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4"/>
  <workbookPr/>
  <mc:AlternateContent xmlns:mc="http://schemas.openxmlformats.org/markup-compatibility/2006">
    <mc:Choice Requires="x15">
      <x15ac:absPath xmlns:x15ac="http://schemas.microsoft.com/office/spreadsheetml/2010/11/ac" url="\\192.168.2.16\stgn\DPTSP\Transport\Implementare TAR NC\_Metodologie pret referinta-tarife transport-per5\site\document consultare RO\"/>
    </mc:Choice>
  </mc:AlternateContent>
  <xr:revisionPtr revIDLastSave="0" documentId="13_ncr:1_{739CCC03-646F-4019-947D-6F37329E039B}" xr6:coauthVersionLast="36" xr6:coauthVersionMax="36" xr10:uidLastSave="{00000000-0000-0000-0000-000000000000}"/>
  <bookViews>
    <workbookView xWindow="0" yWindow="0" windowWidth="28800" windowHeight="11505" tabRatio="887" xr2:uid="{00000000-000D-0000-FFFF-FFFF00000000}"/>
  </bookViews>
  <sheets>
    <sheet name="Estimari evolutie tarif " sheetId="2" r:id="rId1"/>
    <sheet name="Model simplificat tarife" sheetId="3" r:id="rId2"/>
    <sheet name=" Tarife PS 25-26" sheetId="4" r:id="rId3"/>
    <sheet name=" Tarife PS 26-27" sheetId="5" r:id="rId4"/>
    <sheet name=" Tarife PS 27-28" sheetId="6" r:id="rId5"/>
    <sheet name=" Tarife PS 28-29 " sheetId="7" r:id="rId6"/>
    <sheet name=" Tarife PS 29-30" sheetId="8" r:id="rId7"/>
    <sheet name="CAP.intrari" sheetId="9" r:id="rId8"/>
    <sheet name="CAP.iesiri" sheetId="10" r:id="rId9"/>
    <sheet name="cantitati 2025-2030" sheetId="11" r:id="rId10"/>
    <sheet name="Multiplicatori 25-26-TAR" sheetId="12" r:id="rId11"/>
    <sheet name="Multiplicatori 26-27-TAR" sheetId="13" r:id="rId12"/>
    <sheet name="Multiplicatori 27-28-TAR" sheetId="14" r:id="rId13"/>
    <sheet name="Multiplicatori 28-29-TAR" sheetId="15" r:id="rId14"/>
    <sheet name="Multiplicatori 29-30-TAR" sheetId="16" r:id="rId15"/>
  </sheets>
  <externalReferences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</externalReferences>
  <definedNames>
    <definedName name="___________________________________________________________________________________________________________________________________a1" hidden="1">{#N/A,#N/A,FALSE,"Отчет о финансовых результатах"}</definedName>
    <definedName name="___________________________________________________________________________________________________________________________________gg1" hidden="1">{#N/A,#N/A,FALSE,"Отчет о финансовых результатах"}</definedName>
    <definedName name="__________________________________________________________________________________________________________________________________a1" hidden="1">{#N/A,#N/A,FALSE,"Отчет о финансовых результатах"}</definedName>
    <definedName name="__________________________________________________________________________________________________________________________________gg1" hidden="1">{#N/A,#N/A,FALSE,"Отчет о финансовых результатах"}</definedName>
    <definedName name="_________________________________________________________________________________________________________________________________a1" hidden="1">{#N/A,#N/A,FALSE,"Отчет о финансовых результатах"}</definedName>
    <definedName name="_________________________________________________________________________________________________________________________________a1_1">"{#n/a,#n/a,FALSE,""Отчет о финансовых результатах""}"</definedName>
    <definedName name="_________________________________________________________________________________________________________________________________gg1" hidden="1">{#N/A,#N/A,FALSE,"Отчет о финансовых результатах"}</definedName>
    <definedName name="_________________________________________________________________________________________________________________________________gg1_1">"{#n/a,#n/a,FALSE,""Отчет о финансовых результатах""}"</definedName>
    <definedName name="________________________________________________________________________________________________________________________________a1" hidden="1">{#N/A,#N/A,FALSE,"Отчет о финансовых результатах"}</definedName>
    <definedName name="________________________________________________________________________________________________________________________________a1_1">"{#n/a,#n/a,FALSE,""Отчет о финансовых результатах""}"</definedName>
    <definedName name="________________________________________________________________________________________________________________________________gg1" hidden="1">{#N/A,#N/A,FALSE,"Отчет о финансовых результатах"}</definedName>
    <definedName name="________________________________________________________________________________________________________________________________gg1_1">"{#n/a,#n/a,FALSE,""Отчет о финансовых результатах""}"</definedName>
    <definedName name="_______________________________________________________________________________________________________________________________a1" hidden="1">{#N/A,#N/A,FALSE,"Отчет о финансовых результатах"}</definedName>
    <definedName name="_______________________________________________________________________________________________________________________________a1_1">"{#n/a,#n/a,FALSE,""Отчет о финансовых результатах""}"</definedName>
    <definedName name="_______________________________________________________________________________________________________________________________gg1" hidden="1">{#N/A,#N/A,FALSE,"Отчет о финансовых результатах"}</definedName>
    <definedName name="_______________________________________________________________________________________________________________________________gg1_1">"{#n/a,#n/a,FALSE,""Отчет о финансовых результатах""}"</definedName>
    <definedName name="______________________________________________________________________________________________________________________________a1" hidden="1">{#N/A,#N/A,FALSE,"Отчет о финансовых результатах"}</definedName>
    <definedName name="______________________________________________________________________________________________________________________________a1_1">"{#n/a,#n/a,FALSE,""Отчет о финансовых результатах""}"</definedName>
    <definedName name="______________________________________________________________________________________________________________________________gg1" hidden="1">{#N/A,#N/A,FALSE,"Отчет о финансовых результатах"}</definedName>
    <definedName name="______________________________________________________________________________________________________________________________gg1_1">"{#n/a,#n/a,FALSE,""Отчет о финансовых результатах""}"</definedName>
    <definedName name="_____________________________________________________________________________________________________________________________a1" hidden="1">{#N/A,#N/A,FALSE,"Отчет о финансовых результатах"}</definedName>
    <definedName name="_____________________________________________________________________________________________________________________________a1_1">"{#n/a,#n/a,FALSE,""Отчет о финансовых результатах""}"</definedName>
    <definedName name="_____________________________________________________________________________________________________________________________gg1" hidden="1">{#N/A,#N/A,FALSE,"Отчет о финансовых результатах"}</definedName>
    <definedName name="_____________________________________________________________________________________________________________________________gg1_1">"{#n/a,#n/a,FALSE,""Отчет о финансовых результатах""}"</definedName>
    <definedName name="____________________________________________________________________________________________________________________________a1" hidden="1">{#N/A,#N/A,FALSE,"Отчет о финансовых результатах"}</definedName>
    <definedName name="____________________________________________________________________________________________________________________________a1_1">"{#n/a,#n/a,FALSE,""Отчет о финансовых результатах""}"</definedName>
    <definedName name="____________________________________________________________________________________________________________________________gg1" hidden="1">{#N/A,#N/A,FALSE,"Отчет о финансовых результатах"}</definedName>
    <definedName name="____________________________________________________________________________________________________________________________gg1_1">"{#n/a,#n/a,FALSE,""Отчет о финансовых результатах""}"</definedName>
    <definedName name="___________________________________________________________________________________________________________________________a1" hidden="1">{#N/A,#N/A,FALSE,"Отчет о финансовых результатах"}</definedName>
    <definedName name="___________________________________________________________________________________________________________________________a1_1">"{#n/a,#n/a,FALSE,""Отчет о финансовых результатах""}"</definedName>
    <definedName name="___________________________________________________________________________________________________________________________gg1" hidden="1">{#N/A,#N/A,FALSE,"Отчет о финансовых результатах"}</definedName>
    <definedName name="___________________________________________________________________________________________________________________________gg1_1">"{#n/a,#n/a,FALSE,""Отчет о финансовых результатах""}"</definedName>
    <definedName name="__________________________________________________________________________________________________________________________a1" hidden="1">{#N/A,#N/A,FALSE,"Отчет о финансовых результатах"}</definedName>
    <definedName name="__________________________________________________________________________________________________________________________a1_1">"{#n/a,#n/a,FALSE,""Отчет о финансовых результатах""}"</definedName>
    <definedName name="__________________________________________________________________________________________________________________________gg1" hidden="1">{#N/A,#N/A,FALSE,"Отчет о финансовых результатах"}</definedName>
    <definedName name="__________________________________________________________________________________________________________________________gg1_1">"{#n/a,#n/a,FALSE,""Отчет о финансовых результатах""}"</definedName>
    <definedName name="_________________________________________________________________________________________________________________________a1" hidden="1">{#N/A,#N/A,FALSE,"Отчет о финансовых результатах"}</definedName>
    <definedName name="_________________________________________________________________________________________________________________________a1_1">"{#n/a,#n/a,FALSE,""Отчет о финансовых результатах""}"</definedName>
    <definedName name="_________________________________________________________________________________________________________________________gg1" hidden="1">{#N/A,#N/A,FALSE,"Отчет о финансовых результатах"}</definedName>
    <definedName name="_________________________________________________________________________________________________________________________gg1_1">"{#n/a,#n/a,FALSE,""Отчет о финансовых результатах""}"</definedName>
    <definedName name="________________________________________________________________________________________________________________________a1" hidden="1">{#N/A,#N/A,FALSE,"Отчет о финансовых результатах"}</definedName>
    <definedName name="________________________________________________________________________________________________________________________a1_1">"{#n/a,#n/a,FALSE,""Отчет о финансовых результатах""}"</definedName>
    <definedName name="________________________________________________________________________________________________________________________gg1" hidden="1">{#N/A,#N/A,FALSE,"Отчет о финансовых результатах"}</definedName>
    <definedName name="________________________________________________________________________________________________________________________gg1_1">"{#n/a,#n/a,FALSE,""Отчет о финансовых результатах""}"</definedName>
    <definedName name="_______________________________________________________________________________________________________________________a1" hidden="1">{#N/A,#N/A,FALSE,"Отчет о финансовых результатах"}</definedName>
    <definedName name="_______________________________________________________________________________________________________________________a1_1">"{#n/a,#n/a,FALSE,""Отчет о финансовых результатах""}"</definedName>
    <definedName name="_______________________________________________________________________________________________________________________gg1" hidden="1">{#N/A,#N/A,FALSE,"Отчет о финансовых результатах"}</definedName>
    <definedName name="_______________________________________________________________________________________________________________________gg1_1">"{#n/a,#n/a,FALSE,""Отчет о финансовых результатах""}"</definedName>
    <definedName name="______________________________________________________________________________________________________________________a1" hidden="1">{#N/A,#N/A,FALSE,"Отчет о финансовых результатах"}</definedName>
    <definedName name="______________________________________________________________________________________________________________________a1_1">"{#n/a,#n/a,FALSE,""Отчет о финансовых результатах""}"</definedName>
    <definedName name="______________________________________________________________________________________________________________________gg1" hidden="1">{#N/A,#N/A,FALSE,"Отчет о финансовых результатах"}</definedName>
    <definedName name="______________________________________________________________________________________________________________________gg1_1">"{#n/a,#n/a,FALSE,""Отчет о финансовых результатах""}"</definedName>
    <definedName name="_____________________________________________________________________________________________________________________a1" hidden="1">{#N/A,#N/A,FALSE,"Отчет о финансовых результатах"}</definedName>
    <definedName name="_____________________________________________________________________________________________________________________gg1" hidden="1">{#N/A,#N/A,FALSE,"Отчет о финансовых результатах"}</definedName>
    <definedName name="____________________________________________________________________________________________________________________a1" hidden="1">{#N/A,#N/A,FALSE,"Отчет о финансовых результатах"}</definedName>
    <definedName name="____________________________________________________________________________________________________________________a1_1">"{#n/a,#n/a,FALSE,""Отчет о финансовых результатах""}"</definedName>
    <definedName name="____________________________________________________________________________________________________________________gg1" hidden="1">{#N/A,#N/A,FALSE,"Отчет о финансовых результатах"}</definedName>
    <definedName name="____________________________________________________________________________________________________________________gg1_1">"{#n/a,#n/a,FALSE,""Отчет о финансовых результатах""}"</definedName>
    <definedName name="___________________________________________________________________________________________________________________a1" hidden="1">{#N/A,#N/A,FALSE,"Отчет о финансовых результатах"}</definedName>
    <definedName name="___________________________________________________________________________________________________________________a1_1">"{#n/a,#n/a,FALSE,""Отчет о финансовых результатах""}"</definedName>
    <definedName name="___________________________________________________________________________________________________________________gg1" hidden="1">{#N/A,#N/A,FALSE,"Отчет о финансовых результатах"}</definedName>
    <definedName name="___________________________________________________________________________________________________________________gg1_1">"{#n/a,#n/a,FALSE,""Отчет о финансовых результатах""}"</definedName>
    <definedName name="__________________________________________________________________________________________________________________a1" hidden="1">{#N/A,#N/A,FALSE,"Отчет о финансовых результатах"}</definedName>
    <definedName name="__________________________________________________________________________________________________________________a1_1">"{#n/a,#n/a,FALSE,""Отчет о финансовых результатах""}"</definedName>
    <definedName name="__________________________________________________________________________________________________________________gg1" hidden="1">{#N/A,#N/A,FALSE,"Отчет о финансовых результатах"}</definedName>
    <definedName name="__________________________________________________________________________________________________________________gg1_1">"{#n/a,#n/a,FALSE,""Отчет о финансовых результатах""}"</definedName>
    <definedName name="_________________________________________________________________________________________________________________a1" hidden="1">{#N/A,#N/A,FALSE,"Отчет о финансовых результатах"}</definedName>
    <definedName name="_________________________________________________________________________________________________________________a1_1">"{#n/a,#n/a,FALSE,""Отчет о финансовых результатах""}"</definedName>
    <definedName name="_________________________________________________________________________________________________________________gg1" hidden="1">{#N/A,#N/A,FALSE,"Отчет о финансовых результатах"}</definedName>
    <definedName name="_________________________________________________________________________________________________________________gg1_1">"{#n/a,#n/a,FALSE,""Отчет о финансовых результатах""}"</definedName>
    <definedName name="________________________________________________________________________________________________________________a1" hidden="1">{#N/A,#N/A,FALSE,"Отчет о финансовых результатах"}</definedName>
    <definedName name="________________________________________________________________________________________________________________a1_1">"{#n/a,#n/a,FALSE,""Отчет о финансовых результатах""}"</definedName>
    <definedName name="________________________________________________________________________________________________________________gg1" hidden="1">{#N/A,#N/A,FALSE,"Отчет о финансовых результатах"}</definedName>
    <definedName name="________________________________________________________________________________________________________________gg1_1">"{#n/a,#n/a,FALSE,""Отчет о финансовых результатах""}"</definedName>
    <definedName name="_______________________________________________________________________________________________________________a1" hidden="1">{#N/A,#N/A,FALSE,"Отчет о финансовых результатах"}</definedName>
    <definedName name="_______________________________________________________________________________________________________________a1_1">"{#n/a,#n/a,FALSE,""Отчет о финансовых результатах""}"</definedName>
    <definedName name="_______________________________________________________________________________________________________________gg1" hidden="1">{#N/A,#N/A,FALSE,"Отчет о финансовых результатах"}</definedName>
    <definedName name="_______________________________________________________________________________________________________________gg1_1">"{#n/a,#n/a,FALSE,""Отчет о финансовых результатах""}"</definedName>
    <definedName name="______________________________________________________________________________________________________________a1" hidden="1">{#N/A,#N/A,FALSE,"Отчет о финансовых результатах"}</definedName>
    <definedName name="______________________________________________________________________________________________________________a1_1">"{#n/a,#n/a,FALSE,""Отчет о финансовых результатах""}"</definedName>
    <definedName name="______________________________________________________________________________________________________________gg1" hidden="1">{#N/A,#N/A,FALSE,"Отчет о финансовых результатах"}</definedName>
    <definedName name="______________________________________________________________________________________________________________gg1_1">"{#n/a,#n/a,FALSE,""Отчет о финансовых результатах""}"</definedName>
    <definedName name="_____________________________________________________________________________________________________________a1" hidden="1">{#N/A,#N/A,FALSE,"Отчет о финансовых результатах"}</definedName>
    <definedName name="_____________________________________________________________________________________________________________gg1" hidden="1">{#N/A,#N/A,FALSE,"Отчет о финансовых результатах"}</definedName>
    <definedName name="____________________________________________________________________________________________________________a1" hidden="1">{#N/A,#N/A,FALSE,"Отчет о финансовых результатах"}</definedName>
    <definedName name="____________________________________________________________________________________________________________a1_1">"{#n/a,#n/a,FALSE,""Отчет о финансовых результатах""}"</definedName>
    <definedName name="____________________________________________________________________________________________________________gg1" hidden="1">{#N/A,#N/A,FALSE,"Отчет о финансовых результатах"}</definedName>
    <definedName name="____________________________________________________________________________________________________________gg1_1">"{#n/a,#n/a,FALSE,""Отчет о финансовых результатах""}"</definedName>
    <definedName name="___________________________________________________________________________________________________________a1" hidden="1">{#N/A,#N/A,FALSE,"Отчет о финансовых результатах"}</definedName>
    <definedName name="___________________________________________________________________________________________________________a1_1">"{#n/a,#n/a,FALSE,""Отчет о финансовых результатах""}"</definedName>
    <definedName name="___________________________________________________________________________________________________________gg1" hidden="1">{#N/A,#N/A,FALSE,"Отчет о финансовых результатах"}</definedName>
    <definedName name="___________________________________________________________________________________________________________gg1_1">"{#n/a,#n/a,FALSE,""Отчет о финансовых результатах""}"</definedName>
    <definedName name="__________________________________________________________________________________________________________a1" hidden="1">{#N/A,#N/A,FALSE,"Отчет о финансовых результатах"}</definedName>
    <definedName name="__________________________________________________________________________________________________________a1_1">"{#n/a,#n/a,FALSE,""Отчет о финансовых результатах""}"</definedName>
    <definedName name="__________________________________________________________________________________________________________gg1" hidden="1">{#N/A,#N/A,FALSE,"Отчет о финансовых результатах"}</definedName>
    <definedName name="__________________________________________________________________________________________________________gg1_1">"{#n/a,#n/a,FALSE,""Отчет о финансовых результатах""}"</definedName>
    <definedName name="_________________________________________________________________________________________________________a1" hidden="1">{#N/A,#N/A,FALSE,"Отчет о финансовых результатах"}</definedName>
    <definedName name="_________________________________________________________________________________________________________a1_1">"{#n/a,#n/a,FALSE,""Отчет о финансовых результатах""}"</definedName>
    <definedName name="_________________________________________________________________________________________________________gg1" hidden="1">{#N/A,#N/A,FALSE,"Отчет о финансовых результатах"}</definedName>
    <definedName name="_________________________________________________________________________________________________________gg1_1">"{#n/a,#n/a,FALSE,""Отчет о финансовых результатах""}"</definedName>
    <definedName name="________________________________________________________________________________________________________a1" hidden="1">{#N/A,#N/A,FALSE,"Отчет о финансовых результатах"}</definedName>
    <definedName name="________________________________________________________________________________________________________a1_1">"{#n/a,#n/a,FALSE,""Отчет о финансовых результатах""}"</definedName>
    <definedName name="________________________________________________________________________________________________________gg1" hidden="1">{#N/A,#N/A,FALSE,"Отчет о финансовых результатах"}</definedName>
    <definedName name="________________________________________________________________________________________________________gg1_1">"{#n/a,#n/a,FALSE,""Отчет о финансовых результатах""}"</definedName>
    <definedName name="_______________________________________________________________________________________________________a1" hidden="1">{#N/A,#N/A,FALSE,"Отчет о финансовых результатах"}</definedName>
    <definedName name="_______________________________________________________________________________________________________a1_1">"{#n/a,#n/a,FALSE,""Отчет о финансовых результатах""}"</definedName>
    <definedName name="_______________________________________________________________________________________________________gg1" hidden="1">{#N/A,#N/A,FALSE,"Отчет о финансовых результатах"}</definedName>
    <definedName name="_______________________________________________________________________________________________________gg1_1">"{#n/a,#n/a,FALSE,""Отчет о финансовых результатах""}"</definedName>
    <definedName name="______________________________________________________________________________________________________a1" hidden="1">{#N/A,#N/A,FALSE,"Отчет о финансовых результатах"}</definedName>
    <definedName name="______________________________________________________________________________________________________a1_1">"{#n/a,#n/a,FALSE,""Отчет о финансовых результатах""}"</definedName>
    <definedName name="______________________________________________________________________________________________________gg1" hidden="1">{#N/A,#N/A,FALSE,"Отчет о финансовых результатах"}</definedName>
    <definedName name="______________________________________________________________________________________________________gg1_1">"{#n/a,#n/a,FALSE,""Отчет о финансовых результатах""}"</definedName>
    <definedName name="_____________________________________________________________________________________________________a1" hidden="1">{#N/A,#N/A,FALSE,"Отчет о финансовых результатах"}</definedName>
    <definedName name="_____________________________________________________________________________________________________a1_1">"{#n/a,#n/a,FALSE,""Отчет о финансовых результатах""}"</definedName>
    <definedName name="_____________________________________________________________________________________________________gg1" hidden="1">{#N/A,#N/A,FALSE,"Отчет о финансовых результатах"}</definedName>
    <definedName name="_____________________________________________________________________________________________________gg1_1">"{#n/a,#n/a,FALSE,""Отчет о финансовых результатах""}"</definedName>
    <definedName name="____________________________________________________________________________________________________a1" hidden="1">{#N/A,#N/A,FALSE,"Отчет о финансовых результатах"}</definedName>
    <definedName name="____________________________________________________________________________________________________a1_1">"{#n/a,#n/a,FALSE,""Отчет о финансовых результатах""}"</definedName>
    <definedName name="____________________________________________________________________________________________________gg1" hidden="1">{#N/A,#N/A,FALSE,"Отчет о финансовых результатах"}</definedName>
    <definedName name="____________________________________________________________________________________________________gg1_1">"{#n/a,#n/a,FALSE,""Отчет о финансовых результатах""}"</definedName>
    <definedName name="___________________________________________________________________________________________________a1" hidden="1">{#N/A,#N/A,FALSE,"Отчет о финансовых результатах"}</definedName>
    <definedName name="___________________________________________________________________________________________________a1_1">"{#n/a,#n/a,FALSE,""Отчет о финансовых результатах""}"</definedName>
    <definedName name="___________________________________________________________________________________________________gg1" hidden="1">{#N/A,#N/A,FALSE,"Отчет о финансовых результатах"}</definedName>
    <definedName name="___________________________________________________________________________________________________gg1_1">"{#n/a,#n/a,FALSE,""Отчет о финансовых результатах""}"</definedName>
    <definedName name="__________________________________________________________________________________________________a1" hidden="1">{#N/A,#N/A,FALSE,"Отчет о финансовых результатах"}</definedName>
    <definedName name="__________________________________________________________________________________________________a1_1">"{#n/a,#n/a,FALSE,""Отчет о финансовых результатах""}"</definedName>
    <definedName name="__________________________________________________________________________________________________gg1" hidden="1">{#N/A,#N/A,FALSE,"Отчет о финансовых результатах"}</definedName>
    <definedName name="__________________________________________________________________________________________________gg1_1">"{#n/a,#n/a,FALSE,""Отчет о финансовых результатах""}"</definedName>
    <definedName name="_________________________________________________________________________________________________a1" hidden="1">{#N/A,#N/A,FALSE,"Отчет о финансовых результатах"}</definedName>
    <definedName name="_________________________________________________________________________________________________a1_1">"{#n/a,#n/a,FALSE,""Отчет о финансовых результатах""}"</definedName>
    <definedName name="_________________________________________________________________________________________________gg1" hidden="1">{#N/A,#N/A,FALSE,"Отчет о финансовых результатах"}</definedName>
    <definedName name="_________________________________________________________________________________________________gg1_1">"{#n/a,#n/a,FALSE,""Отчет о финансовых результатах""}"</definedName>
    <definedName name="________________________________________________________________________________________________a1" hidden="1">{#N/A,#N/A,FALSE,"Отчет о финансовых результатах"}</definedName>
    <definedName name="________________________________________________________________________________________________a1_1">"{#n/a,#n/a,FALSE,""Отчет о финансовых результатах""}"</definedName>
    <definedName name="________________________________________________________________________________________________gg1" hidden="1">{#N/A,#N/A,FALSE,"Отчет о финансовых результатах"}</definedName>
    <definedName name="________________________________________________________________________________________________gg1_1">"{#n/a,#n/a,FALSE,""Отчет о финансовых результатах""}"</definedName>
    <definedName name="_______________________________________________________________________________________________a1" hidden="1">{#N/A,#N/A,FALSE,"Отчет о финансовых результатах"}</definedName>
    <definedName name="_______________________________________________________________________________________________a1_1">"{#n/a,#n/a,FALSE,""Отчет о финансовых результатах""}"</definedName>
    <definedName name="_______________________________________________________________________________________________gg1" hidden="1">{#N/A,#N/A,FALSE,"Отчет о финансовых результатах"}</definedName>
    <definedName name="_______________________________________________________________________________________________gg1_1">"{#n/a,#n/a,FALSE,""Отчет о финансовых результатах""}"</definedName>
    <definedName name="______________________________________________________________________________________________a1" hidden="1">{#N/A,#N/A,FALSE,"Отчет о финансовых результатах"}</definedName>
    <definedName name="______________________________________________________________________________________________a1_1">"{#n/a,#n/a,FALSE,""Отчет о финансовых результатах""}"</definedName>
    <definedName name="______________________________________________________________________________________________gg1" hidden="1">{#N/A,#N/A,FALSE,"Отчет о финансовых результатах"}</definedName>
    <definedName name="______________________________________________________________________________________________gg1_1">"{#n/a,#n/a,FALSE,""Отчет о финансовых результатах""}"</definedName>
    <definedName name="_____________________________________________________________________________________________a1" hidden="1">{#N/A,#N/A,FALSE,"Отчет о финансовых результатах"}</definedName>
    <definedName name="_____________________________________________________________________________________________a1_1">"{#n/a,#n/a,FALSE,""Отчет о финансовых результатах""}"</definedName>
    <definedName name="_____________________________________________________________________________________________gg1" hidden="1">{#N/A,#N/A,FALSE,"Отчет о финансовых результатах"}</definedName>
    <definedName name="_____________________________________________________________________________________________gg1_1">"{#n/a,#n/a,FALSE,""Отчет о финансовых результатах""}"</definedName>
    <definedName name="____________________________________________________________________________________________a1" hidden="1">{#N/A,#N/A,FALSE,"Отчет о финансовых результатах"}</definedName>
    <definedName name="____________________________________________________________________________________________a1_1">"{#n/a,#n/a,FALSE,""Отчет о финансовых результатах""}"</definedName>
    <definedName name="____________________________________________________________________________________________gg1" hidden="1">{#N/A,#N/A,FALSE,"Отчет о финансовых результатах"}</definedName>
    <definedName name="____________________________________________________________________________________________gg1_1">"{#n/a,#n/a,FALSE,""Отчет о финансовых результатах""}"</definedName>
    <definedName name="___________________________________________________________________________________________a1" hidden="1">{#N/A,#N/A,FALSE,"Отчет о финансовых результатах"}</definedName>
    <definedName name="___________________________________________________________________________________________a1_1">"{#n/a,#n/a,FALSE,""Отчет о финансовых результатах""}"</definedName>
    <definedName name="___________________________________________________________________________________________gg1" hidden="1">{#N/A,#N/A,FALSE,"Отчет о финансовых результатах"}</definedName>
    <definedName name="___________________________________________________________________________________________gg1_1">"{#n/a,#n/a,FALSE,""Отчет о финансовых результатах""}"</definedName>
    <definedName name="__________________________________________________________________________________________a1" hidden="1">{#N/A,#N/A,FALSE,"Отчет о финансовых результатах"}</definedName>
    <definedName name="__________________________________________________________________________________________a1_1">"{#n/a,#n/a,FALSE,""Отчет о финансовых результатах""}"</definedName>
    <definedName name="__________________________________________________________________________________________gg1" hidden="1">{#N/A,#N/A,FALSE,"Отчет о финансовых результатах"}</definedName>
    <definedName name="__________________________________________________________________________________________gg1_1">"{#n/a,#n/a,FALSE,""Отчет о финансовых результатах""}"</definedName>
    <definedName name="_________________________________________________________________________________________a1" hidden="1">{#N/A,#N/A,FALSE,"Отчет о финансовых результатах"}</definedName>
    <definedName name="_________________________________________________________________________________________a1_1">"{#n/a,#n/a,FALSE,""Отчет о финансовых результатах""}"</definedName>
    <definedName name="_________________________________________________________________________________________gg1" hidden="1">{#N/A,#N/A,FALSE,"Отчет о финансовых результатах"}</definedName>
    <definedName name="_________________________________________________________________________________________gg1_1">"{#n/a,#n/a,FALSE,""Отчет о финансовых результатах""}"</definedName>
    <definedName name="________________________________________________________________________________________a1" hidden="1">{#N/A,#N/A,FALSE,"Отчет о финансовых результатах"}</definedName>
    <definedName name="________________________________________________________________________________________a1_1">"{#n/a,#n/a,FALSE,""Отчет о финансовых результатах""}"</definedName>
    <definedName name="________________________________________________________________________________________gg1" hidden="1">{#N/A,#N/A,FALSE,"Отчет о финансовых результатах"}</definedName>
    <definedName name="________________________________________________________________________________________gg1_1">"{#n/a,#n/a,FALSE,""Отчет о финансовых результатах""}"</definedName>
    <definedName name="_______________________________________________________________________________________a1" hidden="1">{#N/A,#N/A,FALSE,"Отчет о финансовых результатах"}</definedName>
    <definedName name="_______________________________________________________________________________________a1_1">"{#n/a,#n/a,FALSE,""Отчет о финансовых результатах""}"</definedName>
    <definedName name="_______________________________________________________________________________________gg1" hidden="1">{#N/A,#N/A,FALSE,"Отчет о финансовых результатах"}</definedName>
    <definedName name="_______________________________________________________________________________________gg1_1">"{#n/a,#n/a,FALSE,""Отчет о финансовых результатах""}"</definedName>
    <definedName name="______________________________________________________________________________________a1" hidden="1">{#N/A,#N/A,FALSE,"Отчет о финансовых результатах"}</definedName>
    <definedName name="______________________________________________________________________________________a1_1">"{#n/a,#n/a,FALSE,""Отчет о финансовых результатах""}"</definedName>
    <definedName name="______________________________________________________________________________________gg1" hidden="1">{#N/A,#N/A,FALSE,"Отчет о финансовых результатах"}</definedName>
    <definedName name="______________________________________________________________________________________gg1_1">"{#n/a,#n/a,FALSE,""Отчет о финансовых результатах""}"</definedName>
    <definedName name="_____________________________________________________________________________________a1" hidden="1">{#N/A,#N/A,FALSE,"Отчет о финансовых результатах"}</definedName>
    <definedName name="_____________________________________________________________________________________a1_1">"{#n/a,#n/a,FALSE,""Отчет о финансовых результатах""}"</definedName>
    <definedName name="_____________________________________________________________________________________gg1" hidden="1">{#N/A,#N/A,FALSE,"Отчет о финансовых результатах"}</definedName>
    <definedName name="_____________________________________________________________________________________gg1_1">"{#n/a,#n/a,FALSE,""Отчет о финансовых результатах""}"</definedName>
    <definedName name="____________________________________________________________________________________a1" hidden="1">{#N/A,#N/A,FALSE,"Отчет о финансовых результатах"}</definedName>
    <definedName name="____________________________________________________________________________________a1_1">"{#n/a,#n/a,FALSE,""Отчет о финансовых результатах""}"</definedName>
    <definedName name="____________________________________________________________________________________gg1" hidden="1">{#N/A,#N/A,FALSE,"Отчет о финансовых результатах"}</definedName>
    <definedName name="____________________________________________________________________________________gg1_1">"{#n/a,#n/a,FALSE,""Отчет о финансовых результатах""}"</definedName>
    <definedName name="___________________________________________________________________________________a1" hidden="1">{#N/A,#N/A,FALSE,"Отчет о финансовых результатах"}</definedName>
    <definedName name="___________________________________________________________________________________a1_1">"{#n/a,#n/a,FALSE,""Отчет о финансовых результатах""}"</definedName>
    <definedName name="___________________________________________________________________________________gg1" hidden="1">{#N/A,#N/A,FALSE,"Отчет о финансовых результатах"}</definedName>
    <definedName name="___________________________________________________________________________________gg1_1">"{#n/a,#n/a,FALSE,""Отчет о финансовых результатах""}"</definedName>
    <definedName name="__________________________________________________________________________________a1" hidden="1">{#N/A,#N/A,FALSE,"Отчет о финансовых результатах"}</definedName>
    <definedName name="__________________________________________________________________________________a1_1">"{#n/a,#n/a,FALSE,""Отчет о финансовых результатах""}"</definedName>
    <definedName name="__________________________________________________________________________________gg1" hidden="1">{#N/A,#N/A,FALSE,"Отчет о финансовых результатах"}</definedName>
    <definedName name="__________________________________________________________________________________gg1_1">"{#n/a,#n/a,FALSE,""Отчет о финансовых результатах""}"</definedName>
    <definedName name="_________________________________________________________________________________a1" hidden="1">{#N/A,#N/A,FALSE,"Отчет о финансовых результатах"}</definedName>
    <definedName name="_________________________________________________________________________________a1_1">"{#n/a,#n/a,FALSE,""Отчет о финансовых результатах""}"</definedName>
    <definedName name="_________________________________________________________________________________gg1" hidden="1">{#N/A,#N/A,FALSE,"Отчет о финансовых результатах"}</definedName>
    <definedName name="_________________________________________________________________________________gg1_1">"{#n/a,#n/a,FALSE,""Отчет о финансовых результатах""}"</definedName>
    <definedName name="________________________________________________________________________________a1" hidden="1">{#N/A,#N/A,FALSE,"Отчет о финансовых результатах"}</definedName>
    <definedName name="________________________________________________________________________________a1_1">"{#n/a,#n/a,FALSE,""Отчет о финансовых результатах""}"</definedName>
    <definedName name="________________________________________________________________________________gg1" hidden="1">{#N/A,#N/A,FALSE,"Отчет о финансовых результатах"}</definedName>
    <definedName name="________________________________________________________________________________gg1_1">"{#n/a,#n/a,FALSE,""Отчет о финансовых результатах""}"</definedName>
    <definedName name="_______________________________________________________________________________a1" hidden="1">{#N/A,#N/A,FALSE,"Отчет о финансовых результатах"}</definedName>
    <definedName name="_______________________________________________________________________________a1_1">"{#n/a,#n/a,FALSE,""Отчет о финансовых результатах""}"</definedName>
    <definedName name="_______________________________________________________________________________gg1" hidden="1">{#N/A,#N/A,FALSE,"Отчет о финансовых результатах"}</definedName>
    <definedName name="_______________________________________________________________________________gg1_1">"{#n/a,#n/a,FALSE,""Отчет о финансовых результатах""}"</definedName>
    <definedName name="______________________________________________________________________________a1" hidden="1">{#N/A,#N/A,FALSE,"Отчет о финансовых результатах"}</definedName>
    <definedName name="______________________________________________________________________________a1_1">"{#n/a,#n/a,FALSE,""Отчет о финансовых результатах""}"</definedName>
    <definedName name="______________________________________________________________________________gg1" hidden="1">{#N/A,#N/A,FALSE,"Отчет о финансовых результатах"}</definedName>
    <definedName name="______________________________________________________________________________gg1_1">"{#n/a,#n/a,FALSE,""Отчет о финансовых результатах""}"</definedName>
    <definedName name="_____________________________________________________________________________a1" hidden="1">{#N/A,#N/A,FALSE,"Отчет о финансовых результатах"}</definedName>
    <definedName name="_____________________________________________________________________________a1_1">"{#n/a,#n/a,FALSE,""Отчет о финансовых результатах""}"</definedName>
    <definedName name="_____________________________________________________________________________gg1" hidden="1">{#N/A,#N/A,FALSE,"Отчет о финансовых результатах"}</definedName>
    <definedName name="_____________________________________________________________________________gg1_1">"{#n/a,#n/a,FALSE,""Отчет о финансовых результатах""}"</definedName>
    <definedName name="____________________________________________________________________________a1" hidden="1">{#N/A,#N/A,FALSE,"Отчет о финансовых результатах"}</definedName>
    <definedName name="____________________________________________________________________________a1_1">"{#n/a,#n/a,FALSE,""Отчет о финансовых результатах""}"</definedName>
    <definedName name="____________________________________________________________________________gg1" hidden="1">{#N/A,#N/A,FALSE,"Отчет о финансовых результатах"}</definedName>
    <definedName name="____________________________________________________________________________gg1_1">"{#n/a,#n/a,FALSE,""Отчет о финансовых результатах""}"</definedName>
    <definedName name="___________________________________________________________________________a1" hidden="1">{#N/A,#N/A,FALSE,"Отчет о финансовых результатах"}</definedName>
    <definedName name="___________________________________________________________________________gg1" hidden="1">{#N/A,#N/A,FALSE,"Отчет о финансовых результатах"}</definedName>
    <definedName name="__________________________________________________________________________a1" hidden="1">{#N/A,#N/A,FALSE,"Отчет о финансовых результатах"}</definedName>
    <definedName name="__________________________________________________________________________a1_1">"{#n/a,#n/a,FALSE,""Отчет о финансовых результатах""}"</definedName>
    <definedName name="__________________________________________________________________________gg1" hidden="1">{#N/A,#N/A,FALSE,"Отчет о финансовых результатах"}</definedName>
    <definedName name="__________________________________________________________________________gg1_1">"{#n/a,#n/a,FALSE,""Отчет о финансовых результатах""}"</definedName>
    <definedName name="_________________________________________________________________________a1" hidden="1">{#N/A,#N/A,FALSE,"Отчет о финансовых результатах"}</definedName>
    <definedName name="_________________________________________________________________________a1_1">"{#n/a,#n/a,FALSE,""Отчет о финансовых результатах""}"</definedName>
    <definedName name="_________________________________________________________________________gg1" hidden="1">{#N/A,#N/A,FALSE,"Отчет о финансовых результатах"}</definedName>
    <definedName name="_________________________________________________________________________gg1_1">"{#n/a,#n/a,FALSE,""Отчет о финансовых результатах""}"</definedName>
    <definedName name="________________________________________________________________________a1" hidden="1">{#N/A,#N/A,FALSE,"Отчет о финансовых результатах"}</definedName>
    <definedName name="________________________________________________________________________a1_1">"{#n/a,#n/a,FALSE,""Отчет о финансовых результатах""}"</definedName>
    <definedName name="________________________________________________________________________gg1" hidden="1">{#N/A,#N/A,FALSE,"Отчет о финансовых результатах"}</definedName>
    <definedName name="________________________________________________________________________gg1_1">"{#n/a,#n/a,FALSE,""Отчет о финансовых результатах""}"</definedName>
    <definedName name="_______________________________________________________________________a1" hidden="1">{#N/A,#N/A,FALSE,"Отчет о финансовых результатах"}</definedName>
    <definedName name="_______________________________________________________________________a1_1">"{#n/a,#n/a,FALSE,""Отчет о финансовых результатах""}"</definedName>
    <definedName name="_______________________________________________________________________gg1" hidden="1">{#N/A,#N/A,FALSE,"Отчет о финансовых результатах"}</definedName>
    <definedName name="_______________________________________________________________________gg1_1">"{#n/a,#n/a,FALSE,""Отчет о финансовых результатах""}"</definedName>
    <definedName name="______________________________________________________________________a1" hidden="1">{#N/A,#N/A,FALSE,"Отчет о финансовых результатах"}</definedName>
    <definedName name="______________________________________________________________________a1_1">"{#n/a,#n/a,FALSE,""Отчет о финансовых результатах""}"</definedName>
    <definedName name="______________________________________________________________________gg1" hidden="1">{#N/A,#N/A,FALSE,"Отчет о финансовых результатах"}</definedName>
    <definedName name="______________________________________________________________________gg1_1">"{#n/a,#n/a,FALSE,""Отчет о финансовых результатах""}"</definedName>
    <definedName name="_____________________________________________________________________a1" hidden="1">{#N/A,#N/A,FALSE,"Отчет о финансовых результатах"}</definedName>
    <definedName name="_____________________________________________________________________a1_1">"{#n/a,#n/a,FALSE,""Отчет о финансовых результатах""}"</definedName>
    <definedName name="_____________________________________________________________________b2" hidden="1">{#N/A,#N/A,FALSE,"Отчет о финансовых результатах"}</definedName>
    <definedName name="_____________________________________________________________________b2_1">"{#n/a,#n/a,FALSE,""Отчет о финансовых результатах""}"</definedName>
    <definedName name="_____________________________________________________________________gg1" hidden="1">{#N/A,#N/A,FALSE,"Отчет о финансовых результатах"}</definedName>
    <definedName name="_____________________________________________________________________gg1_1">"{#n/a,#n/a,FALSE,""Отчет о финансовых результатах""}"</definedName>
    <definedName name="____________________________________________________________________a1" hidden="1">{#N/A,#N/A,FALSE,"Отчет о финансовых результатах"}</definedName>
    <definedName name="____________________________________________________________________a1_1">"{#n/a,#n/a,FALSE,""Отчет о финансовых результатах""}"</definedName>
    <definedName name="____________________________________________________________________b2" hidden="1">{#N/A,#N/A,FALSE,"Отчет о финансовых результатах"}</definedName>
    <definedName name="____________________________________________________________________b2_1">"{#n/a,#n/a,FALSE,""Отчет о финансовых результатах""}"</definedName>
    <definedName name="____________________________________________________________________b6" hidden="1">{#N/A,#N/A,FALSE,"Отчет о финансовых результатах"}</definedName>
    <definedName name="____________________________________________________________________b6_1">"{#n/a,#n/a,FALSE,""Отчет о финансовых результатах""}"</definedName>
    <definedName name="____________________________________________________________________gg1" hidden="1">{#N/A,#N/A,FALSE,"Отчет о финансовых результатах"}</definedName>
    <definedName name="____________________________________________________________________gg1_1">"{#n/a,#n/a,FALSE,""Отчет о финансовых результатах""}"</definedName>
    <definedName name="___________________________________________________________________a1" hidden="1">{#N/A,#N/A,FALSE,"Отчет о финансовых результатах"}</definedName>
    <definedName name="___________________________________________________________________a1_1">"{#n/a,#n/a,FALSE,""Отчет о финансовых результатах""}"</definedName>
    <definedName name="___________________________________________________________________b2" hidden="1">{#N/A,#N/A,FALSE,"Отчет о финансовых результатах"}</definedName>
    <definedName name="___________________________________________________________________b2_1">"{#n/a,#n/a,FALSE,""Отчет о финансовых результатах""}"</definedName>
    <definedName name="___________________________________________________________________b6" hidden="1">{#N/A,#N/A,FALSE,"Отчет о финансовых результатах"}</definedName>
    <definedName name="___________________________________________________________________b6_1">"{#n/a,#n/a,FALSE,""Отчет о финансовых результатах""}"</definedName>
    <definedName name="___________________________________________________________________gg1" hidden="1">{#N/A,#N/A,FALSE,"Отчет о финансовых результатах"}</definedName>
    <definedName name="___________________________________________________________________gg1_1">"{#n/a,#n/a,FALSE,""Отчет о финансовых результатах""}"</definedName>
    <definedName name="__________________________________________________________________a1" hidden="1">{#N/A,#N/A,FALSE,"Отчет о финансовых результатах"}</definedName>
    <definedName name="__________________________________________________________________a1_1">"{#n/a,#n/a,FALSE,""Отчет о финансовых результатах""}"</definedName>
    <definedName name="__________________________________________________________________b2" hidden="1">{#N/A,#N/A,FALSE,"Отчет о финансовых результатах"}</definedName>
    <definedName name="__________________________________________________________________b2_1">"{#n/a,#n/a,FALSE,""Отчет о финансовых результатах""}"</definedName>
    <definedName name="__________________________________________________________________b6" hidden="1">{#N/A,#N/A,FALSE,"Отчет о финансовых результатах"}</definedName>
    <definedName name="__________________________________________________________________b6_1">"{#n/a,#n/a,FALSE,""Отчет о финансовых результатах""}"</definedName>
    <definedName name="__________________________________________________________________gg1" hidden="1">{#N/A,#N/A,FALSE,"Отчет о финансовых результатах"}</definedName>
    <definedName name="__________________________________________________________________gg1_1">"{#n/a,#n/a,FALSE,""Отчет о финансовых результатах""}"</definedName>
    <definedName name="_________________________________________________________________a1" hidden="1">{#N/A,#N/A,FALSE,"Отчет о финансовых результатах"}</definedName>
    <definedName name="_________________________________________________________________a1_1">"{#n/a,#n/a,FALSE,""Отчет о финансовых результатах""}"</definedName>
    <definedName name="_________________________________________________________________b6" hidden="1">{#N/A,#N/A,FALSE,"Отчет о финансовых результатах"}</definedName>
    <definedName name="_________________________________________________________________b6_1">"{#n/a,#n/a,FALSE,""Отчет о финансовых результатах""}"</definedName>
    <definedName name="_________________________________________________________________gg1" hidden="1">{#N/A,#N/A,FALSE,"Отчет о финансовых результатах"}</definedName>
    <definedName name="_________________________________________________________________gg1_1">"{#n/a,#n/a,FALSE,""Отчет о финансовых результатах""}"</definedName>
    <definedName name="_________________________________________________________________nn1" hidden="1">{#N/A,#N/A,FALSE,"Отчет о финансовых результатах"}</definedName>
    <definedName name="_________________________________________________________________nn1_1">"{#n/a,#n/a,FALSE,""Отчет о финансовых результатах""}"</definedName>
    <definedName name="_________________________________________________________________rem9" hidden="1">{#N/A,#N/A,FALSE,"Отчет о финансовых результатах"}</definedName>
    <definedName name="_________________________________________________________________rem9_1">"{#n/a,#n/a,FALSE,""Отчет о финансовых результатах""}"</definedName>
    <definedName name="________________________________________________________________a1" hidden="1">{#N/A,#N/A,FALSE,"Отчет о финансовых результатах"}</definedName>
    <definedName name="________________________________________________________________a1_1">"{#n/a,#n/a,FALSE,""Отчет о финансовых результатах""}"</definedName>
    <definedName name="________________________________________________________________b2" hidden="1">{#N/A,#N/A,FALSE,"Отчет о финансовых результатах"}</definedName>
    <definedName name="________________________________________________________________b2_1">"{#n/a,#n/a,FALSE,""Отчет о финансовых результатах""}"</definedName>
    <definedName name="________________________________________________________________gg1" hidden="1">{#N/A,#N/A,FALSE,"Отчет о финансовых результатах"}</definedName>
    <definedName name="________________________________________________________________gg1_1">"{#n/a,#n/a,FALSE,""Отчет о финансовых результатах""}"</definedName>
    <definedName name="________________________________________________________________nn1" hidden="1">{#N/A,#N/A,FALSE,"Отчет о финансовых результатах"}</definedName>
    <definedName name="________________________________________________________________nn1_1">"{#n/a,#n/a,FALSE,""Отчет о финансовых результатах""}"</definedName>
    <definedName name="________________________________________________________________rem9" hidden="1">{#N/A,#N/A,FALSE,"Отчет о финансовых результатах"}</definedName>
    <definedName name="________________________________________________________________rem9_1">"{#n/a,#n/a,FALSE,""Отчет о финансовых результатах""}"</definedName>
    <definedName name="_______________________________________________________________a1" hidden="1">{#N/A,#N/A,FALSE,"Отчет о финансовых результатах"}</definedName>
    <definedName name="_______________________________________________________________a1_1">"{#n/a,#n/a,FALSE,""Отчет о финансовых результатах""}"</definedName>
    <definedName name="_______________________________________________________________b2" hidden="1">{#N/A,#N/A,FALSE,"Отчет о финансовых результатах"}</definedName>
    <definedName name="_______________________________________________________________b2_1">"{#n/a,#n/a,FALSE,""Отчет о финансовых результатах""}"</definedName>
    <definedName name="_______________________________________________________________b6" hidden="1">{#N/A,#N/A,FALSE,"Отчет о финансовых результатах"}</definedName>
    <definedName name="_______________________________________________________________b6_1">"{#n/a,#n/a,FALSE,""Отчет о финансовых результатах""}"</definedName>
    <definedName name="_______________________________________________________________gg1" hidden="1">{#N/A,#N/A,FALSE,"Отчет о финансовых результатах"}</definedName>
    <definedName name="_______________________________________________________________gg1_1">"{#n/a,#n/a,FALSE,""Отчет о финансовых результатах""}"</definedName>
    <definedName name="_______________________________________________________________nn1" hidden="1">{#N/A,#N/A,FALSE,"Отчет о финансовых результатах"}</definedName>
    <definedName name="_______________________________________________________________nn1_1">"{#n/a,#n/a,FALSE,""Отчет о финансовых результатах""}"</definedName>
    <definedName name="_______________________________________________________________rem9" hidden="1">{#N/A,#N/A,FALSE,"Отчет о финансовых результатах"}</definedName>
    <definedName name="_______________________________________________________________rem9_1">"{#n/a,#n/a,FALSE,""Отчет о финансовых результатах""}"</definedName>
    <definedName name="______________________________________________________________a1" hidden="1">{#N/A,#N/A,FALSE,"Отчет о финансовых результатах"}</definedName>
    <definedName name="______________________________________________________________a1_1">"{#n/a,#n/a,FALSE,""Отчет о финансовых результатах""}"</definedName>
    <definedName name="______________________________________________________________b2" hidden="1">{#N/A,#N/A,FALSE,"Отчет о финансовых результатах"}</definedName>
    <definedName name="______________________________________________________________b2_1">"{#n/a,#n/a,FALSE,""Отчет о финансовых результатах""}"</definedName>
    <definedName name="______________________________________________________________b6" hidden="1">{#N/A,#N/A,FALSE,"Отчет о финансовых результатах"}</definedName>
    <definedName name="______________________________________________________________b6_1">"{#n/a,#n/a,FALSE,""Отчет о финансовых результатах""}"</definedName>
    <definedName name="______________________________________________________________gg1" hidden="1">{#N/A,#N/A,FALSE,"Отчет о финансовых результатах"}</definedName>
    <definedName name="______________________________________________________________gg1_1">"{#n/a,#n/a,FALSE,""Отчет о финансовых результатах""}"</definedName>
    <definedName name="______________________________________________________________nn1" hidden="1">{#N/A,#N/A,FALSE,"Отчет о финансовых результатах"}</definedName>
    <definedName name="______________________________________________________________nn1_1">"{#n/a,#n/a,FALSE,""Отчет о финансовых результатах""}"</definedName>
    <definedName name="______________________________________________________________rem9" hidden="1">{#N/A,#N/A,FALSE,"Отчет о финансовых результатах"}</definedName>
    <definedName name="______________________________________________________________rem9_1">"{#n/a,#n/a,FALSE,""Отчет о финансовых результатах""}"</definedName>
    <definedName name="_____________________________________________________________a1" hidden="1">{#N/A,#N/A,FALSE,"Отчет о финансовых результатах"}</definedName>
    <definedName name="_____________________________________________________________a1_1">"{#n/a,#n/a,FALSE,""Отчет о финансовых результатах""}"</definedName>
    <definedName name="_____________________________________________________________b2" hidden="1">{#N/A,#N/A,FALSE,"Отчет о финансовых результатах"}</definedName>
    <definedName name="_____________________________________________________________b2_1">"{#n/a,#n/a,FALSE,""Отчет о финансовых результатах""}"</definedName>
    <definedName name="_____________________________________________________________b6" hidden="1">{#N/A,#N/A,FALSE,"Отчет о финансовых результатах"}</definedName>
    <definedName name="_____________________________________________________________b6_1">"{#n/a,#n/a,FALSE,""Отчет о финансовых результатах""}"</definedName>
    <definedName name="_____________________________________________________________gg1" hidden="1">{#N/A,#N/A,FALSE,"Отчет о финансовых результатах"}</definedName>
    <definedName name="_____________________________________________________________gg1_1">"{#n/a,#n/a,FALSE,""Отчет о финансовых результатах""}"</definedName>
    <definedName name="____________________________________________________________a1" hidden="1">{#N/A,#N/A,FALSE,"Отчет о финансовых результатах"}</definedName>
    <definedName name="____________________________________________________________a1_1">"{#n/a,#n/a,FALSE,""Отчет о финансовых результатах""}"</definedName>
    <definedName name="____________________________________________________________b2" hidden="1">{#N/A,#N/A,FALSE,"Отчет о финансовых результатах"}</definedName>
    <definedName name="____________________________________________________________b2_1">"{#n/a,#n/a,FALSE,""Отчет о финансовых результатах""}"</definedName>
    <definedName name="____________________________________________________________b6" hidden="1">{#N/A,#N/A,FALSE,"Отчет о финансовых результатах"}</definedName>
    <definedName name="____________________________________________________________b6_1">"{#n/a,#n/a,FALSE,""Отчет о финансовых результатах""}"</definedName>
    <definedName name="____________________________________________________________gg1" hidden="1">{#N/A,#N/A,FALSE,"Отчет о финансовых результатах"}</definedName>
    <definedName name="____________________________________________________________gg1_1">"{#n/a,#n/a,FALSE,""Отчет о финансовых результатах""}"</definedName>
    <definedName name="____________________________________________________________nn1" hidden="1">{#N/A,#N/A,FALSE,"Отчет о финансовых результатах"}</definedName>
    <definedName name="____________________________________________________________nn1_1">"{#n/a,#n/a,FALSE,""Отчет о финансовых результатах""}"</definedName>
    <definedName name="____________________________________________________________rem9" hidden="1">{#N/A,#N/A,FALSE,"Отчет о финансовых результатах"}</definedName>
    <definedName name="____________________________________________________________rem9_1">"{#n/a,#n/a,FALSE,""Отчет о финансовых результатах""}"</definedName>
    <definedName name="___________________________________________________________a1" hidden="1">{#N/A,#N/A,FALSE,"Отчет о финансовых результатах"}</definedName>
    <definedName name="___________________________________________________________a1_1">"{#n/a,#n/a,FALSE,""Отчет о финансовых результатах""}"</definedName>
    <definedName name="___________________________________________________________b2" hidden="1">{#N/A,#N/A,FALSE,"Отчет о финансовых результатах"}</definedName>
    <definedName name="___________________________________________________________b2_1">"{#n/a,#n/a,FALSE,""Отчет о финансовых результатах""}"</definedName>
    <definedName name="___________________________________________________________b6" hidden="1">{#N/A,#N/A,FALSE,"Отчет о финансовых результатах"}</definedName>
    <definedName name="___________________________________________________________b6_1">"{#n/a,#n/a,FALSE,""Отчет о финансовых результатах""}"</definedName>
    <definedName name="___________________________________________________________gg1" hidden="1">{#N/A,#N/A,FALSE,"Отчет о финансовых результатах"}</definedName>
    <definedName name="___________________________________________________________gg1_1">"{#n/a,#n/a,FALSE,""Отчет о финансовых результатах""}"</definedName>
    <definedName name="___________________________________________________________nn1" hidden="1">{#N/A,#N/A,FALSE,"Отчет о финансовых результатах"}</definedName>
    <definedName name="___________________________________________________________nn1_1">"{#n/a,#n/a,FALSE,""Отчет о финансовых результатах""}"</definedName>
    <definedName name="___________________________________________________________rem9" hidden="1">{#N/A,#N/A,FALSE,"Отчет о финансовых результатах"}</definedName>
    <definedName name="___________________________________________________________rem9_1">"{#n/a,#n/a,FALSE,""Отчет о финансовых результатах""}"</definedName>
    <definedName name="__________________________________________________________a1" hidden="1">{#N/A,#N/A,FALSE,"Отчет о финансовых результатах"}</definedName>
    <definedName name="__________________________________________________________a1_1">"{#n/a,#n/a,FALSE,""Отчет о финансовых результатах""}"</definedName>
    <definedName name="__________________________________________________________b2" hidden="1">{#N/A,#N/A,FALSE,"Отчет о финансовых результатах"}</definedName>
    <definedName name="__________________________________________________________b2_1">"{#n/a,#n/a,FALSE,""Отчет о финансовых результатах""}"</definedName>
    <definedName name="__________________________________________________________b6" hidden="1">{#N/A,#N/A,FALSE,"Отчет о финансовых результатах"}</definedName>
    <definedName name="__________________________________________________________b6_1">"{#n/a,#n/a,FALSE,""Отчет о финансовых результатах""}"</definedName>
    <definedName name="__________________________________________________________gg1" hidden="1">{#N/A,#N/A,FALSE,"Отчет о финансовых результатах"}</definedName>
    <definedName name="__________________________________________________________gg1_1">"{#n/a,#n/a,FALSE,""Отчет о финансовых результатах""}"</definedName>
    <definedName name="__________________________________________________________nn1" hidden="1">{#N/A,#N/A,FALSE,"Отчет о финансовых результатах"}</definedName>
    <definedName name="__________________________________________________________nn1_1">"{#n/a,#n/a,FALSE,""Отчет о финансовых результатах""}"</definedName>
    <definedName name="__________________________________________________________rem9" hidden="1">{#N/A,#N/A,FALSE,"Отчет о финансовых результатах"}</definedName>
    <definedName name="__________________________________________________________rem9_1">"{#n/a,#n/a,FALSE,""Отчет о финансовых результатах""}"</definedName>
    <definedName name="_________________________________________________________a1" hidden="1">{#N/A,#N/A,FALSE,"Отчет о финансовых результатах"}</definedName>
    <definedName name="_________________________________________________________a1_1">"{#n/a,#n/a,FALSE,""Отчет о финансовых результатах""}"</definedName>
    <definedName name="_________________________________________________________b2" hidden="1">{#N/A,#N/A,FALSE,"Отчет о финансовых результатах"}</definedName>
    <definedName name="_________________________________________________________b2_1">"{#n/a,#n/a,FALSE,""Отчет о финансовых результатах""}"</definedName>
    <definedName name="_________________________________________________________b6" hidden="1">{#N/A,#N/A,FALSE,"Отчет о финансовых результатах"}</definedName>
    <definedName name="_________________________________________________________b6_1">"{#n/a,#n/a,FALSE,""Отчет о финансовых результатах""}"</definedName>
    <definedName name="_________________________________________________________gg1" hidden="1">{#N/A,#N/A,FALSE,"Отчет о финансовых результатах"}</definedName>
    <definedName name="_________________________________________________________gg1_1">"{#n/a,#n/a,FALSE,""Отчет о финансовых результатах""}"</definedName>
    <definedName name="________________________________________________________a1" hidden="1">{#N/A,#N/A,FALSE,"Отчет о финансовых результатах"}</definedName>
    <definedName name="________________________________________________________a1_1">"{#n/a,#n/a,FALSE,""Отчет о финансовых результатах""}"</definedName>
    <definedName name="________________________________________________________b2" hidden="1">{#N/A,#N/A,FALSE,"Отчет о финансовых результатах"}</definedName>
    <definedName name="________________________________________________________b2_1">"{#n/a,#n/a,FALSE,""Отчет о финансовых результатах""}"</definedName>
    <definedName name="________________________________________________________b6" hidden="1">{#N/A,#N/A,FALSE,"Отчет о финансовых результатах"}</definedName>
    <definedName name="________________________________________________________b6_1">"{#n/a,#n/a,FALSE,""Отчет о финансовых результатах""}"</definedName>
    <definedName name="________________________________________________________gg1" hidden="1">{#N/A,#N/A,FALSE,"Отчет о финансовых результатах"}</definedName>
    <definedName name="________________________________________________________gg1_1">"{#n/a,#n/a,FALSE,""Отчет о финансовых результатах""}"</definedName>
    <definedName name="________________________________________________________nn1" hidden="1">{#N/A,#N/A,FALSE,"Отчет о финансовых результатах"}</definedName>
    <definedName name="________________________________________________________nn1_1">"{#n/a,#n/a,FALSE,""Отчет о финансовых результатах""}"</definedName>
    <definedName name="________________________________________________________rem9" hidden="1">{#N/A,#N/A,FALSE,"Отчет о финансовых результатах"}</definedName>
    <definedName name="________________________________________________________rem9_1">"{#n/a,#n/a,FALSE,""Отчет о финансовых результатах""}"</definedName>
    <definedName name="_______________________________________________________a1" hidden="1">{#N/A,#N/A,FALSE,"Отчет о финансовых результатах"}</definedName>
    <definedName name="_______________________________________________________a1_1">"{#n/a,#n/a,FALSE,""Отчет о финансовых результатах""}"</definedName>
    <definedName name="_______________________________________________________b2" hidden="1">{#N/A,#N/A,FALSE,"Отчет о финансовых результатах"}</definedName>
    <definedName name="_______________________________________________________b2_1">"{#n/a,#n/a,FALSE,""Отчет о финансовых результатах""}"</definedName>
    <definedName name="_______________________________________________________b6" hidden="1">{#N/A,#N/A,FALSE,"Отчет о финансовых результатах"}</definedName>
    <definedName name="_______________________________________________________b6_1">"{#n/a,#n/a,FALSE,""Отчет о финансовых результатах""}"</definedName>
    <definedName name="_______________________________________________________gg1" hidden="1">{#N/A,#N/A,FALSE,"Отчет о финансовых результатах"}</definedName>
    <definedName name="_______________________________________________________gg1_1">"{#n/a,#n/a,FALSE,""Отчет о финансовых результатах""}"</definedName>
    <definedName name="_______________________________________________________nn1" hidden="1">{#N/A,#N/A,FALSE,"Отчет о финансовых результатах"}</definedName>
    <definedName name="_______________________________________________________nn1_1">"{#n/a,#n/a,FALSE,""Отчет о финансовых результатах""}"</definedName>
    <definedName name="_______________________________________________________rem9" hidden="1">{#N/A,#N/A,FALSE,"Отчет о финансовых результатах"}</definedName>
    <definedName name="_______________________________________________________rem9_1">"{#n/a,#n/a,FALSE,""Отчет о финансовых результатах""}"</definedName>
    <definedName name="______________________________________________________a1" hidden="1">{#N/A,#N/A,FALSE,"Отчет о финансовых результатах"}</definedName>
    <definedName name="______________________________________________________a1_1">"{#n/a,#n/a,FALSE,""Отчет о финансовых результатах""}"</definedName>
    <definedName name="______________________________________________________b2" hidden="1">{#N/A,#N/A,FALSE,"Отчет о финансовых результатах"}</definedName>
    <definedName name="______________________________________________________b2_1">"{#n/a,#n/a,FALSE,""Отчет о финансовых результатах""}"</definedName>
    <definedName name="______________________________________________________b6" hidden="1">{#N/A,#N/A,FALSE,"Отчет о финансовых результатах"}</definedName>
    <definedName name="______________________________________________________b6_1">"{#n/a,#n/a,FALSE,""Отчет о финансовых результатах""}"</definedName>
    <definedName name="______________________________________________________gg1" hidden="1">{#N/A,#N/A,FALSE,"Отчет о финансовых результатах"}</definedName>
    <definedName name="______________________________________________________gg1_1">"{#n/a,#n/a,FALSE,""Отчет о финансовых результатах""}"</definedName>
    <definedName name="______________________________________________________nn1" hidden="1">{#N/A,#N/A,FALSE,"Отчет о финансовых результатах"}</definedName>
    <definedName name="______________________________________________________nn1_1">"{#n/a,#n/a,FALSE,""Отчет о финансовых результатах""}"</definedName>
    <definedName name="______________________________________________________rem9" hidden="1">{#N/A,#N/A,FALSE,"Отчет о финансовых результатах"}</definedName>
    <definedName name="______________________________________________________rem9_1">"{#n/a,#n/a,FALSE,""Отчет о финансовых результатах""}"</definedName>
    <definedName name="_____________________________________________________a1" hidden="1">{#N/A,#N/A,FALSE,"Отчет о финансовых результатах"}</definedName>
    <definedName name="_____________________________________________________a1_1">"{#n/a,#n/a,FALSE,""Отчет о финансовых результатах""}"</definedName>
    <definedName name="_____________________________________________________b2" hidden="1">{#N/A,#N/A,FALSE,"Отчет о финансовых результатах"}</definedName>
    <definedName name="_____________________________________________________b2_1">"{#n/a,#n/a,FALSE,""Отчет о финансовых результатах""}"</definedName>
    <definedName name="_____________________________________________________b6" hidden="1">{#N/A,#N/A,FALSE,"Отчет о финансовых результатах"}</definedName>
    <definedName name="_____________________________________________________b6_1">"{#n/a,#n/a,FALSE,""Отчет о финансовых результатах""}"</definedName>
    <definedName name="_____________________________________________________gg1" hidden="1">{#N/A,#N/A,FALSE,"Отчет о финансовых результатах"}</definedName>
    <definedName name="_____________________________________________________gg1_1">"{#n/a,#n/a,FALSE,""Отчет о финансовых результатах""}"</definedName>
    <definedName name="_____________________________________________________nn1" hidden="1">{#N/A,#N/A,FALSE,"Отчет о финансовых результатах"}</definedName>
    <definedName name="_____________________________________________________nn1_1">"{#n/a,#n/a,FALSE,""Отчет о финансовых результатах""}"</definedName>
    <definedName name="_____________________________________________________rem9" hidden="1">{#N/A,#N/A,FALSE,"Отчет о финансовых результатах"}</definedName>
    <definedName name="_____________________________________________________rem9_1">"{#n/a,#n/a,FALSE,""Отчет о финансовых результатах""}"</definedName>
    <definedName name="____________________________________________________a1" hidden="1">{#N/A,#N/A,FALSE,"Отчет о финансовых результатах"}</definedName>
    <definedName name="____________________________________________________a1_1">"{#n/a,#n/a,FALSE,""Отчет о финансовых результатах""}"</definedName>
    <definedName name="____________________________________________________gg1" hidden="1">{#N/A,#N/A,FALSE,"Отчет о финансовых результатах"}</definedName>
    <definedName name="____________________________________________________gg1_1">"{#n/a,#n/a,FALSE,""Отчет о финансовых результатах""}"</definedName>
    <definedName name="____________________________________________________nn1" hidden="1">{#N/A,#N/A,FALSE,"Отчет о финансовых результатах"}</definedName>
    <definedName name="____________________________________________________nn1_1">"{#n/a,#n/a,FALSE,""Отчет о финансовых результатах""}"</definedName>
    <definedName name="____________________________________________________rem9" hidden="1">{#N/A,#N/A,FALSE,"Отчет о финансовых результатах"}</definedName>
    <definedName name="____________________________________________________rem9_1">"{#n/a,#n/a,FALSE,""Отчет о финансовых результатах""}"</definedName>
    <definedName name="___________________________________________________a1" hidden="1">{#N/A,#N/A,FALSE,"Отчет о финансовых результатах"}</definedName>
    <definedName name="___________________________________________________a1_1">"{#n/a,#n/a,FALSE,""Отчет о финансовых результатах""}"</definedName>
    <definedName name="___________________________________________________b2" hidden="1">{#N/A,#N/A,FALSE,"Отчет о финансовых результатах"}</definedName>
    <definedName name="___________________________________________________b2_1">"{#n/a,#n/a,FALSE,""Отчет о финансовых результатах""}"</definedName>
    <definedName name="___________________________________________________b6" hidden="1">{#N/A,#N/A,FALSE,"Отчет о финансовых результатах"}</definedName>
    <definedName name="___________________________________________________b6_1">"{#n/a,#n/a,FALSE,""Отчет о финансовых результатах""}"</definedName>
    <definedName name="___________________________________________________gg1" hidden="1">{#N/A,#N/A,FALSE,"Отчет о финансовых результатах"}</definedName>
    <definedName name="___________________________________________________gg1_1">"{#n/a,#n/a,FALSE,""Отчет о финансовых результатах""}"</definedName>
    <definedName name="___________________________________________________nn1" hidden="1">{#N/A,#N/A,FALSE,"Отчет о финансовых результатах"}</definedName>
    <definedName name="___________________________________________________nn1_1">"{#n/a,#n/a,FALSE,""Отчет о финансовых результатах""}"</definedName>
    <definedName name="___________________________________________________rem9" hidden="1">{#N/A,#N/A,FALSE,"Отчет о финансовых результатах"}</definedName>
    <definedName name="___________________________________________________rem9_1">"{#n/a,#n/a,FALSE,""Отчет о финансовых результатах""}"</definedName>
    <definedName name="__________________________________________________a1" hidden="1">{#N/A,#N/A,FALSE,"Отчет о финансовых результатах"}</definedName>
    <definedName name="__________________________________________________a1_1">"{#n/a,#n/a,FALSE,""Отчет о финансовых результатах""}"</definedName>
    <definedName name="__________________________________________________b2" hidden="1">{#N/A,#N/A,FALSE,"Отчет о финансовых результатах"}</definedName>
    <definedName name="__________________________________________________b2_1">"{#n/a,#n/a,FALSE,""Отчет о финансовых результатах""}"</definedName>
    <definedName name="__________________________________________________b6" hidden="1">{#N/A,#N/A,FALSE,"Отчет о финансовых результатах"}</definedName>
    <definedName name="__________________________________________________b6_1">"{#n/a,#n/a,FALSE,""Отчет о финансовых результатах""}"</definedName>
    <definedName name="__________________________________________________gg1" hidden="1">{#N/A,#N/A,FALSE,"Отчет о финансовых результатах"}</definedName>
    <definedName name="__________________________________________________gg1_1">"{#n/a,#n/a,FALSE,""Отчет о финансовых результатах""}"</definedName>
    <definedName name="__________________________________________________nn1" hidden="1">{#N/A,#N/A,FALSE,"Отчет о финансовых результатах"}</definedName>
    <definedName name="__________________________________________________nn1_1">"{#n/a,#n/a,FALSE,""Отчет о финансовых результатах""}"</definedName>
    <definedName name="__________________________________________________rem9" hidden="1">{#N/A,#N/A,FALSE,"Отчет о финансовых результатах"}</definedName>
    <definedName name="__________________________________________________rem9_1">"{#n/a,#n/a,FALSE,""Отчет о финансовых результатах""}"</definedName>
    <definedName name="_________________________________________________a1" hidden="1">{#N/A,#N/A,FALSE,"Отчет о финансовых результатах"}</definedName>
    <definedName name="_________________________________________________a1_1">"{#n/a,#n/a,FALSE,""Отчет о финансовых результатах""}"</definedName>
    <definedName name="_________________________________________________b2" hidden="1">{#N/A,#N/A,FALSE,"Отчет о финансовых результатах"}</definedName>
    <definedName name="_________________________________________________b2_1">"{#n/a,#n/a,FALSE,""Отчет о финансовых результатах""}"</definedName>
    <definedName name="_________________________________________________b6" hidden="1">{#N/A,#N/A,FALSE,"Отчет о финансовых результатах"}</definedName>
    <definedName name="_________________________________________________b6_1">"{#n/a,#n/a,FALSE,""Отчет о финансовых результатах""}"</definedName>
    <definedName name="_________________________________________________gg1" hidden="1">{#N/A,#N/A,FALSE,"Отчет о финансовых результатах"}</definedName>
    <definedName name="_________________________________________________gg1_1">"{#n/a,#n/a,FALSE,""Отчет о финансовых результатах""}"</definedName>
    <definedName name="_________________________________________________nn1" hidden="1">{#N/A,#N/A,FALSE,"Отчет о финансовых результатах"}</definedName>
    <definedName name="_________________________________________________nn1_1">"{#n/a,#n/a,FALSE,""Отчет о финансовых результатах""}"</definedName>
    <definedName name="_________________________________________________rem9" hidden="1">{#N/A,#N/A,FALSE,"Отчет о финансовых результатах"}</definedName>
    <definedName name="_________________________________________________rem9_1">"{#n/a,#n/a,FALSE,""Отчет о финансовых результатах""}"</definedName>
    <definedName name="________________________________________________a1" hidden="1">{#N/A,#N/A,FALSE,"Отчет о финансовых результатах"}</definedName>
    <definedName name="________________________________________________a1_1">"{#n/a,#n/a,FALSE,""Отчет о финансовых результатах""}"</definedName>
    <definedName name="________________________________________________b2" hidden="1">{#N/A,#N/A,FALSE,"Отчет о финансовых результатах"}</definedName>
    <definedName name="________________________________________________b2_1">"{#n/a,#n/a,FALSE,""Отчет о финансовых результатах""}"</definedName>
    <definedName name="________________________________________________b6" hidden="1">{#N/A,#N/A,FALSE,"Отчет о финансовых результатах"}</definedName>
    <definedName name="________________________________________________b6_1">"{#n/a,#n/a,FALSE,""Отчет о финансовых результатах""}"</definedName>
    <definedName name="________________________________________________gg1" hidden="1">{#N/A,#N/A,FALSE,"Отчет о финансовых результатах"}</definedName>
    <definedName name="________________________________________________gg1_1">"{#n/a,#n/a,FALSE,""Отчет о финансовых результатах""}"</definedName>
    <definedName name="________________________________________________nn1" hidden="1">{#N/A,#N/A,FALSE,"Отчет о финансовых результатах"}</definedName>
    <definedName name="________________________________________________nn1_1">"{#n/a,#n/a,FALSE,""Отчет о финансовых результатах""}"</definedName>
    <definedName name="________________________________________________rem9" hidden="1">{#N/A,#N/A,FALSE,"Отчет о финансовых результатах"}</definedName>
    <definedName name="________________________________________________rem9_1">"{#n/a,#n/a,FALSE,""Отчет о финансовых результатах""}"</definedName>
    <definedName name="_______________________________________________a1" hidden="1">{#N/A,#N/A,FALSE,"Отчет о финансовых результатах"}</definedName>
    <definedName name="_______________________________________________a1_1">"{#n/a,#n/a,FALSE,""Отчет о финансовых результатах""}"</definedName>
    <definedName name="_______________________________________________b2" hidden="1">{#N/A,#N/A,FALSE,"Отчет о финансовых результатах"}</definedName>
    <definedName name="_______________________________________________b2_1">"{#n/a,#n/a,FALSE,""Отчет о финансовых результатах""}"</definedName>
    <definedName name="_______________________________________________b6" hidden="1">{#N/A,#N/A,FALSE,"Отчет о финансовых результатах"}</definedName>
    <definedName name="_______________________________________________b6_1">"{#n/a,#n/a,FALSE,""Отчет о финансовых результатах""}"</definedName>
    <definedName name="_______________________________________________gg1" hidden="1">{#N/A,#N/A,FALSE,"Отчет о финансовых результатах"}</definedName>
    <definedName name="_______________________________________________gg1_1">"{#n/a,#n/a,FALSE,""Отчет о финансовых результатах""}"</definedName>
    <definedName name="_______________________________________________nn1" hidden="1">{#N/A,#N/A,FALSE,"Отчет о финансовых результатах"}</definedName>
    <definedName name="_______________________________________________nn1_1">"{#n/a,#n/a,FALSE,""Отчет о финансовых результатах""}"</definedName>
    <definedName name="_______________________________________________rem9" hidden="1">{#N/A,#N/A,FALSE,"Отчет о финансовых результатах"}</definedName>
    <definedName name="_______________________________________________rem9_1">"{#n/a,#n/a,FALSE,""Отчет о финансовых результатах""}"</definedName>
    <definedName name="______________________________________________a1" hidden="1">{#N/A,#N/A,FALSE,"Отчет о финансовых результатах"}</definedName>
    <definedName name="______________________________________________a1_1">"{#n/a,#n/a,FALSE,""Отчет о финансовых результатах""}"</definedName>
    <definedName name="______________________________________________b2" hidden="1">{#N/A,#N/A,FALSE,"Отчет о финансовых результатах"}</definedName>
    <definedName name="______________________________________________b2_1">"{#n/a,#n/a,FALSE,""Отчет о финансовых результатах""}"</definedName>
    <definedName name="______________________________________________b6" hidden="1">{#N/A,#N/A,FALSE,"Отчет о финансовых результатах"}</definedName>
    <definedName name="______________________________________________b6_1">"{#n/a,#n/a,FALSE,""Отчет о финансовых результатах""}"</definedName>
    <definedName name="______________________________________________gg1" hidden="1">{#N/A,#N/A,FALSE,"Отчет о финансовых результатах"}</definedName>
    <definedName name="______________________________________________gg1_1">"{#n/a,#n/a,FALSE,""Отчет о финансовых результатах""}"</definedName>
    <definedName name="______________________________________________nn1" hidden="1">{#N/A,#N/A,FALSE,"Отчет о финансовых результатах"}</definedName>
    <definedName name="______________________________________________nn1_1">"{#n/a,#n/a,FALSE,""Отчет о финансовых результатах""}"</definedName>
    <definedName name="______________________________________________rem9" hidden="1">{#N/A,#N/A,FALSE,"Отчет о финансовых результатах"}</definedName>
    <definedName name="______________________________________________rem9_1">"{#n/a,#n/a,FALSE,""Отчет о финансовых результатах""}"</definedName>
    <definedName name="_____________________________________________a1" hidden="1">{#N/A,#N/A,FALSE,"Отчет о финансовых результатах"}</definedName>
    <definedName name="_____________________________________________a1_1">"{#n/a,#n/a,FALSE,""Отчет о финансовых результатах""}"</definedName>
    <definedName name="_____________________________________________b2" hidden="1">{#N/A,#N/A,FALSE,"Отчет о финансовых результатах"}</definedName>
    <definedName name="_____________________________________________b2_1">"{#n/a,#n/a,FALSE,""Отчет о финансовых результатах""}"</definedName>
    <definedName name="_____________________________________________b6" hidden="1">{#N/A,#N/A,FALSE,"Отчет о финансовых результатах"}</definedName>
    <definedName name="_____________________________________________b6_1">"{#n/a,#n/a,FALSE,""Отчет о финансовых результатах""}"</definedName>
    <definedName name="_____________________________________________gg1" hidden="1">{#N/A,#N/A,FALSE,"Отчет о финансовых результатах"}</definedName>
    <definedName name="_____________________________________________gg1_1">"{#n/a,#n/a,FALSE,""Отчет о финансовых результатах""}"</definedName>
    <definedName name="_____________________________________________nn1" hidden="1">{#N/A,#N/A,FALSE,"Отчет о финансовых результатах"}</definedName>
    <definedName name="_____________________________________________nn1_1">"{#n/a,#n/a,FALSE,""Отчет о финансовых результатах""}"</definedName>
    <definedName name="_____________________________________________rem9" hidden="1">{#N/A,#N/A,FALSE,"Отчет о финансовых результатах"}</definedName>
    <definedName name="_____________________________________________rem9_1">"{#n/a,#n/a,FALSE,""Отчет о финансовых результатах""}"</definedName>
    <definedName name="____________________________________________a1" hidden="1">{#N/A,#N/A,FALSE,"Отчет о финансовых результатах"}</definedName>
    <definedName name="____________________________________________a1_1">"{#n/a,#n/a,FALSE,""Отчет о финансовых результатах""}"</definedName>
    <definedName name="____________________________________________b2" hidden="1">{#N/A,#N/A,FALSE,"Отчет о финансовых результатах"}</definedName>
    <definedName name="____________________________________________b2_1">"{#n/a,#n/a,FALSE,""Отчет о финансовых результатах""}"</definedName>
    <definedName name="____________________________________________b6" hidden="1">{#N/A,#N/A,FALSE,"Отчет о финансовых результатах"}</definedName>
    <definedName name="____________________________________________b6_1">"{#n/a,#n/a,FALSE,""Отчет о финансовых результатах""}"</definedName>
    <definedName name="____________________________________________gg1" hidden="1">{#N/A,#N/A,FALSE,"Отчет о финансовых результатах"}</definedName>
    <definedName name="____________________________________________gg1_1">"{#n/a,#n/a,FALSE,""Отчет о финансовых результатах""}"</definedName>
    <definedName name="____________________________________________nn1" hidden="1">{#N/A,#N/A,FALSE,"Отчет о финансовых результатах"}</definedName>
    <definedName name="____________________________________________nn1_1">"{#n/a,#n/a,FALSE,""Отчет о финансовых результатах""}"</definedName>
    <definedName name="____________________________________________rem9" hidden="1">{#N/A,#N/A,FALSE,"Отчет о финансовых результатах"}</definedName>
    <definedName name="____________________________________________rem9_1">"{#n/a,#n/a,FALSE,""Отчет о финансовых результатах""}"</definedName>
    <definedName name="___________________________________________a1" hidden="1">{#N/A,#N/A,FALSE,"Отчет о финансовых результатах"}</definedName>
    <definedName name="___________________________________________a1_1">"{#n/a,#n/a,FALSE,""Отчет о финансовых результатах""}"</definedName>
    <definedName name="___________________________________________b2" hidden="1">{#N/A,#N/A,FALSE,"Отчет о финансовых результатах"}</definedName>
    <definedName name="___________________________________________b2_1">"{#n/a,#n/a,FALSE,""Отчет о финансовых результатах""}"</definedName>
    <definedName name="___________________________________________b6" hidden="1">{#N/A,#N/A,FALSE,"Отчет о финансовых результатах"}</definedName>
    <definedName name="___________________________________________b6_1">"{#n/a,#n/a,FALSE,""Отчет о финансовых результатах""}"</definedName>
    <definedName name="___________________________________________gg1" hidden="1">{#N/A,#N/A,FALSE,"Отчет о финансовых результатах"}</definedName>
    <definedName name="___________________________________________gg1_1">"{#n/a,#n/a,FALSE,""Отчет о финансовых результатах""}"</definedName>
    <definedName name="___________________________________________nn1" hidden="1">{#N/A,#N/A,FALSE,"Отчет о финансовых результатах"}</definedName>
    <definedName name="___________________________________________nn1_1">"{#n/a,#n/a,FALSE,""Отчет о финансовых результатах""}"</definedName>
    <definedName name="___________________________________________rem9" hidden="1">{#N/A,#N/A,FALSE,"Отчет о финансовых результатах"}</definedName>
    <definedName name="___________________________________________rem9_1">"{#n/a,#n/a,FALSE,""Отчет о финансовых результатах""}"</definedName>
    <definedName name="__________________________________________a1" hidden="1">{#N/A,#N/A,FALSE,"Отчет о финансовых результатах"}</definedName>
    <definedName name="__________________________________________a1_1">"{#n/a,#n/a,FALSE,""Отчет о финансовых результатах""}"</definedName>
    <definedName name="__________________________________________b2" hidden="1">{#N/A,#N/A,FALSE,"Отчет о финансовых результатах"}</definedName>
    <definedName name="__________________________________________b2_1">"{#n/a,#n/a,FALSE,""Отчет о финансовых результатах""}"</definedName>
    <definedName name="__________________________________________b6" hidden="1">{#N/A,#N/A,FALSE,"Отчет о финансовых результатах"}</definedName>
    <definedName name="__________________________________________b6_1">"{#n/a,#n/a,FALSE,""Отчет о финансовых результатах""}"</definedName>
    <definedName name="__________________________________________gg1" hidden="1">{#N/A,#N/A,FALSE,"Отчет о финансовых результатах"}</definedName>
    <definedName name="__________________________________________gg1_1">"{#n/a,#n/a,FALSE,""Отчет о финансовых результатах""}"</definedName>
    <definedName name="__________________________________________nn1" hidden="1">{#N/A,#N/A,FALSE,"Отчет о финансовых результатах"}</definedName>
    <definedName name="__________________________________________nn1_1">"{#n/a,#n/a,FALSE,""Отчет о финансовых результатах""}"</definedName>
    <definedName name="__________________________________________rem9" hidden="1">{#N/A,#N/A,FALSE,"Отчет о финансовых результатах"}</definedName>
    <definedName name="__________________________________________rem9_1">"{#n/a,#n/a,FALSE,""Отчет о финансовых результатах""}"</definedName>
    <definedName name="_________________________________________a1" hidden="1">{#N/A,#N/A,FALSE,"Отчет о финансовых результатах"}</definedName>
    <definedName name="_________________________________________a1_1">"{#n/a,#n/a,FALSE,""Отчет о финансовых результатах""}"</definedName>
    <definedName name="_________________________________________b2" hidden="1">{#N/A,#N/A,FALSE,"Отчет о финансовых результатах"}</definedName>
    <definedName name="_________________________________________b2_1">"{#n/a,#n/a,FALSE,""Отчет о финансовых результатах""}"</definedName>
    <definedName name="_________________________________________b6" hidden="1">{#N/A,#N/A,FALSE,"Отчет о финансовых результатах"}</definedName>
    <definedName name="_________________________________________b6_1">"{#n/a,#n/a,FALSE,""Отчет о финансовых результатах""}"</definedName>
    <definedName name="_________________________________________gg1" hidden="1">{#N/A,#N/A,FALSE,"Отчет о финансовых результатах"}</definedName>
    <definedName name="_________________________________________gg1_1">"{#n/a,#n/a,FALSE,""Отчет о финансовых результатах""}"</definedName>
    <definedName name="________________________________________a1" hidden="1">{#N/A,#N/A,FALSE,"Отчет о финансовых результатах"}</definedName>
    <definedName name="________________________________________a1_1">"{#n/a,#n/a,FALSE,""Отчет о финансовых результатах""}"</definedName>
    <definedName name="________________________________________b2" hidden="1">{#N/A,#N/A,FALSE,"Отчет о финансовых результатах"}</definedName>
    <definedName name="________________________________________b2_1">"{#n/a,#n/a,FALSE,""Отчет о финансовых результатах""}"</definedName>
    <definedName name="________________________________________b6" hidden="1">{#N/A,#N/A,FALSE,"Отчет о финансовых результатах"}</definedName>
    <definedName name="________________________________________b6_1">"{#n/a,#n/a,FALSE,""Отчет о финансовых результатах""}"</definedName>
    <definedName name="________________________________________gg1" hidden="1">{#N/A,#N/A,FALSE,"Отчет о финансовых результатах"}</definedName>
    <definedName name="________________________________________gg1_1">"{#n/a,#n/a,FALSE,""Отчет о финансовых результатах""}"</definedName>
    <definedName name="________________________________________nn1" hidden="1">{#N/A,#N/A,FALSE,"Отчет о финансовых результатах"}</definedName>
    <definedName name="________________________________________nn1_1">"{#n/a,#n/a,FALSE,""Отчет о финансовых результатах""}"</definedName>
    <definedName name="________________________________________rem9" hidden="1">{#N/A,#N/A,FALSE,"Отчет о финансовых результатах"}</definedName>
    <definedName name="________________________________________rem9_1">"{#n/a,#n/a,FALSE,""Отчет о финансовых результатах""}"</definedName>
    <definedName name="_______________________________________a1" hidden="1">{#N/A,#N/A,FALSE,"Отчет о финансовых результатах"}</definedName>
    <definedName name="_______________________________________a1_1">"{#n/a,#n/a,FALSE,""Отчет о финансовых результатах""}"</definedName>
    <definedName name="_______________________________________b2" hidden="1">{#N/A,#N/A,FALSE,"Отчет о финансовых результатах"}</definedName>
    <definedName name="_______________________________________b2_1">"{#n/a,#n/a,FALSE,""Отчет о финансовых результатах""}"</definedName>
    <definedName name="_______________________________________b6" hidden="1">{#N/A,#N/A,FALSE,"Отчет о финансовых результатах"}</definedName>
    <definedName name="_______________________________________b6_1">"{#n/a,#n/a,FALSE,""Отчет о финансовых результатах""}"</definedName>
    <definedName name="_______________________________________gg1" hidden="1">{#N/A,#N/A,FALSE,"Отчет о финансовых результатах"}</definedName>
    <definedName name="_______________________________________gg1_1">"{#n/a,#n/a,FALSE,""Отчет о финансовых результатах""}"</definedName>
    <definedName name="_______________________________________nn1" hidden="1">{#N/A,#N/A,FALSE,"Отчет о финансовых результатах"}</definedName>
    <definedName name="_______________________________________nn1_1">"{#n/a,#n/a,FALSE,""Отчет о финансовых результатах""}"</definedName>
    <definedName name="_______________________________________rem9" hidden="1">{#N/A,#N/A,FALSE,"Отчет о финансовых результатах"}</definedName>
    <definedName name="_______________________________________rem9_1">"{#n/a,#n/a,FALSE,""Отчет о финансовых результатах""}"</definedName>
    <definedName name="______________________________________a1" hidden="1">{#N/A,#N/A,FALSE,"Отчет о финансовых результатах"}</definedName>
    <definedName name="______________________________________a1_1">"{#n/a,#n/a,FALSE,""Отчет о финансовых результатах""}"</definedName>
    <definedName name="______________________________________b2" hidden="1">{#N/A,#N/A,FALSE,"Отчет о финансовых результатах"}</definedName>
    <definedName name="______________________________________b2_1">"{#n/a,#n/a,FALSE,""Отчет о финансовых результатах""}"</definedName>
    <definedName name="______________________________________b6" hidden="1">{#N/A,#N/A,FALSE,"Отчет о финансовых результатах"}</definedName>
    <definedName name="______________________________________b6_1">"{#n/a,#n/a,FALSE,""Отчет о финансовых результатах""}"</definedName>
    <definedName name="______________________________________gg1" hidden="1">{#N/A,#N/A,FALSE,"Отчет о финансовых результатах"}</definedName>
    <definedName name="______________________________________gg1_1">"{#n/a,#n/a,FALSE,""Отчет о финансовых результатах""}"</definedName>
    <definedName name="______________________________________nn1" hidden="1">{#N/A,#N/A,FALSE,"Отчет о финансовых результатах"}</definedName>
    <definedName name="______________________________________nn1_1">"{#n/a,#n/a,FALSE,""Отчет о финансовых результатах""}"</definedName>
    <definedName name="______________________________________rem9" hidden="1">{#N/A,#N/A,FALSE,"Отчет о финансовых результатах"}</definedName>
    <definedName name="______________________________________rem9_1">"{#n/a,#n/a,FALSE,""Отчет о финансовых результатах""}"</definedName>
    <definedName name="_____________________________________a1" hidden="1">{#N/A,#N/A,FALSE,"Отчет о финансовых результатах"}</definedName>
    <definedName name="_____________________________________a1_1">"{#n/a,#n/a,FALSE,""Отчет о финансовых результатах""}"</definedName>
    <definedName name="_____________________________________b2" hidden="1">{#N/A,#N/A,FALSE,"Отчет о финансовых результатах"}</definedName>
    <definedName name="_____________________________________b2_1">"{#n/a,#n/a,FALSE,""Отчет о финансовых результатах""}"</definedName>
    <definedName name="_____________________________________b6" hidden="1">{#N/A,#N/A,FALSE,"Отчет о финансовых результатах"}</definedName>
    <definedName name="_____________________________________b6_1">"{#n/a,#n/a,FALSE,""Отчет о финансовых результатах""}"</definedName>
    <definedName name="_____________________________________gg1" hidden="1">{#N/A,#N/A,FALSE,"Отчет о финансовых результатах"}</definedName>
    <definedName name="_____________________________________gg1_1">"{#n/a,#n/a,FALSE,""Отчет о финансовых результатах""}"</definedName>
    <definedName name="_____________________________________nn1" hidden="1">{#N/A,#N/A,FALSE,"Отчет о финансовых результатах"}</definedName>
    <definedName name="_____________________________________nn1_1">"{#n/a,#n/a,FALSE,""Отчет о финансовых результатах""}"</definedName>
    <definedName name="_____________________________________rem9" hidden="1">{#N/A,#N/A,FALSE,"Отчет о финансовых результатах"}</definedName>
    <definedName name="_____________________________________rem9_1">"{#n/a,#n/a,FALSE,""Отчет о финансовых результатах""}"</definedName>
    <definedName name="____________________________________a1" hidden="1">{#N/A,#N/A,FALSE,"Отчет о финансовых результатах"}</definedName>
    <definedName name="____________________________________a1_1">"{#n/a,#n/a,FALSE,""Отчет о финансовых результатах""}"</definedName>
    <definedName name="____________________________________b2" hidden="1">{#N/A,#N/A,FALSE,"Отчет о финансовых результатах"}</definedName>
    <definedName name="____________________________________b2_1">"{#n/a,#n/a,FALSE,""Отчет о финансовых результатах""}"</definedName>
    <definedName name="____________________________________b6" hidden="1">{#N/A,#N/A,FALSE,"Отчет о финансовых результатах"}</definedName>
    <definedName name="____________________________________b6_1">"{#n/a,#n/a,FALSE,""Отчет о финансовых результатах""}"</definedName>
    <definedName name="____________________________________gg1" hidden="1">{#N/A,#N/A,FALSE,"Отчет о финансовых результатах"}</definedName>
    <definedName name="____________________________________gg1_1">"{#n/a,#n/a,FALSE,""Отчет о финансовых результатах""}"</definedName>
    <definedName name="____________________________________nn1" hidden="1">{#N/A,#N/A,FALSE,"Отчет о финансовых результатах"}</definedName>
    <definedName name="____________________________________nn1_1">"{#n/a,#n/a,FALSE,""Отчет о финансовых результатах""}"</definedName>
    <definedName name="____________________________________rem9" hidden="1">{#N/A,#N/A,FALSE,"Отчет о финансовых результатах"}</definedName>
    <definedName name="____________________________________rem9_1">"{#n/a,#n/a,FALSE,""Отчет о финансовых результатах""}"</definedName>
    <definedName name="___________________________________a1" hidden="1">{#N/A,#N/A,FALSE,"Отчет о финансовых результатах"}</definedName>
    <definedName name="___________________________________a1_1">"{#n/a,#n/a,FALSE,""Отчет о финансовых результатах""}"</definedName>
    <definedName name="___________________________________b2" hidden="1">{#N/A,#N/A,FALSE,"Отчет о финансовых результатах"}</definedName>
    <definedName name="___________________________________b2_1">"{#n/a,#n/a,FALSE,""Отчет о финансовых результатах""}"</definedName>
    <definedName name="___________________________________b6" hidden="1">{#N/A,#N/A,FALSE,"Отчет о финансовых результатах"}</definedName>
    <definedName name="___________________________________b6_1">"{#n/a,#n/a,FALSE,""Отчет о финансовых результатах""}"</definedName>
    <definedName name="___________________________________gg1" hidden="1">{#N/A,#N/A,FALSE,"Отчет о финансовых результатах"}</definedName>
    <definedName name="___________________________________gg1_1">"{#n/a,#n/a,FALSE,""Отчет о финансовых результатах""}"</definedName>
    <definedName name="___________________________________nn1" hidden="1">{#N/A,#N/A,FALSE,"Отчет о финансовых результатах"}</definedName>
    <definedName name="___________________________________nn1_1">"{#n/a,#n/a,FALSE,""Отчет о финансовых результатах""}"</definedName>
    <definedName name="___________________________________rem9" hidden="1">{#N/A,#N/A,FALSE,"Отчет о финансовых результатах"}</definedName>
    <definedName name="___________________________________rem9_1">"{#n/a,#n/a,FALSE,""Отчет о финансовых результатах""}"</definedName>
    <definedName name="__________________________________a1" hidden="1">{#N/A,#N/A,FALSE,"Отчет о финансовых результатах"}</definedName>
    <definedName name="__________________________________a1_1">"{#n/a,#n/a,FALSE,""Отчет о финансовых результатах""}"</definedName>
    <definedName name="__________________________________b2" hidden="1">{#N/A,#N/A,FALSE,"Отчет о финансовых результатах"}</definedName>
    <definedName name="__________________________________b2_1">"{#n/a,#n/a,FALSE,""Отчет о финансовых результатах""}"</definedName>
    <definedName name="__________________________________b6" hidden="1">{#N/A,#N/A,FALSE,"Отчет о финансовых результатах"}</definedName>
    <definedName name="__________________________________b6_1">"{#n/a,#n/a,FALSE,""Отчет о финансовых результатах""}"</definedName>
    <definedName name="__________________________________gg1" hidden="1">{#N/A,#N/A,FALSE,"Отчет о финансовых результатах"}</definedName>
    <definedName name="__________________________________gg1_1">"{#n/a,#n/a,FALSE,""Отчет о финансовых результатах""}"</definedName>
    <definedName name="__________________________________nn1" hidden="1">{#N/A,#N/A,FALSE,"Отчет о финансовых результатах"}</definedName>
    <definedName name="__________________________________nn1_1">"{#n/a,#n/a,FALSE,""Отчет о финансовых результатах""}"</definedName>
    <definedName name="__________________________________rem9" hidden="1">{#N/A,#N/A,FALSE,"Отчет о финансовых результатах"}</definedName>
    <definedName name="__________________________________rem9_1">"{#n/a,#n/a,FALSE,""Отчет о финансовых результатах""}"</definedName>
    <definedName name="_________________________________a1" hidden="1">{#N/A,#N/A,FALSE,"Отчет о финансовых результатах"}</definedName>
    <definedName name="_________________________________a1_1">"{#n/a,#n/a,FALSE,""Отчет о финансовых результатах""}"</definedName>
    <definedName name="_________________________________b2" hidden="1">{#N/A,#N/A,FALSE,"Отчет о финансовых результатах"}</definedName>
    <definedName name="_________________________________b2_1">"{#n/a,#n/a,FALSE,""Отчет о финансовых результатах""}"</definedName>
    <definedName name="_________________________________b6" hidden="1">{#N/A,#N/A,FALSE,"Отчет о финансовых результатах"}</definedName>
    <definedName name="_________________________________b6_1">"{#n/a,#n/a,FALSE,""Отчет о финансовых результатах""}"</definedName>
    <definedName name="_________________________________gg1" hidden="1">{#N/A,#N/A,FALSE,"Отчет о финансовых результатах"}</definedName>
    <definedName name="_________________________________gg1_1">"{#n/a,#n/a,FALSE,""Отчет о финансовых результатах""}"</definedName>
    <definedName name="_________________________________nn1" hidden="1">{#N/A,#N/A,FALSE,"Отчет о финансовых результатах"}</definedName>
    <definedName name="_________________________________nn1_1">"{#n/a,#n/a,FALSE,""Отчет о финансовых результатах""}"</definedName>
    <definedName name="_________________________________rem9" hidden="1">{#N/A,#N/A,FALSE,"Отчет о финансовых результатах"}</definedName>
    <definedName name="_________________________________rem9_1">"{#n/a,#n/a,FALSE,""Отчет о финансовых результатах""}"</definedName>
    <definedName name="________________________________a1" hidden="1">{#N/A,#N/A,FALSE,"Отчет о финансовых результатах"}</definedName>
    <definedName name="________________________________a1_1">"{#n/a,#n/a,FALSE,""Отчет о финансовых результатах""}"</definedName>
    <definedName name="________________________________b2" hidden="1">{#N/A,#N/A,FALSE,"Отчет о финансовых результатах"}</definedName>
    <definedName name="________________________________b2_1">"{#n/a,#n/a,FALSE,""Отчет о финансовых результатах""}"</definedName>
    <definedName name="________________________________b6" hidden="1">{#N/A,#N/A,FALSE,"Отчет о финансовых результатах"}</definedName>
    <definedName name="________________________________b6_1">"{#n/a,#n/a,FALSE,""Отчет о финансовых результатах""}"</definedName>
    <definedName name="________________________________gg1" hidden="1">{#N/A,#N/A,FALSE,"Отчет о финансовых результатах"}</definedName>
    <definedName name="________________________________gg1_1">"{#n/a,#n/a,FALSE,""Отчет о финансовых результатах""}"</definedName>
    <definedName name="________________________________nn1" hidden="1">{#N/A,#N/A,FALSE,"Отчет о финансовых результатах"}</definedName>
    <definedName name="________________________________nn1_1">"{#n/a,#n/a,FALSE,""Отчет о финансовых результатах""}"</definedName>
    <definedName name="________________________________rem9" hidden="1">{#N/A,#N/A,FALSE,"Отчет о финансовых результатах"}</definedName>
    <definedName name="________________________________rem9_1">"{#n/a,#n/a,FALSE,""Отчет о финансовых результатах""}"</definedName>
    <definedName name="_______________________________a1" hidden="1">{#N/A,#N/A,FALSE,"Отчет о финансовых результатах"}</definedName>
    <definedName name="_______________________________a1_1">"{#n/a,#n/a,FALSE,""Отчет о финансовых результатах""}"</definedName>
    <definedName name="_______________________________b2" hidden="1">{#N/A,#N/A,FALSE,"Отчет о финансовых результатах"}</definedName>
    <definedName name="_______________________________b2_1">"{#n/a,#n/a,FALSE,""Отчет о финансовых результатах""}"</definedName>
    <definedName name="_______________________________b6" hidden="1">{#N/A,#N/A,FALSE,"Отчет о финансовых результатах"}</definedName>
    <definedName name="_______________________________b6_1">"{#n/a,#n/a,FALSE,""Отчет о финансовых результатах""}"</definedName>
    <definedName name="_______________________________gg1" hidden="1">{#N/A,#N/A,FALSE,"Отчет о финансовых результатах"}</definedName>
    <definedName name="_______________________________gg1_1">"{#n/a,#n/a,FALSE,""Отчет о финансовых результатах""}"</definedName>
    <definedName name="_______________________________nn1" hidden="1">{#N/A,#N/A,FALSE,"Отчет о финансовых результатах"}</definedName>
    <definedName name="_______________________________nn1_1">"{#n/a,#n/a,FALSE,""Отчет о финансовых результатах""}"</definedName>
    <definedName name="_______________________________rem9" hidden="1">{#N/A,#N/A,FALSE,"Отчет о финансовых результатах"}</definedName>
    <definedName name="_______________________________rem9_1">"{#n/a,#n/a,FALSE,""Отчет о финансовых результатах""}"</definedName>
    <definedName name="______________________________a1" hidden="1">{#N/A,#N/A,FALSE,"Отчет о финансовых результатах"}</definedName>
    <definedName name="______________________________a1_1">"{#n/a,#n/a,FALSE,""Отчет о финансовых результатах""}"</definedName>
    <definedName name="______________________________b2" hidden="1">{#N/A,#N/A,FALSE,"Отчет о финансовых результатах"}</definedName>
    <definedName name="______________________________b2_1">"{#n/a,#n/a,FALSE,""Отчет о финансовых результатах""}"</definedName>
    <definedName name="______________________________b6" hidden="1">{#N/A,#N/A,FALSE,"Отчет о финансовых результатах"}</definedName>
    <definedName name="______________________________b6_1">"{#n/a,#n/a,FALSE,""Отчет о финансовых результатах""}"</definedName>
    <definedName name="______________________________bb1" hidden="1">{"Area1",#N/A,FALSE,"OREWACC";"Area2",#N/A,FALSE,"OREWACC"}</definedName>
    <definedName name="______________________________dd1" hidden="1">{"Area1",#N/A,FALSE,"OREWACC";"Area2",#N/A,FALSE,"OREWACC"}</definedName>
    <definedName name="______________________________gg1" hidden="1">{#N/A,#N/A,FALSE,"Отчет о финансовых результатах"}</definedName>
    <definedName name="______________________________gg1_1">"{#n/a,#n/a,FALSE,""Отчет о финансовых результатах""}"</definedName>
    <definedName name="______________________________nn1" hidden="1">{#N/A,#N/A,FALSE,"Отчет о финансовых результатах"}</definedName>
    <definedName name="______________________________nn1_1">"{#n/a,#n/a,FALSE,""Отчет о финансовых результатах""}"</definedName>
    <definedName name="______________________________rem9" hidden="1">{#N/A,#N/A,FALSE,"Отчет о финансовых результатах"}</definedName>
    <definedName name="______________________________rem9_1">"{#n/a,#n/a,FALSE,""Отчет о финансовых результатах""}"</definedName>
    <definedName name="______________________________vvv1" hidden="1">{"Area1",#N/A,FALSE,"OREWACC";"Area2",#N/A,FALSE,"OREWACC"}</definedName>
    <definedName name="_____________________________a1" hidden="1">{#N/A,#N/A,FALSE,"Отчет о финансовых результатах"}</definedName>
    <definedName name="_____________________________a1_1">"{#n/a,#n/a,FALSE,""Отчет о финансовых результатах""}"</definedName>
    <definedName name="_____________________________b2" hidden="1">{#N/A,#N/A,FALSE,"Отчет о финансовых результатах"}</definedName>
    <definedName name="_____________________________b2_1">"{#n/a,#n/a,FALSE,""Отчет о финансовых результатах""}"</definedName>
    <definedName name="_____________________________b6" hidden="1">{#N/A,#N/A,FALSE,"Отчет о финансовых результатах"}</definedName>
    <definedName name="_____________________________b6_1">"{#n/a,#n/a,FALSE,""Отчет о финансовых результатах""}"</definedName>
    <definedName name="_____________________________bb1" hidden="1">{"Area1",#N/A,FALSE,"OREWACC";"Area2",#N/A,FALSE,"OREWACC"}</definedName>
    <definedName name="_____________________________dd1" hidden="1">{"Area1",#N/A,FALSE,"OREWACC";"Area2",#N/A,FALSE,"OREWACC"}</definedName>
    <definedName name="_____________________________gg1" hidden="1">{#N/A,#N/A,FALSE,"Отчет о финансовых результатах"}</definedName>
    <definedName name="_____________________________gg1_1">"{#n/a,#n/a,FALSE,""Отчет о финансовых результатах""}"</definedName>
    <definedName name="_____________________________nn1" hidden="1">{#N/A,#N/A,FALSE,"Отчет о финансовых результатах"}</definedName>
    <definedName name="_____________________________nn1_1">"{#n/a,#n/a,FALSE,""Отчет о финансовых результатах""}"</definedName>
    <definedName name="_____________________________rem9" hidden="1">{#N/A,#N/A,FALSE,"Отчет о финансовых результатах"}</definedName>
    <definedName name="_____________________________rem9_1">"{#n/a,#n/a,FALSE,""Отчет о финансовых результатах""}"</definedName>
    <definedName name="_____________________________vvv1" hidden="1">{"Area1",#N/A,FALSE,"OREWACC";"Area2",#N/A,FALSE,"OREWACC"}</definedName>
    <definedName name="____________________________a1" hidden="1">{#N/A,#N/A,FALSE,"Отчет о финансовых результатах"}</definedName>
    <definedName name="____________________________a1_1">"{#n/a,#n/a,FALSE,""Отчет о финансовых результатах""}"</definedName>
    <definedName name="____________________________b2" hidden="1">{#N/A,#N/A,FALSE,"Отчет о финансовых результатах"}</definedName>
    <definedName name="____________________________b2_1">"{#n/a,#n/a,FALSE,""Отчет о финансовых результатах""}"</definedName>
    <definedName name="____________________________b6" hidden="1">{#N/A,#N/A,FALSE,"Отчет о финансовых результатах"}</definedName>
    <definedName name="____________________________b6_1">"{#n/a,#n/a,FALSE,""Отчет о финансовых результатах""}"</definedName>
    <definedName name="____________________________bb1" hidden="1">{"Area1",#N/A,FALSE,"OREWACC";"Area2",#N/A,FALSE,"OREWACC"}</definedName>
    <definedName name="____________________________dd1" hidden="1">{"Area1",#N/A,FALSE,"OREWACC";"Area2",#N/A,FALSE,"OREWACC"}</definedName>
    <definedName name="____________________________gg1" hidden="1">{#N/A,#N/A,FALSE,"Отчет о финансовых результатах"}</definedName>
    <definedName name="____________________________gg1_1">"{#n/a,#n/a,FALSE,""Отчет о финансовых результатах""}"</definedName>
    <definedName name="____________________________nn1" hidden="1">{#N/A,#N/A,FALSE,"Отчет о финансовых результатах"}</definedName>
    <definedName name="____________________________nn1_1">"{#n/a,#n/a,FALSE,""Отчет о финансовых результатах""}"</definedName>
    <definedName name="____________________________rem9" hidden="1">{#N/A,#N/A,FALSE,"Отчет о финансовых результатах"}</definedName>
    <definedName name="____________________________rem9_1">"{#n/a,#n/a,FALSE,""Отчет о финансовых результатах""}"</definedName>
    <definedName name="____________________________vvv1" hidden="1">{"Area1",#N/A,FALSE,"OREWACC";"Area2",#N/A,FALSE,"OREWACC"}</definedName>
    <definedName name="___________________________a1" hidden="1">{#N/A,#N/A,FALSE,"Отчет о финансовых результатах"}</definedName>
    <definedName name="___________________________a1_1">"{#n/a,#n/a,FALSE,""Отчет о финансовых результатах""}"</definedName>
    <definedName name="___________________________b2" hidden="1">{#N/A,#N/A,FALSE,"Отчет о финансовых результатах"}</definedName>
    <definedName name="___________________________b2_1">"{#n/a,#n/a,FALSE,""Отчет о финансовых результатах""}"</definedName>
    <definedName name="___________________________b6" hidden="1">{#N/A,#N/A,FALSE,"Отчет о финансовых результатах"}</definedName>
    <definedName name="___________________________b6_1">"{#n/a,#n/a,FALSE,""Отчет о финансовых результатах""}"</definedName>
    <definedName name="___________________________bb1" hidden="1">{"Area1",#N/A,FALSE,"OREWACC";"Area2",#N/A,FALSE,"OREWACC"}</definedName>
    <definedName name="___________________________dd1" hidden="1">{"Area1",#N/A,FALSE,"OREWACC";"Area2",#N/A,FALSE,"OREWACC"}</definedName>
    <definedName name="___________________________gg1" hidden="1">{#N/A,#N/A,FALSE,"Отчет о финансовых результатах"}</definedName>
    <definedName name="___________________________gg1_1">"{#n/a,#n/a,FALSE,""Отчет о финансовых результатах""}"</definedName>
    <definedName name="___________________________nn1" hidden="1">{#N/A,#N/A,FALSE,"Отчет о финансовых результатах"}</definedName>
    <definedName name="___________________________nn1_1">"{#n/a,#n/a,FALSE,""Отчет о финансовых результатах""}"</definedName>
    <definedName name="___________________________rem9" hidden="1">{#N/A,#N/A,FALSE,"Отчет о финансовых результатах"}</definedName>
    <definedName name="___________________________rem9_1">"{#n/a,#n/a,FALSE,""Отчет о финансовых результатах""}"</definedName>
    <definedName name="___________________________vvv1" hidden="1">{"Area1",#N/A,FALSE,"OREWACC";"Area2",#N/A,FALSE,"OREWACC"}</definedName>
    <definedName name="__________________________a1" hidden="1">{#N/A,#N/A,FALSE,"Отчет о финансовых результатах"}</definedName>
    <definedName name="__________________________a1_1">"{#n/a,#n/a,FALSE,""Отчет о финансовых результатах""}"</definedName>
    <definedName name="__________________________b2" hidden="1">{#N/A,#N/A,FALSE,"Отчет о финансовых результатах"}</definedName>
    <definedName name="__________________________b2_1">"{#n/a,#n/a,FALSE,""Отчет о финансовых результатах""}"</definedName>
    <definedName name="__________________________b6" hidden="1">{#N/A,#N/A,FALSE,"Отчет о финансовых результатах"}</definedName>
    <definedName name="__________________________b6_1">"{#n/a,#n/a,FALSE,""Отчет о финансовых результатах""}"</definedName>
    <definedName name="__________________________bb1" hidden="1">{"Area1",#N/A,FALSE,"OREWACC";"Area2",#N/A,FALSE,"OREWACC"}</definedName>
    <definedName name="__________________________dd1" hidden="1">{"Area1",#N/A,FALSE,"OREWACC";"Area2",#N/A,FALSE,"OREWACC"}</definedName>
    <definedName name="__________________________gg1" hidden="1">{#N/A,#N/A,FALSE,"Отчет о финансовых результатах"}</definedName>
    <definedName name="__________________________gg1_1">"{#n/a,#n/a,FALSE,""Отчет о финансовых результатах""}"</definedName>
    <definedName name="__________________________nn1" hidden="1">{#N/A,#N/A,FALSE,"Отчет о финансовых результатах"}</definedName>
    <definedName name="__________________________nn1_1">"{#n/a,#n/a,FALSE,""Отчет о финансовых результатах""}"</definedName>
    <definedName name="__________________________rem9" hidden="1">{#N/A,#N/A,FALSE,"Отчет о финансовых результатах"}</definedName>
    <definedName name="__________________________rem9_1">"{#n/a,#n/a,FALSE,""Отчет о финансовых результатах""}"</definedName>
    <definedName name="__________________________vvv1" hidden="1">{"Area1",#N/A,FALSE,"OREWACC";"Area2",#N/A,FALSE,"OREWACC"}</definedName>
    <definedName name="_________________________a1" hidden="1">{#N/A,#N/A,FALSE,"Отчет о финансовых результатах"}</definedName>
    <definedName name="_________________________a1_1">"{#n/a,#n/a,FALSE,""Отчет о финансовых результатах""}"</definedName>
    <definedName name="_________________________b2" hidden="1">{#N/A,#N/A,FALSE,"Отчет о финансовых результатах"}</definedName>
    <definedName name="_________________________b2_1">"{#n/a,#n/a,FALSE,""Отчет о финансовых результатах""}"</definedName>
    <definedName name="_________________________b6" hidden="1">{#N/A,#N/A,FALSE,"Отчет о финансовых результатах"}</definedName>
    <definedName name="_________________________b6_1">"{#n/a,#n/a,FALSE,""Отчет о финансовых результатах""}"</definedName>
    <definedName name="_________________________bb1" hidden="1">{"Area1",#N/A,FALSE,"OREWACC";"Area2",#N/A,FALSE,"OREWACC"}</definedName>
    <definedName name="_________________________dd1" hidden="1">{"Area1",#N/A,FALSE,"OREWACC";"Area2",#N/A,FALSE,"OREWACC"}</definedName>
    <definedName name="_________________________gg1" hidden="1">{#N/A,#N/A,FALSE,"Отчет о финансовых результатах"}</definedName>
    <definedName name="_________________________gg1_1">"{#n/a,#n/a,FALSE,""Отчет о финансовых результатах""}"</definedName>
    <definedName name="_________________________nn1" hidden="1">{#N/A,#N/A,FALSE,"Отчет о финансовых результатах"}</definedName>
    <definedName name="_________________________nn1_1">"{#n/a,#n/a,FALSE,""Отчет о финансовых результатах""}"</definedName>
    <definedName name="_________________________rem9" hidden="1">{#N/A,#N/A,FALSE,"Отчет о финансовых результатах"}</definedName>
    <definedName name="_________________________rem9_1">"{#n/a,#n/a,FALSE,""Отчет о финансовых результатах""}"</definedName>
    <definedName name="_________________________vvv1" hidden="1">{"Area1",#N/A,FALSE,"OREWACC";"Area2",#N/A,FALSE,"OREWACC"}</definedName>
    <definedName name="________________________a1" hidden="1">{#N/A,#N/A,FALSE,"Отчет о финансовых результатах"}</definedName>
    <definedName name="________________________a1_1">"{#n/a,#n/a,FALSE,""Отчет о финансовых результатах""}"</definedName>
    <definedName name="________________________b2" hidden="1">{#N/A,#N/A,FALSE,"Отчет о финансовых результатах"}</definedName>
    <definedName name="________________________b2_1">"{#n/a,#n/a,FALSE,""Отчет о финансовых результатах""}"</definedName>
    <definedName name="________________________b6" hidden="1">{#N/A,#N/A,FALSE,"Отчет о финансовых результатах"}</definedName>
    <definedName name="________________________b6_1">"{#n/a,#n/a,FALSE,""Отчет о финансовых результатах""}"</definedName>
    <definedName name="________________________bb1" hidden="1">{"Area1",#N/A,FALSE,"OREWACC";"Area2",#N/A,FALSE,"OREWACC"}</definedName>
    <definedName name="________________________dd1" hidden="1">{"Area1",#N/A,FALSE,"OREWACC";"Area2",#N/A,FALSE,"OREWACC"}</definedName>
    <definedName name="________________________gg1" hidden="1">{#N/A,#N/A,FALSE,"Отчет о финансовых результатах"}</definedName>
    <definedName name="________________________gg1_1">"{#n/a,#n/a,FALSE,""Отчет о финансовых результатах""}"</definedName>
    <definedName name="________________________nn1" hidden="1">{#N/A,#N/A,FALSE,"Отчет о финансовых результатах"}</definedName>
    <definedName name="________________________nn1_1">"{#n/a,#n/a,FALSE,""Отчет о финансовых результатах""}"</definedName>
    <definedName name="________________________rem9" hidden="1">{#N/A,#N/A,FALSE,"Отчет о финансовых результатах"}</definedName>
    <definedName name="________________________rem9_1">"{#n/a,#n/a,FALSE,""Отчет о финансовых результатах""}"</definedName>
    <definedName name="________________________vvv1" hidden="1">{"Area1",#N/A,FALSE,"OREWACC";"Area2",#N/A,FALSE,"OREWACC"}</definedName>
    <definedName name="_______________________a1" hidden="1">{#N/A,#N/A,FALSE,"Отчет о финансовых результатах"}</definedName>
    <definedName name="_______________________a1_1">"{#n/a,#n/a,FALSE,""Отчет о финансовых результатах""}"</definedName>
    <definedName name="_______________________gg1" hidden="1">{#N/A,#N/A,FALSE,"Отчет о финансовых результатах"}</definedName>
    <definedName name="_______________________gg1_1">"{#n/a,#n/a,FALSE,""Отчет о финансовых результатах""}"</definedName>
    <definedName name="_______________________nn1" hidden="1">{#N/A,#N/A,FALSE,"Отчет о финансовых результатах"}</definedName>
    <definedName name="_______________________nn1_1">"{#n/a,#n/a,FALSE,""Отчет о финансовых результатах""}"</definedName>
    <definedName name="_______________________rem9" hidden="1">{#N/A,#N/A,FALSE,"Отчет о финансовых результатах"}</definedName>
    <definedName name="_______________________rem9_1">"{#n/a,#n/a,FALSE,""Отчет о финансовых результатах""}"</definedName>
    <definedName name="______________________a1" hidden="1">{#N/A,#N/A,FALSE,"Отчет о финансовых результатах"}</definedName>
    <definedName name="______________________a1_1">"{#n/a,#n/a,FALSE,""Отчет о финансовых результатах""}"</definedName>
    <definedName name="______________________b2" hidden="1">{#N/A,#N/A,FALSE,"Отчет о финансовых результатах"}</definedName>
    <definedName name="______________________b2_1">"{#n/a,#n/a,FALSE,""Отчет о финансовых результатах""}"</definedName>
    <definedName name="______________________b6" hidden="1">{#N/A,#N/A,FALSE,"Отчет о финансовых результатах"}</definedName>
    <definedName name="______________________b6_1">"{#n/a,#n/a,FALSE,""Отчет о финансовых результатах""}"</definedName>
    <definedName name="______________________bb1" hidden="1">{"Area1",#N/A,FALSE,"OREWACC";"Area2",#N/A,FALSE,"OREWACC"}</definedName>
    <definedName name="______________________dd1" hidden="1">{"Area1",#N/A,FALSE,"OREWACC";"Area2",#N/A,FALSE,"OREWACC"}</definedName>
    <definedName name="______________________gg1" hidden="1">{#N/A,#N/A,FALSE,"Отчет о финансовых результатах"}</definedName>
    <definedName name="______________________gg1_1">"{#n/a,#n/a,FALSE,""Отчет о финансовых результатах""}"</definedName>
    <definedName name="______________________nn1" hidden="1">{#N/A,#N/A,FALSE,"Отчет о финансовых результатах"}</definedName>
    <definedName name="______________________nn1_1">"{#n/a,#n/a,FALSE,""Отчет о финансовых результатах""}"</definedName>
    <definedName name="______________________rem9" hidden="1">{#N/A,#N/A,FALSE,"Отчет о финансовых результатах"}</definedName>
    <definedName name="______________________rem9_1">"{#n/a,#n/a,FALSE,""Отчет о финансовых результатах""}"</definedName>
    <definedName name="______________________vvv1" hidden="1">{"Area1",#N/A,FALSE,"OREWACC";"Area2",#N/A,FALSE,"OREWACC"}</definedName>
    <definedName name="_____________________a1" hidden="1">{#N/A,#N/A,FALSE,"Отчет о финансовых результатах"}</definedName>
    <definedName name="_____________________a1_1">"{#n/a,#n/a,FALSE,""Отчет о финансовых результатах""}"</definedName>
    <definedName name="_____________________b2" hidden="1">{#N/A,#N/A,FALSE,"Отчет о финансовых результатах"}</definedName>
    <definedName name="_____________________b2_1">"{#n/a,#n/a,FALSE,""Отчет о финансовых результатах""}"</definedName>
    <definedName name="_____________________b6" hidden="1">{#N/A,#N/A,FALSE,"Отчет о финансовых результатах"}</definedName>
    <definedName name="_____________________b6_1">"{#n/a,#n/a,FALSE,""Отчет о финансовых результатах""}"</definedName>
    <definedName name="_____________________bb1" hidden="1">{"Area1",#N/A,FALSE,"OREWACC";"Area2",#N/A,FALSE,"OREWACC"}</definedName>
    <definedName name="_____________________dd1" hidden="1">{"Area1",#N/A,FALSE,"OREWACC";"Area2",#N/A,FALSE,"OREWACC"}</definedName>
    <definedName name="_____________________gg1" hidden="1">{#N/A,#N/A,FALSE,"Отчет о финансовых результатах"}</definedName>
    <definedName name="_____________________gg1_1">"{#n/a,#n/a,FALSE,""Отчет о финансовых результатах""}"</definedName>
    <definedName name="_____________________nn1" hidden="1">{#N/A,#N/A,FALSE,"Отчет о финансовых результатах"}</definedName>
    <definedName name="_____________________nn1_1">"{#n/a,#n/a,FALSE,""Отчет о финансовых результатах""}"</definedName>
    <definedName name="_____________________rem9" hidden="1">{#N/A,#N/A,FALSE,"Отчет о финансовых результатах"}</definedName>
    <definedName name="_____________________rem9_1">"{#n/a,#n/a,FALSE,""Отчет о финансовых результатах""}"</definedName>
    <definedName name="_____________________vvv1" hidden="1">{"Area1",#N/A,FALSE,"OREWACC";"Area2",#N/A,FALSE,"OREWACC"}</definedName>
    <definedName name="____________________a1" hidden="1">{#N/A,#N/A,FALSE,"Отчет о финансовых результатах"}</definedName>
    <definedName name="____________________a1_1">"{#n/a,#n/a,FALSE,""Отчет о финансовых результатах""}"</definedName>
    <definedName name="____________________b2" hidden="1">{#N/A,#N/A,FALSE,"Отчет о финансовых результатах"}</definedName>
    <definedName name="____________________b2_1">"{#n/a,#n/a,FALSE,""Отчет о финансовых результатах""}"</definedName>
    <definedName name="____________________b6" hidden="1">{#N/A,#N/A,FALSE,"Отчет о финансовых результатах"}</definedName>
    <definedName name="____________________b6_1">"{#n/a,#n/a,FALSE,""Отчет о финансовых результатах""}"</definedName>
    <definedName name="____________________bb1" hidden="1">{"Area1",#N/A,FALSE,"OREWACC";"Area2",#N/A,FALSE,"OREWACC"}</definedName>
    <definedName name="____________________dd1" hidden="1">{"Area1",#N/A,FALSE,"OREWACC";"Area2",#N/A,FALSE,"OREWACC"}</definedName>
    <definedName name="____________________gg1" hidden="1">{#N/A,#N/A,FALSE,"Отчет о финансовых результатах"}</definedName>
    <definedName name="____________________gg1_1">"{#n/a,#n/a,FALSE,""Отчет о финансовых результатах""}"</definedName>
    <definedName name="____________________nn1" hidden="1">{#N/A,#N/A,FALSE,"Отчет о финансовых результатах"}</definedName>
    <definedName name="____________________nn1_1">"{#n/a,#n/a,FALSE,""Отчет о финансовых результатах""}"</definedName>
    <definedName name="____________________rem9" hidden="1">{#N/A,#N/A,FALSE,"Отчет о финансовых результатах"}</definedName>
    <definedName name="____________________rem9_1">"{#n/a,#n/a,FALSE,""Отчет о финансовых результатах""}"</definedName>
    <definedName name="____________________vvv1" hidden="1">{"Area1",#N/A,FALSE,"OREWACC";"Area2",#N/A,FALSE,"OREWACC"}</definedName>
    <definedName name="___________________a1" hidden="1">{#N/A,#N/A,FALSE,"Отчет о финансовых результатах"}</definedName>
    <definedName name="___________________a1_1">"{#n/a,#n/a,FALSE,""Отчет о финансовых результатах""}"</definedName>
    <definedName name="___________________a2" hidden="1">{#N/A,#N/A,FALSE,"Отчет о финансовых результатах"}</definedName>
    <definedName name="___________________b2" hidden="1">{#N/A,#N/A,FALSE,"Отчет о финансовых результатах"}</definedName>
    <definedName name="___________________b2_1">"{#n/a,#n/a,FALSE,""Отчет о финансовых результатах""}"</definedName>
    <definedName name="___________________b6" hidden="1">{#N/A,#N/A,FALSE,"Отчет о финансовых результатах"}</definedName>
    <definedName name="___________________b6_1">"{#n/a,#n/a,FALSE,""Отчет о финансовых результатах""}"</definedName>
    <definedName name="___________________bb1" hidden="1">{"Area1",#N/A,FALSE,"OREWACC";"Area2",#N/A,FALSE,"OREWACC"}</definedName>
    <definedName name="___________________dd1" hidden="1">{"Area1",#N/A,FALSE,"OREWACC";"Area2",#N/A,FALSE,"OREWACC"}</definedName>
    <definedName name="___________________gg1" hidden="1">{#N/A,#N/A,FALSE,"Отчет о финансовых результатах"}</definedName>
    <definedName name="___________________gg1_1">"{#n/a,#n/a,FALSE,""Отчет о финансовых результатах""}"</definedName>
    <definedName name="___________________nn1" hidden="1">{#N/A,#N/A,FALSE,"Отчет о финансовых результатах"}</definedName>
    <definedName name="___________________nn1_1">"{#n/a,#n/a,FALSE,""Отчет о финансовых результатах""}"</definedName>
    <definedName name="___________________rem9" hidden="1">{#N/A,#N/A,FALSE,"Отчет о финансовых результатах"}</definedName>
    <definedName name="___________________rem9_1">"{#n/a,#n/a,FALSE,""Отчет о финансовых результатах""}"</definedName>
    <definedName name="___________________vvv1" hidden="1">{"Area1",#N/A,FALSE,"OREWACC";"Area2",#N/A,FALSE,"OREWACC"}</definedName>
    <definedName name="__________________a1" localSheetId="0" hidden="1">{#N/A,#N/A,FALSE,"Отчет о финансовых результатах"}</definedName>
    <definedName name="__________________a1" hidden="1">{#N/A,#N/A,FALSE,"Отчет о финансовых результатах"}</definedName>
    <definedName name="__________________a1_1">"{#n/a,#n/a,FALSE,""Отчет о финансовых результатах""}"</definedName>
    <definedName name="__________________b2" hidden="1">{#N/A,#N/A,FALSE,"Отчет о финансовых результатах"}</definedName>
    <definedName name="__________________b2_1">"{#n/a,#n/a,FALSE,""Отчет о финансовых результатах""}"</definedName>
    <definedName name="__________________b6" hidden="1">{#N/A,#N/A,FALSE,"Отчет о финансовых результатах"}</definedName>
    <definedName name="__________________b6_1">"{#n/a,#n/a,FALSE,""Отчет о финансовых результатах""}"</definedName>
    <definedName name="__________________bb1" hidden="1">{"Area1",#N/A,FALSE,"OREWACC";"Area2",#N/A,FALSE,"OREWACC"}</definedName>
    <definedName name="__________________dd1" hidden="1">{"Area1",#N/A,FALSE,"OREWACC";"Area2",#N/A,FALSE,"OREWACC"}</definedName>
    <definedName name="__________________gg1" hidden="1">{#N/A,#N/A,FALSE,"Отчет о финансовых результатах"}</definedName>
    <definedName name="__________________gg1_1">"{#n/a,#n/a,FALSE,""Отчет о финансовых результатах""}"</definedName>
    <definedName name="__________________nn1" hidden="1">{#N/A,#N/A,FALSE,"Отчет о финансовых результатах"}</definedName>
    <definedName name="__________________nn1_1">"{#n/a,#n/a,FALSE,""Отчет о финансовых результатах""}"</definedName>
    <definedName name="__________________rem9" hidden="1">{#N/A,#N/A,FALSE,"Отчет о финансовых результатах"}</definedName>
    <definedName name="__________________rem9_1">"{#n/a,#n/a,FALSE,""Отчет о финансовых результатах""}"</definedName>
    <definedName name="__________________vvv1" hidden="1">{"Area1",#N/A,FALSE,"OREWACC";"Area2",#N/A,FALSE,"OREWACC"}</definedName>
    <definedName name="_________________a1" hidden="1">{#N/A,#N/A,FALSE,"Отчет о финансовых результатах"}</definedName>
    <definedName name="_________________a1_1">"{#n/a,#n/a,FALSE,""Отчет о финансовых результатах""}"</definedName>
    <definedName name="_________________a2" hidden="1">{#N/A,#N/A,FALSE,"Отчет о финансовых результатах"}</definedName>
    <definedName name="_________________b2" hidden="1">{#N/A,#N/A,FALSE,"Отчет о финансовых результатах"}</definedName>
    <definedName name="_________________b2_1">"{#n/a,#n/a,FALSE,""Отчет о финансовых результатах""}"</definedName>
    <definedName name="_________________b6" hidden="1">{#N/A,#N/A,FALSE,"Отчет о финансовых результатах"}</definedName>
    <definedName name="_________________b6_1">"{#n/a,#n/a,FALSE,""Отчет о финансовых результатах""}"</definedName>
    <definedName name="_________________bb1" hidden="1">{"Area1",#N/A,FALSE,"OREWACC";"Area2",#N/A,FALSE,"OREWACC"}</definedName>
    <definedName name="_________________dd1" hidden="1">{"Area1",#N/A,FALSE,"OREWACC";"Area2",#N/A,FALSE,"OREWACC"}</definedName>
    <definedName name="_________________gg1" hidden="1">{#N/A,#N/A,FALSE,"Отчет о финансовых результатах"}</definedName>
    <definedName name="_________________gg1_1">"{#n/a,#n/a,FALSE,""Отчет о финансовых результатах""}"</definedName>
    <definedName name="_________________nn1" hidden="1">{#N/A,#N/A,FALSE,"Отчет о финансовых результатах"}</definedName>
    <definedName name="_________________nn1_1">"{#n/a,#n/a,FALSE,""Отчет о финансовых результатах""}"</definedName>
    <definedName name="_________________rem9" hidden="1">{#N/A,#N/A,FALSE,"Отчет о финансовых результатах"}</definedName>
    <definedName name="_________________rem9_1">"{#n/a,#n/a,FALSE,""Отчет о финансовых результатах""}"</definedName>
    <definedName name="_________________vvv1" hidden="1">{"Area1",#N/A,FALSE,"OREWACC";"Area2",#N/A,FALSE,"OREWACC"}</definedName>
    <definedName name="________________a1" localSheetId="0" hidden="1">{#N/A,#N/A,FALSE,"Отчет о финансовых результатах"}</definedName>
    <definedName name="________________a1" hidden="1">{#N/A,#N/A,FALSE,"Отчет о финансовых результатах"}</definedName>
    <definedName name="________________a1_1">"{#n/a,#n/a,FALSE,""Отчет о финансовых результатах""}"</definedName>
    <definedName name="________________a2" hidden="1">{#N/A,#N/A,FALSE,"Отчет о финансовых результатах"}</definedName>
    <definedName name="________________b2" hidden="1">{#N/A,#N/A,FALSE,"Отчет о финансовых результатах"}</definedName>
    <definedName name="________________b2_1">"{#n/a,#n/a,FALSE,""Отчет о финансовых результатах""}"</definedName>
    <definedName name="________________b6" hidden="1">{#N/A,#N/A,FALSE,"Отчет о финансовых результатах"}</definedName>
    <definedName name="________________b6_1">"{#n/a,#n/a,FALSE,""Отчет о финансовых результатах""}"</definedName>
    <definedName name="________________bb1" hidden="1">{"Area1",#N/A,FALSE,"OREWACC";"Area2",#N/A,FALSE,"OREWACC"}</definedName>
    <definedName name="________________dd1" hidden="1">{"Area1",#N/A,FALSE,"OREWACC";"Area2",#N/A,FALSE,"OREWACC"}</definedName>
    <definedName name="________________gg1" hidden="1">{#N/A,#N/A,FALSE,"Отчет о финансовых результатах"}</definedName>
    <definedName name="________________gg1_1">"{#n/a,#n/a,FALSE,""Отчет о финансовых результатах""}"</definedName>
    <definedName name="________________nn1" hidden="1">{#N/A,#N/A,FALSE,"Отчет о финансовых результатах"}</definedName>
    <definedName name="________________nn1_1">"{#n/a,#n/a,FALSE,""Отчет о финансовых результатах""}"</definedName>
    <definedName name="________________rem9" hidden="1">{#N/A,#N/A,FALSE,"Отчет о финансовых результатах"}</definedName>
    <definedName name="________________rem9_1">"{#n/a,#n/a,FALSE,""Отчет о финансовых результатах""}"</definedName>
    <definedName name="________________vvv1" hidden="1">{"Area1",#N/A,FALSE,"OREWACC";"Area2",#N/A,FALSE,"OREWACC"}</definedName>
    <definedName name="_______________a1" localSheetId="0" hidden="1">{#N/A,#N/A,FALSE,"Отчет о финансовых результатах"}</definedName>
    <definedName name="_______________a1" hidden="1">{#N/A,#N/A,FALSE,"Отчет о финансовых результатах"}</definedName>
    <definedName name="_______________a1_1">"{#n/a,#n/a,FALSE,""Отчет о финансовых результатах""}"</definedName>
    <definedName name="_______________a2" hidden="1">{#N/A,#N/A,FALSE,"Отчет о финансовых результатах"}</definedName>
    <definedName name="_______________b2" hidden="1">{#N/A,#N/A,FALSE,"Отчет о финансовых результатах"}</definedName>
    <definedName name="_______________b2_1">"{#n/a,#n/a,FALSE,""Отчет о финансовых результатах""}"</definedName>
    <definedName name="_______________b6" hidden="1">{#N/A,#N/A,FALSE,"Отчет о финансовых результатах"}</definedName>
    <definedName name="_______________b6_1">"{#n/a,#n/a,FALSE,""Отчет о финансовых результатах""}"</definedName>
    <definedName name="_______________gg1" localSheetId="0" hidden="1">{#N/A,#N/A,FALSE,"Отчет о финансовых результатах"}</definedName>
    <definedName name="_______________gg1" hidden="1">{#N/A,#N/A,FALSE,"Отчет о финансовых результатах"}</definedName>
    <definedName name="_______________gg1_1">"{#n/a,#n/a,FALSE,""Отчет о финансовых результатах""}"</definedName>
    <definedName name="_______________nn1" hidden="1">{#N/A,#N/A,FALSE,"Отчет о финансовых результатах"}</definedName>
    <definedName name="_______________nn1_1">"{#n/a,#n/a,FALSE,""Отчет о финансовых результатах""}"</definedName>
    <definedName name="_______________rem9" hidden="1">{#N/A,#N/A,FALSE,"Отчет о финансовых результатах"}</definedName>
    <definedName name="_______________rem9_1">"{#n/a,#n/a,FALSE,""Отчет о финансовых результатах""}"</definedName>
    <definedName name="______________a1" localSheetId="0" hidden="1">{#N/A,#N/A,FALSE,"Отчет о финансовых результатах"}</definedName>
    <definedName name="______________a1" hidden="1">{#N/A,#N/A,FALSE,"Отчет о финансовых результатах"}</definedName>
    <definedName name="______________a1_1">"{#n/a,#n/a,FALSE,""Отчет о финансовых результатах""}"</definedName>
    <definedName name="______________a2" localSheetId="0" hidden="1">{#N/A,#N/A,FALSE,"Отчет о финансовых результатах"}</definedName>
    <definedName name="______________a2" hidden="1">{#N/A,#N/A,FALSE,"Отчет о финансовых результатах"}</definedName>
    <definedName name="______________b2" hidden="1">{#N/A,#N/A,FALSE,"Отчет о финансовых результатах"}</definedName>
    <definedName name="______________b2_1">"{#n/a,#n/a,FALSE,""Отчет о финансовых результатах""}"</definedName>
    <definedName name="______________b6" hidden="1">{#N/A,#N/A,FALSE,"Отчет о финансовых результатах"}</definedName>
    <definedName name="______________b6_1">"{#n/a,#n/a,FALSE,""Отчет о финансовых результатах""}"</definedName>
    <definedName name="______________bb1" hidden="1">{"Area1",#N/A,FALSE,"OREWACC";"Area2",#N/A,FALSE,"OREWACC"}</definedName>
    <definedName name="______________dd1" hidden="1">{"Area1",#N/A,FALSE,"OREWACC";"Area2",#N/A,FALSE,"OREWACC"}</definedName>
    <definedName name="______________gg1" hidden="1">{#N/A,#N/A,FALSE,"Отчет о финансовых результатах"}</definedName>
    <definedName name="______________gg1_1">"{#n/a,#n/a,FALSE,""Отчет о финансовых результатах""}"</definedName>
    <definedName name="______________nn1" hidden="1">{#N/A,#N/A,FALSE,"Отчет о финансовых результатах"}</definedName>
    <definedName name="______________nn1_1">"{#n/a,#n/a,FALSE,""Отчет о финансовых результатах""}"</definedName>
    <definedName name="______________rem9" hidden="1">{#N/A,#N/A,FALSE,"Отчет о финансовых результатах"}</definedName>
    <definedName name="______________rem9_1">"{#n/a,#n/a,FALSE,""Отчет о финансовых результатах""}"</definedName>
    <definedName name="______________vvv1" hidden="1">{"Area1",#N/A,FALSE,"OREWACC";"Area2",#N/A,FALSE,"OREWACC"}</definedName>
    <definedName name="_____________a1" localSheetId="0" hidden="1">{#N/A,#N/A,FALSE,"Отчет о финансовых результатах"}</definedName>
    <definedName name="_____________a1" hidden="1">{#N/A,#N/A,FALSE,"Отчет о финансовых результатах"}</definedName>
    <definedName name="_____________a1_1">"{#n/a,#n/a,FALSE,""Отчет о финансовых результатах""}"</definedName>
    <definedName name="_____________a2" hidden="1">{#N/A,#N/A,FALSE,"Отчет о финансовых результатах"}</definedName>
    <definedName name="_____________b2" hidden="1">{#N/A,#N/A,FALSE,"Отчет о финансовых результатах"}</definedName>
    <definedName name="_____________b2_1">"{#n/a,#n/a,FALSE,""Отчет о финансовых результатах""}"</definedName>
    <definedName name="_____________b6" hidden="1">{#N/A,#N/A,FALSE,"Отчет о финансовых результатах"}</definedName>
    <definedName name="_____________b6_1">"{#n/a,#n/a,FALSE,""Отчет о финансовых результатах""}"</definedName>
    <definedName name="_____________bb1" hidden="1">{"Area1",#N/A,FALSE,"OREWACC";"Area2",#N/A,FALSE,"OREWACC"}</definedName>
    <definedName name="_____________dd1" hidden="1">{"Area1",#N/A,FALSE,"OREWACC";"Area2",#N/A,FALSE,"OREWACC"}</definedName>
    <definedName name="_____________gg1" localSheetId="0" hidden="1">{#N/A,#N/A,FALSE,"Отчет о финансовых результатах"}</definedName>
    <definedName name="_____________gg1" hidden="1">{#N/A,#N/A,FALSE,"Отчет о финансовых результатах"}</definedName>
    <definedName name="_____________gg1_1">"{#n/a,#n/a,FALSE,""Отчет о финансовых результатах""}"</definedName>
    <definedName name="_____________nn1" hidden="1">{#N/A,#N/A,FALSE,"Отчет о финансовых результатах"}</definedName>
    <definedName name="_____________nn1_1">"{#n/a,#n/a,FALSE,""Отчет о финансовых результатах""}"</definedName>
    <definedName name="_____________rem9" hidden="1">{#N/A,#N/A,FALSE,"Отчет о финансовых результатах"}</definedName>
    <definedName name="_____________rem9_1">"{#n/a,#n/a,FALSE,""Отчет о финансовых результатах""}"</definedName>
    <definedName name="_____________vvv1" hidden="1">{"Area1",#N/A,FALSE,"OREWACC";"Area2",#N/A,FALSE,"OREWACC"}</definedName>
    <definedName name="____________a1" localSheetId="0" hidden="1">{#N/A,#N/A,FALSE,"Отчет о финансовых результатах"}</definedName>
    <definedName name="____________a1" hidden="1">{#N/A,#N/A,FALSE,"Отчет о финансовых результатах"}</definedName>
    <definedName name="____________a1_1">"{#n/a,#n/a,FALSE,""Отчет о финансовых результатах""}"</definedName>
    <definedName name="____________a2" localSheetId="0" hidden="1">{#N/A,#N/A,FALSE,"Отчет о финансовых результатах"}</definedName>
    <definedName name="____________a2" hidden="1">{#N/A,#N/A,FALSE,"Отчет о финансовых результатах"}</definedName>
    <definedName name="____________b2" hidden="1">{#N/A,#N/A,FALSE,"Отчет о финансовых результатах"}</definedName>
    <definedName name="____________b2_1">"{#n/a,#n/a,FALSE,""Отчет о финансовых результатах""}"</definedName>
    <definedName name="____________b6" hidden="1">{#N/A,#N/A,FALSE,"Отчет о финансовых результатах"}</definedName>
    <definedName name="____________b6_1">"{#n/a,#n/a,FALSE,""Отчет о финансовых результатах""}"</definedName>
    <definedName name="____________bb1" hidden="1">{"Area1",#N/A,FALSE,"OREWACC";"Area2",#N/A,FALSE,"OREWACC"}</definedName>
    <definedName name="____________dd1" hidden="1">{"Area1",#N/A,FALSE,"OREWACC";"Area2",#N/A,FALSE,"OREWACC"}</definedName>
    <definedName name="____________gg1" localSheetId="0" hidden="1">{#N/A,#N/A,FALSE,"Отчет о финансовых результатах"}</definedName>
    <definedName name="____________gg1" hidden="1">{#N/A,#N/A,FALSE,"Отчет о финансовых результатах"}</definedName>
    <definedName name="____________gg1_1">"{#n/a,#n/a,FALSE,""Отчет о финансовых результатах""}"</definedName>
    <definedName name="____________nn1" hidden="1">{#N/A,#N/A,FALSE,"Отчет о финансовых результатах"}</definedName>
    <definedName name="____________nn1_1">"{#n/a,#n/a,FALSE,""Отчет о финансовых результатах""}"</definedName>
    <definedName name="____________rem9" hidden="1">{#N/A,#N/A,FALSE,"Отчет о финансовых результатах"}</definedName>
    <definedName name="____________rem9_1">"{#n/a,#n/a,FALSE,""Отчет о финансовых результатах""}"</definedName>
    <definedName name="____________vvv1" hidden="1">{"Area1",#N/A,FALSE,"OREWACC";"Area2",#N/A,FALSE,"OREWACC"}</definedName>
    <definedName name="___________a1" localSheetId="0" hidden="1">{#N/A,#N/A,FALSE,"Отчет о финансовых результатах"}</definedName>
    <definedName name="___________a1" hidden="1">{#N/A,#N/A,FALSE,"Отчет о финансовых результатах"}</definedName>
    <definedName name="___________a1_1">"{#n/a,#n/a,FALSE,""Отчет о финансовых результатах""}"</definedName>
    <definedName name="___________a2" localSheetId="0" hidden="1">{#N/A,#N/A,FALSE,"Отчет о финансовых результатах"}</definedName>
    <definedName name="___________a2" hidden="1">{#N/A,#N/A,FALSE,"Отчет о финансовых результатах"}</definedName>
    <definedName name="___________b2" hidden="1">{#N/A,#N/A,FALSE,"Отчет о финансовых результатах"}</definedName>
    <definedName name="___________b2_1">"{#n/a,#n/a,FALSE,""Отчет о финансовых результатах""}"</definedName>
    <definedName name="___________b6" hidden="1">{#N/A,#N/A,FALSE,"Отчет о финансовых результатах"}</definedName>
    <definedName name="___________b6_1">"{#n/a,#n/a,FALSE,""Отчет о финансовых результатах""}"</definedName>
    <definedName name="___________bb1" hidden="1">{"Area1",#N/A,FALSE,"OREWACC";"Area2",#N/A,FALSE,"OREWACC"}</definedName>
    <definedName name="___________dd1" hidden="1">{"Area1",#N/A,FALSE,"OREWACC";"Area2",#N/A,FALSE,"OREWACC"}</definedName>
    <definedName name="___________gg1" localSheetId="0" hidden="1">{#N/A,#N/A,FALSE,"Отчет о финансовых результатах"}</definedName>
    <definedName name="___________gg1" hidden="1">{#N/A,#N/A,FALSE,"Отчет о финансовых результатах"}</definedName>
    <definedName name="___________gg1_1">"{#n/a,#n/a,FALSE,""Отчет о финансовых результатах""}"</definedName>
    <definedName name="___________nn1" hidden="1">{#N/A,#N/A,FALSE,"Отчет о финансовых результатах"}</definedName>
    <definedName name="___________nn1_1">"{#n/a,#n/a,FALSE,""Отчет о финансовых результатах""}"</definedName>
    <definedName name="___________rem9" hidden="1">{#N/A,#N/A,FALSE,"Отчет о финансовых результатах"}</definedName>
    <definedName name="___________rem9_1">"{#n/a,#n/a,FALSE,""Отчет о финансовых результатах""}"</definedName>
    <definedName name="___________vvv1" hidden="1">{"Area1",#N/A,FALSE,"OREWACC";"Area2",#N/A,FALSE,"OREWACC"}</definedName>
    <definedName name="__________a1" localSheetId="0" hidden="1">{#N/A,#N/A,FALSE,"Отчет о финансовых результатах"}</definedName>
    <definedName name="__________a1" hidden="1">{#N/A,#N/A,FALSE,"Отчет о финансовых результатах"}</definedName>
    <definedName name="__________a1_1">"{#n/a,#n/a,FALSE,""Отчет о финансовых результатах""}"</definedName>
    <definedName name="__________a2" localSheetId="0" hidden="1">{#N/A,#N/A,FALSE,"Отчет о финансовых результатах"}</definedName>
    <definedName name="__________a2" hidden="1">{#N/A,#N/A,FALSE,"Отчет о финансовых результатах"}</definedName>
    <definedName name="__________b2" hidden="1">{#N/A,#N/A,FALSE,"Отчет о финансовых результатах"}</definedName>
    <definedName name="__________b2_1">"{#n/a,#n/a,FALSE,""Отчет о финансовых результатах""}"</definedName>
    <definedName name="__________b6" hidden="1">{#N/A,#N/A,FALSE,"Отчет о финансовых результатах"}</definedName>
    <definedName name="__________b6_1">"{#n/a,#n/a,FALSE,""Отчет о финансовых результатах""}"</definedName>
    <definedName name="__________bb1" hidden="1">{"Area1",#N/A,FALSE,"OREWACC";"Area2",#N/A,FALSE,"OREWACC"}</definedName>
    <definedName name="__________dd1" hidden="1">{"Area1",#N/A,FALSE,"OREWACC";"Area2",#N/A,FALSE,"OREWACC"}</definedName>
    <definedName name="__________gg1" localSheetId="0" hidden="1">{#N/A,#N/A,FALSE,"Отчет о финансовых результатах"}</definedName>
    <definedName name="__________gg1" hidden="1">{#N/A,#N/A,FALSE,"Отчет о финансовых результатах"}</definedName>
    <definedName name="__________gg1_1">"{#n/a,#n/a,FALSE,""Отчет о финансовых результатах""}"</definedName>
    <definedName name="__________nn1" hidden="1">{#N/A,#N/A,FALSE,"Отчет о финансовых результатах"}</definedName>
    <definedName name="__________nn1_1">"{#n/a,#n/a,FALSE,""Отчет о финансовых результатах""}"</definedName>
    <definedName name="__________rem9" hidden="1">{#N/A,#N/A,FALSE,"Отчет о финансовых результатах"}</definedName>
    <definedName name="__________rem9_1">"{#n/a,#n/a,FALSE,""Отчет о финансовых результатах""}"</definedName>
    <definedName name="__________vvv1" hidden="1">{"Area1",#N/A,FALSE,"OREWACC";"Area2",#N/A,FALSE,"OREWACC"}</definedName>
    <definedName name="_________a1" localSheetId="0" hidden="1">{#N/A,#N/A,FALSE,"Отчет о финансовых результатах"}</definedName>
    <definedName name="_________a1" hidden="1">{#N/A,#N/A,FALSE,"Отчет о финансовых результатах"}</definedName>
    <definedName name="_________a1_1">"{#n/a,#n/a,FALSE,""Отчет о финансовых результатах""}"</definedName>
    <definedName name="_________a2" localSheetId="0" hidden="1">{#N/A,#N/A,FALSE,"Отчет о финансовых результатах"}</definedName>
    <definedName name="_________a2" hidden="1">{#N/A,#N/A,FALSE,"Отчет о финансовых результатах"}</definedName>
    <definedName name="_________b2" hidden="1">{#N/A,#N/A,FALSE,"Отчет о финансовых результатах"}</definedName>
    <definedName name="_________b2_1">"{#n/a,#n/a,FALSE,""Отчет о финансовых результатах""}"</definedName>
    <definedName name="_________b6" hidden="1">{#N/A,#N/A,FALSE,"Отчет о финансовых результатах"}</definedName>
    <definedName name="_________b6_1">"{#n/a,#n/a,FALSE,""Отчет о финансовых результатах""}"</definedName>
    <definedName name="_________bb1" hidden="1">{"Area1",#N/A,FALSE,"OREWACC";"Area2",#N/A,FALSE,"OREWACC"}</definedName>
    <definedName name="_________dd1" hidden="1">{"Area1",#N/A,FALSE,"OREWACC";"Area2",#N/A,FALSE,"OREWACC"}</definedName>
    <definedName name="_________gg1" localSheetId="0" hidden="1">{#N/A,#N/A,FALSE,"Отчет о финансовых результатах"}</definedName>
    <definedName name="_________gg1" hidden="1">{#N/A,#N/A,FALSE,"Отчет о финансовых результатах"}</definedName>
    <definedName name="_________gg1_1">"{#n/a,#n/a,FALSE,""Отчет о финансовых результатах""}"</definedName>
    <definedName name="_________nn1" hidden="1">{#N/A,#N/A,FALSE,"Отчет о финансовых результатах"}</definedName>
    <definedName name="_________nn1_1">"{#n/a,#n/a,FALSE,""Отчет о финансовых результатах""}"</definedName>
    <definedName name="_________rem9" hidden="1">{#N/A,#N/A,FALSE,"Отчет о финансовых результатах"}</definedName>
    <definedName name="_________rem9_1">"{#n/a,#n/a,FALSE,""Отчет о финансовых результатах""}"</definedName>
    <definedName name="_________vvv1" hidden="1">{"Area1",#N/A,FALSE,"OREWACC";"Area2",#N/A,FALSE,"OREWACC"}</definedName>
    <definedName name="________a1" localSheetId="0" hidden="1">{#N/A,#N/A,FALSE,"Отчет о финансовых результатах"}</definedName>
    <definedName name="________a1" hidden="1">{#N/A,#N/A,FALSE,"Отчет о финансовых результатах"}</definedName>
    <definedName name="________a1_1">"{#n/a,#n/a,FALSE,""Отчет о финансовых результатах""}"</definedName>
    <definedName name="________a2" localSheetId="0" hidden="1">{#N/A,#N/A,FALSE,"Отчет о финансовых результатах"}</definedName>
    <definedName name="________a2" hidden="1">{#N/A,#N/A,FALSE,"Отчет о финансовых результатах"}</definedName>
    <definedName name="________b2" hidden="1">{#N/A,#N/A,FALSE,"Отчет о финансовых результатах"}</definedName>
    <definedName name="________b2_1">"{#n/a,#n/a,FALSE,""Отчет о финансовых результатах""}"</definedName>
    <definedName name="________b6" hidden="1">{#N/A,#N/A,FALSE,"Отчет о финансовых результатах"}</definedName>
    <definedName name="________b6_1">"{#n/a,#n/a,FALSE,""Отчет о финансовых результатах""}"</definedName>
    <definedName name="________bb1" hidden="1">{"Area1",#N/A,FALSE,"OREWACC";"Area2",#N/A,FALSE,"OREWACC"}</definedName>
    <definedName name="________dd1" hidden="1">{"Area1",#N/A,FALSE,"OREWACC";"Area2",#N/A,FALSE,"OREWACC"}</definedName>
    <definedName name="________gg1" localSheetId="0" hidden="1">{#N/A,#N/A,FALSE,"Отчет о финансовых результатах"}</definedName>
    <definedName name="________gg1" hidden="1">{#N/A,#N/A,FALSE,"Отчет о финансовых результатах"}</definedName>
    <definedName name="________gg1_1">"{#n/a,#n/a,FALSE,""Отчет о финансовых результатах""}"</definedName>
    <definedName name="________nn1" hidden="1">{#N/A,#N/A,FALSE,"Отчет о финансовых результатах"}</definedName>
    <definedName name="________nn1_1">"{#n/a,#n/a,FALSE,""Отчет о финансовых результатах""}"</definedName>
    <definedName name="________rem9" hidden="1">{#N/A,#N/A,FALSE,"Отчет о финансовых результатах"}</definedName>
    <definedName name="________rem9_1">"{#n/a,#n/a,FALSE,""Отчет о финансовых результатах""}"</definedName>
    <definedName name="________vvv1" hidden="1">{"Area1",#N/A,FALSE,"OREWACC";"Area2",#N/A,FALSE,"OREWACC"}</definedName>
    <definedName name="_______a1" localSheetId="0" hidden="1">{#N/A,#N/A,FALSE,"Отчет о финансовых результатах"}</definedName>
    <definedName name="_______a1" hidden="1">{#N/A,#N/A,FALSE,"Отчет о финансовых результатах"}</definedName>
    <definedName name="_______a1_1">"{#n/a,#n/a,FALSE,""Отчет о финансовых результатах""}"</definedName>
    <definedName name="_______a2" localSheetId="0" hidden="1">{#N/A,#N/A,FALSE,"Отчет о финансовых результатах"}</definedName>
    <definedName name="_______a2" hidden="1">{#N/A,#N/A,FALSE,"Отчет о финансовых результатах"}</definedName>
    <definedName name="_______a3" hidden="1">{#N/A,#N/A,FALSE,"Отчет о финансовых результатах"}</definedName>
    <definedName name="_______b2" hidden="1">{#N/A,#N/A,FALSE,"Отчет о финансовых результатах"}</definedName>
    <definedName name="_______b2_1">"{#n/a,#n/a,FALSE,""Отчет о финансовых результатах""}"</definedName>
    <definedName name="_______b6" hidden="1">{#N/A,#N/A,FALSE,"Отчет о финансовых результатах"}</definedName>
    <definedName name="_______b6_1">"{#n/a,#n/a,FALSE,""Отчет о финансовых результатах""}"</definedName>
    <definedName name="_______bb1" hidden="1">{"Area1",#N/A,FALSE,"OREWACC";"Area2",#N/A,FALSE,"OREWACC"}</definedName>
    <definedName name="_______dd1" hidden="1">{"Area1",#N/A,FALSE,"OREWACC";"Area2",#N/A,FALSE,"OREWACC"}</definedName>
    <definedName name="_______gg1" localSheetId="0" hidden="1">{#N/A,#N/A,FALSE,"Отчет о финансовых результатах"}</definedName>
    <definedName name="_______gg1" hidden="1">{#N/A,#N/A,FALSE,"Отчет о финансовых результатах"}</definedName>
    <definedName name="_______gg1_1">"{#n/a,#n/a,FALSE,""Отчет о финансовых результатах""}"</definedName>
    <definedName name="_______nn1" hidden="1">{#N/A,#N/A,FALSE,"Отчет о финансовых результатах"}</definedName>
    <definedName name="_______nn1_1">"{#n/a,#n/a,FALSE,""Отчет о финансовых результатах""}"</definedName>
    <definedName name="_______rem9" hidden="1">{#N/A,#N/A,FALSE,"Отчет о финансовых результатах"}</definedName>
    <definedName name="_______rem9_1">"{#n/a,#n/a,FALSE,""Отчет о финансовых результатах""}"</definedName>
    <definedName name="_______s3" hidden="1">{#N/A,#N/A,FALSE,"Aging Summary";#N/A,#N/A,FALSE,"Ratio Analysis";#N/A,#N/A,FALSE,"Test 120 Day Accts";#N/A,#N/A,FALSE,"Tickmarks"}</definedName>
    <definedName name="_______s4" hidden="1">{#N/A,#N/A,FALSE,"Aging Summary";#N/A,#N/A,FALSE,"Ratio Analysis";#N/A,#N/A,FALSE,"Test 120 Day Accts";#N/A,#N/A,FALSE,"Tickmarks"}</definedName>
    <definedName name="_______vvv1" hidden="1">{"Area1",#N/A,FALSE,"OREWACC";"Area2",#N/A,FALSE,"OREWACC"}</definedName>
    <definedName name="______a1" localSheetId="0" hidden="1">{#N/A,#N/A,FALSE,"Отчет о финансовых результатах"}</definedName>
    <definedName name="______a1" hidden="1">{#N/A,#N/A,FALSE,"Отчет о финансовых результатах"}</definedName>
    <definedName name="______a1_1">"{#n/a,#n/a,FALSE,""Отчет о финансовых результатах""}"</definedName>
    <definedName name="______a2" localSheetId="0" hidden="1">{#N/A,#N/A,FALSE,"Отчет о финансовых результатах"}</definedName>
    <definedName name="______a2" hidden="1">{#N/A,#N/A,FALSE,"Отчет о финансовых результатах"}</definedName>
    <definedName name="______as2" hidden="1">"AS2DocumentEdit"</definedName>
    <definedName name="______b2" hidden="1">{#N/A,#N/A,FALSE,"Отчет о финансовых результатах"}</definedName>
    <definedName name="______b2_1">"{#n/a,#n/a,FALSE,""Отчет о финансовых результатах""}"</definedName>
    <definedName name="______b6" hidden="1">{#N/A,#N/A,FALSE,"Отчет о финансовых результатах"}</definedName>
    <definedName name="______b6_1">"{#n/a,#n/a,FALSE,""Отчет о финансовых результатах""}"</definedName>
    <definedName name="______bb1" hidden="1">{"Area1",#N/A,FALSE,"OREWACC";"Area2",#N/A,FALSE,"OREWACC"}</definedName>
    <definedName name="______dd1" hidden="1">{"Area1",#N/A,FALSE,"OREWACC";"Area2",#N/A,FALSE,"OREWACC"}</definedName>
    <definedName name="______gg1" localSheetId="0" hidden="1">{#N/A,#N/A,FALSE,"Отчет о финансовых результатах"}</definedName>
    <definedName name="______gg1" hidden="1">{#N/A,#N/A,FALSE,"Отчет о финансовых результатах"}</definedName>
    <definedName name="______gg1_1">"{#n/a,#n/a,FALSE,""Отчет о финансовых результатах""}"</definedName>
    <definedName name="______nn1" hidden="1">{#N/A,#N/A,FALSE,"Отчет о финансовых результатах"}</definedName>
    <definedName name="______nn1_1">"{#n/a,#n/a,FALSE,""Отчет о финансовых результатах""}"</definedName>
    <definedName name="______rem9" hidden="1">{#N/A,#N/A,FALSE,"Отчет о финансовых результатах"}</definedName>
    <definedName name="______rem9_1">"{#n/a,#n/a,FALSE,""Отчет о финансовых результатах""}"</definedName>
    <definedName name="______s3" hidden="1">{#N/A,#N/A,FALSE,"Aging Summary";#N/A,#N/A,FALSE,"Ratio Analysis";#N/A,#N/A,FALSE,"Test 120 Day Accts";#N/A,#N/A,FALSE,"Tickmarks"}</definedName>
    <definedName name="______s4" hidden="1">{#N/A,#N/A,FALSE,"Aging Summary";#N/A,#N/A,FALSE,"Ratio Analysis";#N/A,#N/A,FALSE,"Test 120 Day Accts";#N/A,#N/A,FALSE,"Tickmarks"}</definedName>
    <definedName name="______vvv1" hidden="1">{"Area1",#N/A,FALSE,"OREWACC";"Area2",#N/A,FALSE,"OREWACC"}</definedName>
    <definedName name="_____a1" localSheetId="0" hidden="1">{#N/A,#N/A,FALSE,"Отчет о финансовых результатах"}</definedName>
    <definedName name="_____a1" hidden="1">{#N/A,#N/A,FALSE,"Отчет о финансовых результатах"}</definedName>
    <definedName name="_____a1_1">"{#n/a,#n/a,FALSE,""Отчет о финансовых результатах""}"</definedName>
    <definedName name="_____a2" localSheetId="0" hidden="1">{#N/A,#N/A,FALSE,"Отчет о финансовых результатах"}</definedName>
    <definedName name="_____a2" hidden="1">{#N/A,#N/A,FALSE,"Отчет о финансовых результатах"}</definedName>
    <definedName name="_____a3" hidden="1">{#N/A,#N/A,FALSE,"Отчет о финансовых результатах"}</definedName>
    <definedName name="_____as2" hidden="1">"AS2DocumentEdit"</definedName>
    <definedName name="_____asd4" hidden="1">{#N/A,#N/A,FALSE,"Отчет о финансовых результатах"}</definedName>
    <definedName name="_____b2" hidden="1">{#N/A,#N/A,FALSE,"Отчет о финансовых результатах"}</definedName>
    <definedName name="_____b2_1">"{#n/a,#n/a,FALSE,""Отчет о финансовых результатах""}"</definedName>
    <definedName name="_____b6" hidden="1">{#N/A,#N/A,FALSE,"Отчет о финансовых результатах"}</definedName>
    <definedName name="_____b6_1">"{#n/a,#n/a,FALSE,""Отчет о финансовых результатах""}"</definedName>
    <definedName name="_____bb1" hidden="1">{"Area1",#N/A,FALSE,"OREWACC";"Area2",#N/A,FALSE,"OREWACC"}</definedName>
    <definedName name="_____dd1" hidden="1">{"Area1",#N/A,FALSE,"OREWACC";"Area2",#N/A,FALSE,"OREWACC"}</definedName>
    <definedName name="_____gg1" localSheetId="0" hidden="1">{#N/A,#N/A,FALSE,"Отчет о финансовых результатах"}</definedName>
    <definedName name="_____gg1" hidden="1">{#N/A,#N/A,FALSE,"Отчет о финансовых результатах"}</definedName>
    <definedName name="_____gg1_1">"{#n/a,#n/a,FALSE,""Отчет о финансовых результатах""}"</definedName>
    <definedName name="_____nn1" hidden="1">{#N/A,#N/A,FALSE,"Отчет о финансовых результатах"}</definedName>
    <definedName name="_____nn1_1">"{#n/a,#n/a,FALSE,""Отчет о финансовых результатах""}"</definedName>
    <definedName name="_____rem9" hidden="1">{#N/A,#N/A,FALSE,"Отчет о финансовых результатах"}</definedName>
    <definedName name="_____rem9_1">"{#n/a,#n/a,FALSE,""Отчет о финансовых результатах""}"</definedName>
    <definedName name="_____s3" hidden="1">{#N/A,#N/A,FALSE,"Aging Summary";#N/A,#N/A,FALSE,"Ratio Analysis";#N/A,#N/A,FALSE,"Test 120 Day Accts";#N/A,#N/A,FALSE,"Tickmarks"}</definedName>
    <definedName name="_____s4" hidden="1">{#N/A,#N/A,FALSE,"Aging Summary";#N/A,#N/A,FALSE,"Ratio Analysis";#N/A,#N/A,FALSE,"Test 120 Day Accts";#N/A,#N/A,FALSE,"Tickmarks"}</definedName>
    <definedName name="_____vvv1" hidden="1">{"Area1",#N/A,FALSE,"OREWACC";"Area2",#N/A,FALSE,"OREWACC"}</definedName>
    <definedName name="_____zz12" hidden="1">{0,0,0,0}</definedName>
    <definedName name="____a1" localSheetId="0" hidden="1">{#N/A,#N/A,FALSE,"Отчет о финансовых результатах"}</definedName>
    <definedName name="____a1" hidden="1">{#N/A,#N/A,FALSE,"Отчет о финансовых результатах"}</definedName>
    <definedName name="____a1_1">"{#n/a,#n/a,FALSE,""Отчет о финансовых результатах""}"</definedName>
    <definedName name="____a2" localSheetId="0" hidden="1">{#N/A,#N/A,FALSE,"Отчет о финансовых результатах"}</definedName>
    <definedName name="____a2" hidden="1">{#N/A,#N/A,FALSE,"Отчет о финансовых результатах"}</definedName>
    <definedName name="____a3" hidden="1">{#N/A,#N/A,FALSE,"Отчет о финансовых результатах"}</definedName>
    <definedName name="____as2" hidden="1">"AS2DocumentEdit"</definedName>
    <definedName name="____asd4" hidden="1">{#N/A,#N/A,FALSE,"Отчет о финансовых результатах"}</definedName>
    <definedName name="____b2" hidden="1">{#N/A,#N/A,FALSE,"Отчет о финансовых результатах"}</definedName>
    <definedName name="____b2_1">"{#n/a,#n/a,FALSE,""Отчет о финансовых результатах""}"</definedName>
    <definedName name="____b6" hidden="1">{#N/A,#N/A,FALSE,"Отчет о финансовых результатах"}</definedName>
    <definedName name="____b6_1">"{#n/a,#n/a,FALSE,""Отчет о финансовых результатах""}"</definedName>
    <definedName name="____bb1" hidden="1">{"Area1",#N/A,FALSE,"OREWACC";"Area2",#N/A,FALSE,"OREWACC"}</definedName>
    <definedName name="____dd1" hidden="1">{"Area1",#N/A,FALSE,"OREWACC";"Area2",#N/A,FALSE,"OREWACC"}</definedName>
    <definedName name="____gg1" localSheetId="0" hidden="1">{#N/A,#N/A,FALSE,"Отчет о финансовых результатах"}</definedName>
    <definedName name="____gg1" hidden="1">{#N/A,#N/A,FALSE,"Отчет о финансовых результатах"}</definedName>
    <definedName name="____gg1_1">"{#n/a,#n/a,FALSE,""Отчет о финансовых результатах""}"</definedName>
    <definedName name="____nn1" hidden="1">{#N/A,#N/A,FALSE,"Отчет о финансовых результатах"}</definedName>
    <definedName name="____nn1_1">"{#n/a,#n/a,FALSE,""Отчет о финансовых результатах""}"</definedName>
    <definedName name="____rem9" hidden="1">{#N/A,#N/A,FALSE,"Отчет о финансовых результатах"}</definedName>
    <definedName name="____rem9_1">"{#n/a,#n/a,FALSE,""Отчет о финансовых результатах""}"</definedName>
    <definedName name="____s3" hidden="1">{#N/A,#N/A,FALSE,"Aging Summary";#N/A,#N/A,FALSE,"Ratio Analysis";#N/A,#N/A,FALSE,"Test 120 Day Accts";#N/A,#N/A,FALSE,"Tickmarks"}</definedName>
    <definedName name="____s4" hidden="1">{#N/A,#N/A,FALSE,"Aging Summary";#N/A,#N/A,FALSE,"Ratio Analysis";#N/A,#N/A,FALSE,"Test 120 Day Accts";#N/A,#N/A,FALSE,"Tickmarks"}</definedName>
    <definedName name="____vvv1" hidden="1">{"Area1",#N/A,FALSE,"OREWACC";"Area2",#N/A,FALSE,"OREWACC"}</definedName>
    <definedName name="____xlnm.Print_Area">#REF!</definedName>
    <definedName name="____xlnm.Print_Area_1">#REF!</definedName>
    <definedName name="____zz12" hidden="1">{0,0,0,0}</definedName>
    <definedName name="___a1" localSheetId="0" hidden="1">{#N/A,#N/A,FALSE,"Отчет о финансовых результатах"}</definedName>
    <definedName name="___a1" hidden="1">{#N/A,#N/A,FALSE,"Отчет о финансовых результатах"}</definedName>
    <definedName name="___a1_1">"{#n/a,#n/a,FALSE,""Отчет о финансовых результатах""}"</definedName>
    <definedName name="___a2" localSheetId="0" hidden="1">{#N/A,#N/A,FALSE,"Отчет о финансовых результатах"}</definedName>
    <definedName name="___a2" hidden="1">{#N/A,#N/A,FALSE,"Отчет о финансовых результатах"}</definedName>
    <definedName name="___a3" hidden="1">{#N/A,#N/A,FALSE,"Отчет о финансовых результатах"}</definedName>
    <definedName name="___as2" hidden="1">"AS2DocumentEdit"</definedName>
    <definedName name="___asd4" hidden="1">{#N/A,#N/A,FALSE,"Отчет о финансовых результатах"}</definedName>
    <definedName name="___b2" hidden="1">{#N/A,#N/A,FALSE,"Отчет о финансовых результатах"}</definedName>
    <definedName name="___b2_1">"{#n/a,#n/a,FALSE,""Отчет о финансовых результатах""}"</definedName>
    <definedName name="___b6" hidden="1">{#N/A,#N/A,FALSE,"Отчет о финансовых результатах"}</definedName>
    <definedName name="___b6_1">"{#n/a,#n/a,FALSE,""Отчет о финансовых результатах""}"</definedName>
    <definedName name="___bb1" hidden="1">{"Area1",#N/A,FALSE,"OREWACC";"Area2",#N/A,FALSE,"OREWACC"}</definedName>
    <definedName name="___dd1" hidden="1">{"Area1",#N/A,FALSE,"OREWACC";"Area2",#N/A,FALSE,"OREWACC"}</definedName>
    <definedName name="___gg1" localSheetId="0" hidden="1">{#N/A,#N/A,FALSE,"Отчет о финансовых результатах"}</definedName>
    <definedName name="___gg1" hidden="1">{#N/A,#N/A,FALSE,"Отчет о финансовых результатах"}</definedName>
    <definedName name="___gg1_1">"{#n/a,#n/a,FALSE,""Отчет о финансовых результатах""}"</definedName>
    <definedName name="___nn1" hidden="1">{#N/A,#N/A,FALSE,"Отчет о финансовых результатах"}</definedName>
    <definedName name="___nn1_1">"{#n/a,#n/a,FALSE,""Отчет о финансовых результатах""}"</definedName>
    <definedName name="___rem9" hidden="1">{#N/A,#N/A,FALSE,"Отчет о финансовых результатах"}</definedName>
    <definedName name="___rem9_1">"{#n/a,#n/a,FALSE,""Отчет о финансовых результатах""}"</definedName>
    <definedName name="___s3" hidden="1">{#N/A,#N/A,FALSE,"Aging Summary";#N/A,#N/A,FALSE,"Ratio Analysis";#N/A,#N/A,FALSE,"Test 120 Day Accts";#N/A,#N/A,FALSE,"Tickmarks"}</definedName>
    <definedName name="___s4" hidden="1">{#N/A,#N/A,FALSE,"Aging Summary";#N/A,#N/A,FALSE,"Ratio Analysis";#N/A,#N/A,FALSE,"Test 120 Day Accts";#N/A,#N/A,FALSE,"Tickmarks"}</definedName>
    <definedName name="___vvv1" hidden="1">{"Area1",#N/A,FALSE,"OREWACC";"Area2",#N/A,FALSE,"OREWACC"}</definedName>
    <definedName name="___xlnm.Print_Area">#REF!</definedName>
    <definedName name="___xlnm.Print_Area_1">#REF!</definedName>
    <definedName name="___zz12" hidden="1">{0,0,0,0}</definedName>
    <definedName name="__123Graph_A" hidden="1">[1]Zarnesti!$B$185:$B$204</definedName>
    <definedName name="__123Graph_AGRAF2" hidden="1">[1]Zarnesti!$G$185:$G$204</definedName>
    <definedName name="__123Graph_AGRAFIC" hidden="1">[1]Zarnesti!$B$185:$B$204</definedName>
    <definedName name="__123Graph_AGRAFIC1" hidden="1">[1]Zarnesti!$C$185:$C$204</definedName>
    <definedName name="__123Graph_LBL_A" hidden="1">[1]Zarnesti!$B$185:$B$204</definedName>
    <definedName name="__123Graph_LBL_AGRAF2" hidden="1">[1]Zarnesti!$G$185:$G$204</definedName>
    <definedName name="__123Graph_LBL_AGRAFIC" hidden="1">[1]Zarnesti!$B$185:$B$204</definedName>
    <definedName name="__123Graph_LBL_AGRAFIC1" hidden="1">[1]Zarnesti!$C$185:$C$204</definedName>
    <definedName name="__123Graph_X" hidden="1">[1]Zarnesti!$A$185:$A$204</definedName>
    <definedName name="__123Graph_XGRAF2" hidden="1">[1]Zarnesti!$A$185:$A$204</definedName>
    <definedName name="__123Graph_XGRAFIC" hidden="1">[1]Zarnesti!$A$185:$A$204</definedName>
    <definedName name="__123Graph_XGRAFIC1" hidden="1">[1]Zarnesti!$A$185:$A$204</definedName>
    <definedName name="__a1" localSheetId="0" hidden="1">{#N/A,#N/A,FALSE,"Отчет о финансовых результатах"}</definedName>
    <definedName name="__a1" hidden="1">{#N/A,#N/A,FALSE,"Отчет о финансовых результатах"}</definedName>
    <definedName name="__a1_1">"{#n/a,#n/a,FALSE,""Отчет о финансовых результатах""}"</definedName>
    <definedName name="__a1102" hidden="1">{#N/A,#N/A,FALSE,"аркон-исп-с";#N/A,#N/A,FALSE,"аркон-исп-d";#N/A,#N/A,FALSE,"газойл-исп-с";#N/A,#N/A,FALSE,"газойл-исп-d";#N/A,#N/A,FALSE,"спецспорт-исп-d";#N/A,#N/A,FALSE,"спецспорт-исп-c";#N/A,#N/A,FALSE,"мунай агро-исп-с";#N/A,#N/A,FALSE,"мунай агро-исп-д";#N/A,#N/A,FALSE,"имсталькон-4 -в";#N/A,#N/A,FALSE,"имсталькон-4 -а";#N/A,#N/A,FALSE,"имсталькон-3-в";#N/A,#N/A,FALSE,"имсталькон-3-а";#N/A,#N/A,FALSE,"имсталькон-2-в";#N/A,#N/A,FALSE,"имсталькон-2-а"}</definedName>
    <definedName name="__a2" localSheetId="0" hidden="1">{#N/A,#N/A,FALSE,"Отчет о финансовых результатах"}</definedName>
    <definedName name="__a2" hidden="1">{#N/A,#N/A,FALSE,"Отчет о финансовых результатах"}</definedName>
    <definedName name="__a3" hidden="1">{#N/A,#N/A,FALSE,"Отчет о финансовых результатах"}</definedName>
    <definedName name="__as2" hidden="1">"AS2DocumentEdit"</definedName>
    <definedName name="__asd4" localSheetId="0" hidden="1">{#N/A,#N/A,FALSE,"Отчет о финансовых результатах"}</definedName>
    <definedName name="__asd4" hidden="1">{#N/A,#N/A,FALSE,"Отчет о финансовых результатах"}</definedName>
    <definedName name="__b2" hidden="1">{#N/A,#N/A,FALSE,"Отчет о финансовых результатах"}</definedName>
    <definedName name="__b2_1">"{#n/a,#n/a,FALSE,""Отчет о финансовых результатах""}"</definedName>
    <definedName name="__b6" hidden="1">{#N/A,#N/A,FALSE,"Отчет о финансовых результатах"}</definedName>
    <definedName name="__b6_1">"{#n/a,#n/a,FALSE,""Отчет о финансовых результатах""}"</definedName>
    <definedName name="__bb1" hidden="1">{"Area1",#N/A,FALSE,"OREWACC";"Area2",#N/A,FALSE,"OREWACC"}</definedName>
    <definedName name="__bookmark_1">#REF!</definedName>
    <definedName name="__bookmark_1_1">#REF!</definedName>
    <definedName name="__dd1" hidden="1">{"Area1",#N/A,FALSE,"OREWACC";"Area2",#N/A,FALSE,"OREWACC"}</definedName>
    <definedName name="__gg1" localSheetId="0" hidden="1">{#N/A,#N/A,FALSE,"Отчет о финансовых результатах"}</definedName>
    <definedName name="__gg1" hidden="1">{#N/A,#N/A,FALSE,"Отчет о финансовых результатах"}</definedName>
    <definedName name="__gg1_1">"{#n/a,#n/a,FALSE,""Отчет о финансовых результатах""}"</definedName>
    <definedName name="__i2" localSheetId="0" hidden="1">{#N/A,#N/A,FALSE,"Отчет о финансовых результатах"}</definedName>
    <definedName name="__i2" hidden="1">{#N/A,#N/A,FALSE,"Отчет о финансовых результатах"}</definedName>
    <definedName name="__i3" localSheetId="0" hidden="1">{#N/A,#N/A,FALSE,"Отчет о финансовых результатах"}</definedName>
    <definedName name="__i3" hidden="1">{#N/A,#N/A,FALSE,"Отчет о финансовых результатах"}</definedName>
    <definedName name="__nn1" hidden="1">{#N/A,#N/A,FALSE,"Отчет о финансовых результатах"}</definedName>
    <definedName name="__nn1_1">"{#n/a,#n/a,FALSE,""Отчет о финансовых результатах""}"</definedName>
    <definedName name="__rem9" hidden="1">{#N/A,#N/A,FALSE,"Отчет о финансовых результатах"}</definedName>
    <definedName name="__rem9_1">"{#n/a,#n/a,FALSE,""Отчет о финансовых результатах""}"</definedName>
    <definedName name="__s3" hidden="1">{#N/A,#N/A,FALSE,"Aging Summary";#N/A,#N/A,FALSE,"Ratio Analysis";#N/A,#N/A,FALSE,"Test 120 Day Accts";#N/A,#N/A,FALSE,"Tickmarks"}</definedName>
    <definedName name="__s4" hidden="1">{#N/A,#N/A,FALSE,"Aging Summary";#N/A,#N/A,FALSE,"Ratio Analysis";#N/A,#N/A,FALSE,"Test 120 Day Accts";#N/A,#N/A,FALSE,"Tickmarks"}</definedName>
    <definedName name="__t3" localSheetId="0" hidden="1">{#N/A,#N/A,FALSE,"Отчет о финансовых результатах"}</definedName>
    <definedName name="__t3" hidden="1">{#N/A,#N/A,FALSE,"Отчет о финансовых результатах"}</definedName>
    <definedName name="__vvv1" hidden="1">{"Area1",#N/A,FALSE,"OREWACC";"Area2",#N/A,FALSE,"OREWACC"}</definedName>
    <definedName name="__xlnm._FilterDatabase">#REF!</definedName>
    <definedName name="__xlnm.Print_Area">#REF!</definedName>
    <definedName name="__xlnm.Print_Area_1">#REF!</definedName>
    <definedName name="__xlnm.Print_Area_1_1">#REF!</definedName>
    <definedName name="__xlnm.Print_Area_1_2">#REF!</definedName>
    <definedName name="__xlnm.Print_Area_2">#REF!</definedName>
    <definedName name="__xlnm.Print_Area_2_1">#REF!</definedName>
    <definedName name="__xlnm.Print_Area_3">#REF!</definedName>
    <definedName name="__xlnm.Print_Area_3_1">#REF!</definedName>
    <definedName name="__xlnm.Print_Area_4">#REF!</definedName>
    <definedName name="__xlnm.Print_Area_4_1">#REF!</definedName>
    <definedName name="__xlnm.Print_Titles">#REF!</definedName>
    <definedName name="__xlnm.Print_Titles_1">#REF!</definedName>
    <definedName name="__zz12" localSheetId="0" hidden="1">{0,0,0,0}</definedName>
    <definedName name="__zz12" hidden="1">{0,0,0,0}</definedName>
    <definedName name="_1__123Graph_ACHART_4" hidden="1">'[2]#REF'!$C$35:$C$48</definedName>
    <definedName name="_10__123Graph_XCHART_3" hidden="1">'[3]#REF'!$A$15:$A$25</definedName>
    <definedName name="_15__123Graph_XCHART_4" hidden="1">'[3]#REF'!$A$35:$A$48</definedName>
    <definedName name="_2__123Graph_XCHART_3" hidden="1">'[2]#REF'!$A$15:$A$25</definedName>
    <definedName name="_3__123Graph_ACHART_4" hidden="1">'[4]#REF'!$C$35:$C$48</definedName>
    <definedName name="_3__123Graph_XCHART_4" hidden="1">'[2]#REF'!$A$35:$A$48</definedName>
    <definedName name="_5__123Graph_ACHART_4" hidden="1">'[3]#REF'!$C$35:$C$48</definedName>
    <definedName name="_6__123Graph_XCHART_3" hidden="1">'[4]#REF'!$A$15:$A$25</definedName>
    <definedName name="_9__123Graph_XCHART_4" hidden="1">'[4]#REF'!$A$35:$A$48</definedName>
    <definedName name="_a1" localSheetId="0" hidden="1">{#N/A,#N/A,FALSE,"Отчет о финансовых результатах"}</definedName>
    <definedName name="_a1" hidden="1">{#N/A,#N/A,FALSE,"Отчет о финансовых результатах"}</definedName>
    <definedName name="_a1_1">#N/A</definedName>
    <definedName name="_a1_1_1">#N/A</definedName>
    <definedName name="_a1_2">#N/A</definedName>
    <definedName name="_a1102" hidden="1">{#N/A,#N/A,FALSE,"аркон-исп-с";#N/A,#N/A,FALSE,"аркон-исп-d";#N/A,#N/A,FALSE,"газойл-исп-с";#N/A,#N/A,FALSE,"газойл-исп-d";#N/A,#N/A,FALSE,"спецспорт-исп-d";#N/A,#N/A,FALSE,"спецспорт-исп-c";#N/A,#N/A,FALSE,"мунай агро-исп-с";#N/A,#N/A,FALSE,"мунай агро-исп-д";#N/A,#N/A,FALSE,"имсталькон-4 -в";#N/A,#N/A,FALSE,"имсталькон-4 -а";#N/A,#N/A,FALSE,"имсталькон-3-в";#N/A,#N/A,FALSE,"имсталькон-3-а";#N/A,#N/A,FALSE,"имсталькон-2-в";#N/A,#N/A,FALSE,"имсталькон-2-а"}</definedName>
    <definedName name="_a2" localSheetId="0" hidden="1">{#N/A,#N/A,FALSE,"Отчет о финансовых результатах"}</definedName>
    <definedName name="_a2" hidden="1">{#N/A,#N/A,FALSE,"Отчет о финансовых результатах"}</definedName>
    <definedName name="_a2_1">"{#n/a,#n/a,FALSE,""Отчет о финансовых результатах""}"</definedName>
    <definedName name="_A222256">#REF!</definedName>
    <definedName name="_a3" localSheetId="0" hidden="1">{#N/A,#N/A,FALSE,"Отчет о финансовых результатах"}</definedName>
    <definedName name="_a3" hidden="1">{#N/A,#N/A,FALSE,"Отчет о финансовых результатах"}</definedName>
    <definedName name="_as2" hidden="1">"AS2DocumentEdit"</definedName>
    <definedName name="_asd4" localSheetId="0" hidden="1">{#N/A,#N/A,FALSE,"Отчет о финансовых результатах"}</definedName>
    <definedName name="_asd4" hidden="1">{#N/A,#N/A,FALSE,"Отчет о финансовых результатах"}</definedName>
    <definedName name="_b2" hidden="1">{#N/A,#N/A,FALSE,"Отчет о финансовых результатах"}</definedName>
    <definedName name="_b2_1">"{#n/a,#n/a,FALSE,""Отчет о финансовых результатах""}"</definedName>
    <definedName name="_b6" hidden="1">{#N/A,#N/A,FALSE,"Отчет о финансовых результатах"}</definedName>
    <definedName name="_b6_1">"{#n/a,#n/a,FALSE,""Отчет о финансовых результатах""}"</definedName>
    <definedName name="_bb1" hidden="1">{"Area1",#N/A,FALSE,"OREWACC";"Area2",#N/A,FALSE,"OREWACC"}</definedName>
    <definedName name="_dd1" hidden="1">{"Area1",#N/A,FALSE,"OREWACC";"Area2",#N/A,FALSE,"OREWACC"}</definedName>
    <definedName name="_Fill" localSheetId="2" hidden="1">[5]Fe!#REF!</definedName>
    <definedName name="_Fill" localSheetId="3" hidden="1">[5]Fe!#REF!</definedName>
    <definedName name="_Fill" localSheetId="4" hidden="1">[5]Fe!#REF!</definedName>
    <definedName name="_Fill" localSheetId="5" hidden="1">[5]Fe!#REF!</definedName>
    <definedName name="_Fill" localSheetId="6" hidden="1">[5]Fe!#REF!</definedName>
    <definedName name="_Fill" localSheetId="8" hidden="1">[5]Fe!#REF!</definedName>
    <definedName name="_Fill" localSheetId="7" hidden="1">[5]Fe!#REF!</definedName>
    <definedName name="_Fill" localSheetId="1" hidden="1">[5]Fe!#REF!</definedName>
    <definedName name="_Fill" localSheetId="10" hidden="1">[5]Fe!#REF!</definedName>
    <definedName name="_Fill" localSheetId="11" hidden="1">[5]Fe!#REF!</definedName>
    <definedName name="_Fill" localSheetId="12" hidden="1">[5]Fe!#REF!</definedName>
    <definedName name="_Fill" localSheetId="13" hidden="1">[5]Fe!#REF!</definedName>
    <definedName name="_Fill" localSheetId="14" hidden="1">[5]Fe!#REF!</definedName>
    <definedName name="_Fill" hidden="1">[5]Fe!#REF!</definedName>
    <definedName name="_xlnm._FilterDatabase" hidden="1">#REF!</definedName>
    <definedName name="_gg1" localSheetId="0" hidden="1">{#N/A,#N/A,FALSE,"Отчет о финансовых результатах"}</definedName>
    <definedName name="_gg1" hidden="1">{#N/A,#N/A,FALSE,"Отчет о финансовых результатах"}</definedName>
    <definedName name="_gg1_1">#N/A</definedName>
    <definedName name="_gg1_1_1">#N/A</definedName>
    <definedName name="_gg1_2">#N/A</definedName>
    <definedName name="_i2" localSheetId="0" hidden="1">{#N/A,#N/A,FALSE,"Отчет о финансовых результатах"}</definedName>
    <definedName name="_i2" hidden="1">{#N/A,#N/A,FALSE,"Отчет о финансовых результатах"}</definedName>
    <definedName name="_i3" localSheetId="0" hidden="1">{#N/A,#N/A,FALSE,"Отчет о финансовых результатах"}</definedName>
    <definedName name="_i3" hidden="1">{#N/A,#N/A,FALSE,"Отчет о финансовых результатах"}</definedName>
    <definedName name="_Key1" hidden="1">#REF!</definedName>
    <definedName name="_nn1" hidden="1">{#N/A,#N/A,FALSE,"Отчет о финансовых результатах"}</definedName>
    <definedName name="_nn1_1">"{#n/a,#n/a,FALSE,""Отчет о финансовых результатах""}"</definedName>
    <definedName name="_Order1" hidden="1">255</definedName>
    <definedName name="_rem9" hidden="1">{#N/A,#N/A,FALSE,"Отчет о финансовых результатах"}</definedName>
    <definedName name="_rem9_1">"{#n/a,#n/a,FALSE,""Отчет о финансовых результатах""}"</definedName>
    <definedName name="_S1_ArrowId">[6]Inputs!$A$3</definedName>
    <definedName name="_S2_CompanyName">[6]Reports!$A$2</definedName>
    <definedName name="_S2_DataStage1">[6]Inputs!$A$4</definedName>
    <definedName name="_s3" hidden="1">{#N/A,#N/A,FALSE,"Aging Summary";#N/A,#N/A,FALSE,"Ratio Analysis";#N/A,#N/A,FALSE,"Test 120 Day Accts";#N/A,#N/A,FALSE,"Tickmarks"}</definedName>
    <definedName name="_s4" hidden="1">{#N/A,#N/A,FALSE,"Aging Summary";#N/A,#N/A,FALSE,"Ratio Analysis";#N/A,#N/A,FALSE,"Test 120 Day Accts";#N/A,#N/A,FALSE,"Tickmarks"}</definedName>
    <definedName name="_Sort" hidden="1">#REF!</definedName>
    <definedName name="_t3" localSheetId="0" hidden="1">{#N/A,#N/A,FALSE,"Отчет о финансовых результатах"}</definedName>
    <definedName name="_t3" hidden="1">{#N/A,#N/A,FALSE,"Отчет о финансовых результатах"}</definedName>
    <definedName name="_Table1_In1" hidden="1">#REF!</definedName>
    <definedName name="_vvv1" hidden="1">{"Area1",#N/A,FALSE,"OREWACC";"Area2",#N/A,FALSE,"OREWACC"}</definedName>
    <definedName name="_zz12" localSheetId="0" hidden="1">{0,0,0,0}</definedName>
    <definedName name="_zz12" hidden="1">{0,0,0,0}</definedName>
    <definedName name="a" localSheetId="2" hidden="1">[7]Fe!#REF!</definedName>
    <definedName name="a" localSheetId="3" hidden="1">[7]Fe!#REF!</definedName>
    <definedName name="a" localSheetId="4" hidden="1">[7]Fe!#REF!</definedName>
    <definedName name="a" localSheetId="5" hidden="1">[7]Fe!#REF!</definedName>
    <definedName name="a" localSheetId="6" hidden="1">[7]Fe!#REF!</definedName>
    <definedName name="a" localSheetId="8" hidden="1">[7]Fe!#REF!</definedName>
    <definedName name="a" localSheetId="7" hidden="1">[7]Fe!#REF!</definedName>
    <definedName name="a" localSheetId="0" hidden="1">[7]Fe!#REF!</definedName>
    <definedName name="a" localSheetId="1" hidden="1">[7]Fe!#REF!</definedName>
    <definedName name="a" localSheetId="10" hidden="1">[8]Fe!#REF!</definedName>
    <definedName name="a" localSheetId="11" hidden="1">[8]Fe!#REF!</definedName>
    <definedName name="a" localSheetId="12" hidden="1">[8]Fe!#REF!</definedName>
    <definedName name="a" localSheetId="13" hidden="1">[8]Fe!#REF!</definedName>
    <definedName name="a" localSheetId="14" hidden="1">[8]Fe!#REF!</definedName>
    <definedName name="a" hidden="1">[9]Fe!#REF!</definedName>
    <definedName name="aa" localSheetId="2" hidden="1">[7]Fe!#REF!</definedName>
    <definedName name="aa" localSheetId="3" hidden="1">[7]Fe!#REF!</definedName>
    <definedName name="aa" localSheetId="4" hidden="1">[7]Fe!#REF!</definedName>
    <definedName name="aa" localSheetId="5" hidden="1">[7]Fe!#REF!</definedName>
    <definedName name="aa" localSheetId="6" hidden="1">[7]Fe!#REF!</definedName>
    <definedName name="aa" localSheetId="8" hidden="1">[7]Fe!#REF!</definedName>
    <definedName name="aa" localSheetId="7" hidden="1">[7]Fe!#REF!</definedName>
    <definedName name="aa" localSheetId="0" hidden="1">[7]Fe!#REF!</definedName>
    <definedName name="aa" localSheetId="1" hidden="1">[7]Fe!#REF!</definedName>
    <definedName name="aa" localSheetId="10" hidden="1">[8]Fe!#REF!</definedName>
    <definedName name="aa" localSheetId="11" hidden="1">[8]Fe!#REF!</definedName>
    <definedName name="aa" localSheetId="12" hidden="1">[8]Fe!#REF!</definedName>
    <definedName name="aa" localSheetId="13" hidden="1">[8]Fe!#REF!</definedName>
    <definedName name="aa" localSheetId="14" hidden="1">[8]Fe!#REF!</definedName>
    <definedName name="aa" hidden="1">[9]Fe!#REF!</definedName>
    <definedName name="aaa" localSheetId="0" hidden="1">{#N/A,#N/A,FALSE,"Отчет о финансовых результатах"}</definedName>
    <definedName name="aaa" hidden="1">{#N/A,#N/A,FALSE,"Отчет о финансовых результатах"}</definedName>
    <definedName name="AAA_DOCTOPS" hidden="1">"AAA_SET"</definedName>
    <definedName name="AAA_duser" hidden="1">"OFF"</definedName>
    <definedName name="AAAA" localSheetId="0" hidden="1">{#N/A,#N/A,FALSE,"Отчет о финансовых результатах"}</definedName>
    <definedName name="AAAA" hidden="1">{#N/A,#N/A,FALSE,"Отчет о финансовых результатах"}</definedName>
    <definedName name="aaaaaa" localSheetId="0" hidden="1">{#N/A,#N/A,FALSE,"Отчет о финансовых результатах"}</definedName>
    <definedName name="aaaaaa" hidden="1">{#N/A,#N/A,FALSE,"Отчет о финансовых результатах"}</definedName>
    <definedName name="aaaaaaaaaaaaaaaaaa" localSheetId="0" hidden="1">{#N/A,#N/A,FALSE,"Отчет о финансовых результатах"}</definedName>
    <definedName name="aaaaaaaaaaaaaaaaaa" hidden="1">{#N/A,#N/A,FALSE,"Отчет о финансовых результатах"}</definedName>
    <definedName name="aaaaaaaaaaaaaaaaaa_1">"{#n/a,#n/a,FALSE,""Отчет о финансовых результатах""}"</definedName>
    <definedName name="aaaaaaaaaaaaaaaaaaaaa" localSheetId="0" hidden="1">{#N/A,#N/A,FALSE,"Отчет о финансовых результатах"}</definedName>
    <definedName name="aaaaaaaaaaaaaaaaaaaaa" hidden="1">{#N/A,#N/A,FALSE,"Отчет о финансовых результатах"}</definedName>
    <definedName name="aaaaaaaaaaaaaaaaaaaaaaaaaaaaaa" localSheetId="0" hidden="1">{#N/A,#N/A,FALSE,"Отчет о финансовых результатах"}</definedName>
    <definedName name="aaaaaaaaaaaaaaaaaaaaaaaaaaaaaa" hidden="1">{#N/A,#N/A,FALSE,"Отчет о финансовых результатах"}</definedName>
    <definedName name="aaaaaaaaaaaaaaaaaaaaaaaaaaaaaaaaaa" localSheetId="0" hidden="1">{#N/A,#N/A,FALSE,"Отчет о финансовых результатах"}</definedName>
    <definedName name="aaaaaaaaaaaaaaaaaaaaaaaaaaaaaaaaaa" hidden="1">{#N/A,#N/A,FALSE,"Отчет о финансовых результатах"}</definedName>
    <definedName name="aaaaaaaaaaaaaaaaaaaaaaaaaaaaaaaaaaaa" localSheetId="0" hidden="1">{#N/A,#N/A,FALSE,"Отчет о финансовых результатах"}</definedName>
    <definedName name="aaaaaaaaaaaaaaaaaaaaaaaaaaaaaaaaaaaa" hidden="1">{#N/A,#N/A,FALSE,"Отчет о финансовых результатах"}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" localSheetId="0" hidden="1">{#N/A,#N/A,FALSE,"Отчет о финансовых результатах"}</definedName>
    <definedName name="abc" hidden="1">{#N/A,#N/A,FALSE,"Отчет о финансовых результатах"}</definedName>
    <definedName name="ABS">[6]Reports!$A$380</definedName>
    <definedName name="Accounting_records">[10]Scoping!$G$19</definedName>
    <definedName name="Accruals">[10]Scoping!$G$30</definedName>
    <definedName name="ACF">[6]Reports!$A$327</definedName>
    <definedName name="ACH">#REF!</definedName>
    <definedName name="Actual_Return">""</definedName>
    <definedName name="ActViitoare">[11]lista!$G$2:$G$5</definedName>
    <definedName name="ad" hidden="1">{"TITLE_PAGE",#N/A,FALSE,"MODEL";"DEP_SCHED",#N/A,FALSE,"MODEL";"DCF",#N/A,FALSE,"MODEL"}</definedName>
    <definedName name="adfgh" hidden="1">{#N/A,#N/A,FALSE,"Отчет о финансовых результатах"}</definedName>
    <definedName name="Adjusted_Ratios">[6]Reports!$A$31</definedName>
    <definedName name="aewr" hidden="1">{"mgmt forecast",#N/A,FALSE,"Mgmt Forecast";"dcf table",#N/A,FALSE,"Mgmt Forecast";"sensitivity",#N/A,FALSE,"Mgmt Forecast";"table inputs",#N/A,FALSE,"Mgmt Forecast";"calculations",#N/A,FALSE,"Mgmt Forecast"}</definedName>
    <definedName name="aewr_" hidden="1">{"mgmt forecast",#N/A,FALSE,"Mgmt Forecast";"dcf table",#N/A,FALSE,"Mgmt Forecast";"sensitivity",#N/A,FALSE,"Mgmt Forecast";"table inputs",#N/A,FALSE,"Mgmt Forecast";"calculations",#N/A,FALSE,"Mgmt Forecast"}</definedName>
    <definedName name="Aging2" hidden="1">{#N/A,#N/A,FALSE,"Aging Summary";#N/A,#N/A,FALSE,"Ratio Analysis";#N/A,#N/A,FALSE,"Test 120 Day Accts";#N/A,#N/A,FALSE,"Tickmarks"}</definedName>
    <definedName name="Aging2E" hidden="1">{#N/A,#N/A,FALSE,"Aging Summary";#N/A,#N/A,FALSE,"Ratio Analysis";#N/A,#N/A,FALSE,"Test 120 Day Accts";#N/A,#N/A,FALSE,"Tickmarks"}</definedName>
    <definedName name="aging3" hidden="1">{#N/A,#N/A,FALSE,"Aging Summary";#N/A,#N/A,FALSE,"Ratio Analysis";#N/A,#N/A,FALSE,"Test 120 Day Accts";#N/A,#N/A,FALSE,"Tickmarks"}</definedName>
    <definedName name="aging5" hidden="1">{#N/A,#N/A,FALSE,"Aging Summary";#N/A,#N/A,FALSE,"Ratio Analysis";#N/A,#N/A,FALSE,"Test 120 Day Accts";#N/A,#N/A,FALSE,"Tickmarks"}</definedName>
    <definedName name="aging6" hidden="1">{#N/A,#N/A,FALSE,"Aging Summary";#N/A,#N/A,FALSE,"Ratio Analysis";#N/A,#N/A,FALSE,"Test 120 Day Accts";#N/A,#N/A,FALSE,"Tickmarks"}</definedName>
    <definedName name="ala" hidden="1">{#N/A,#N/A,FALSE,"Aging Summary";#N/A,#N/A,FALSE,"Ratio Analysis";#N/A,#N/A,FALSE,"Test 120 Day Accts";#N/A,#N/A,FALSE,"Tickmarks"}</definedName>
    <definedName name="amortizare" localSheetId="2" hidden="1">[12]Fe!#REF!</definedName>
    <definedName name="amortizare" localSheetId="3" hidden="1">[12]Fe!#REF!</definedName>
    <definedName name="amortizare" localSheetId="4" hidden="1">[12]Fe!#REF!</definedName>
    <definedName name="amortizare" localSheetId="5" hidden="1">[12]Fe!#REF!</definedName>
    <definedName name="amortizare" localSheetId="6" hidden="1">[12]Fe!#REF!</definedName>
    <definedName name="amortizare" localSheetId="8" hidden="1">[12]Fe!#REF!</definedName>
    <definedName name="amortizare" localSheetId="7" hidden="1">[12]Fe!#REF!</definedName>
    <definedName name="amortizare" localSheetId="0" hidden="1">[12]Fe!#REF!</definedName>
    <definedName name="amortizare" localSheetId="1" hidden="1">[12]Fe!#REF!</definedName>
    <definedName name="amortizare" localSheetId="10" hidden="1">[13]Fe!#REF!</definedName>
    <definedName name="amortizare" localSheetId="11" hidden="1">[13]Fe!#REF!</definedName>
    <definedName name="amortizare" localSheetId="12" hidden="1">[13]Fe!#REF!</definedName>
    <definedName name="amortizare" localSheetId="13" hidden="1">[13]Fe!#REF!</definedName>
    <definedName name="amortizare" localSheetId="14" hidden="1">[13]Fe!#REF!</definedName>
    <definedName name="amortizare" hidden="1">[14]Fe!#REF!</definedName>
    <definedName name="an" localSheetId="0">#REF!</definedName>
    <definedName name="an">#REF!</definedName>
    <definedName name="An.2.2" localSheetId="0" hidden="1">{#N/A,#N/A,FALSE,"Отчет о финансовых результатах"}</definedName>
    <definedName name="An.2.2" hidden="1">{#N/A,#N/A,FALSE,"Отчет о финансовых результатах"}</definedName>
    <definedName name="AN.202" localSheetId="0" hidden="1">{#N/A,#N/A,FALSE,"Отчет о финансовых результатах"}</definedName>
    <definedName name="AN.202" hidden="1">{#N/A,#N/A,FALSE,"Отчет о финансовых результатах"}</definedName>
    <definedName name="Anexa1_MDL">#REF!</definedName>
    <definedName name="Anii">#REF!</definedName>
    <definedName name="Anii_1">#REF!</definedName>
    <definedName name="AniiConsecutiv">[15]Liste!$A$3:$A$34</definedName>
    <definedName name="AÑO">#REF!</definedName>
    <definedName name="AÑO_1">#REF!</definedName>
    <definedName name="ANRE" localSheetId="0" hidden="1">{#N/A,#N/A,FALSE,"Отчет о финансовых результатах"}</definedName>
    <definedName name="ANRE" hidden="1">{#N/A,#N/A,FALSE,"Отчет о финансовых результатах"}</definedName>
    <definedName name="Antermo">#REF!,#REF!</definedName>
    <definedName name="Anul" localSheetId="0">#REF!</definedName>
    <definedName name="Anul">#REF!</definedName>
    <definedName name="are" hidden="1">{"orixcsc",#N/A,FALSE,"ORIX CSC";"orixcsc2",#N/A,FALSE,"ORIX CSC"}</definedName>
    <definedName name="ARE_Search_Start">[6]Inputs!$A$813</definedName>
    <definedName name="AROInputs">[6]Inputs!$A$561</definedName>
    <definedName name="as" hidden="1">{#N/A,#N/A,FALSE,"Aging Summary";#N/A,#N/A,FALSE,"Ratio Analysis";#N/A,#N/A,FALSE,"Test 120 Day Accts";#N/A,#N/A,FALSE,"Tickmarks"}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a" hidden="1">{#N/A,#N/A,FALSE,"Aging Summary";#N/A,#N/A,FALSE,"Ratio Analysis";#N/A,#N/A,FALSE,"Test 120 Day Accts";#N/A,#N/A,FALSE,"Tickmarks"}</definedName>
    <definedName name="asadas">#REF!</definedName>
    <definedName name="asdf" hidden="1">{#N/A,#N/A,FALSE,"ORIX CSC"}</definedName>
    <definedName name="asdf_" hidden="1">{#N/A,#N/A,FALSE,"ORIX CSC"}</definedName>
    <definedName name="asdfdd" hidden="1">{"mgmt forecast",#N/A,FALSE,"Mgmt Forecast";"dcf table",#N/A,FALSE,"Mgmt Forecast";"sensitivity",#N/A,FALSE,"Mgmt Forecast";"table inputs",#N/A,FALSE,"Mgmt Forecast";"calculations",#N/A,FALSE,"Mgmt Forecast"}</definedName>
    <definedName name="asfd" hidden="1">{"TITLE_PAGE",#N/A,FALSE,"MODEL";"DEP_SCHED",#N/A,FALSE,"MODEL";"DCF",#N/A,FALSE,"MODEL"}</definedName>
    <definedName name="Asxadhgbgnfh" hidden="1">{#N/A,#N/A,FALSE,"Aging Summary";#N/A,#N/A,FALSE,"Ratio Analysis";#N/A,#N/A,FALSE,"Test 120 Day Accts";#N/A,#N/A,FALSE,"Tickmarks"}</definedName>
    <definedName name="awert" hidden="1">{#N/A,#N/A,FALSE,"ORIX CSC"}</definedName>
    <definedName name="B" hidden="1">{#N/A,#N/A,FALSE,"Aging Summary";#N/A,#N/A,FALSE,"Ratio Analysis";#N/A,#N/A,FALSE,"Test 120 Day Accts";#N/A,#N/A,FALSE,"Tickmarks"}</definedName>
    <definedName name="ba" hidden="1">{#N/A,#N/A,FALSE,"Aging Summary";#N/A,#N/A,FALSE,"Ratio Analysis";#N/A,#N/A,FALSE,"Test 120 Day Accts";#N/A,#N/A,FALSE,"Tickmarks"}</definedName>
    <definedName name="Balance_Sheet">[6]Inputs!$A$245</definedName>
    <definedName name="bb" hidden="1">{"Area1",#N/A,FALSE,"OREWACC";"Area2",#N/A,FALSE,"OREWACC"}</definedName>
    <definedName name="bbbb" hidden="1">{"Area1",#N/A,FALSE,"OREWACC";"Area2",#N/A,FALSE,"OREWACC"}</definedName>
    <definedName name="bbbbbbbbbb" hidden="1">{#N/A,#N/A,FALSE,"Отчет о финансовых результатах"}</definedName>
    <definedName name="bbbbbbbbbbbb" hidden="1">{#N/A,#N/A,FALSE,"Отчет о финансовых результатах"}</definedName>
    <definedName name="bbbbbbbbbbbbbb" localSheetId="0" hidden="1">{#N/A,#N/A,FALSE,"Отчет о финансовых результатах"}</definedName>
    <definedName name="bbbbbbbbbbbbbb" hidden="1">{#N/A,#N/A,FALSE,"Отчет о финансовых результатах"}</definedName>
    <definedName name="bbbbbbbbbvvvvvvvv" hidden="1">{#N/A,#N/A,FALSE,"Отчет о финансовых результатах"}</definedName>
    <definedName name="bbng" hidden="1">{#N/A,#N/A,FALSE,"Отчет о финансовых результатах"}</definedName>
    <definedName name="bbnm" hidden="1">{#N/A,#N/A,FALSE,"Отчет о финансовых результатах"}</definedName>
    <definedName name="bbnmm">#REF!</definedName>
    <definedName name="bbnn" hidden="1">{#N/A,#N/A,FALSE,"Отчет о финансовых результатах"}</definedName>
    <definedName name="bc" localSheetId="0" hidden="1">{#N/A,#N/A,FALSE,"Отчет о финансовых результатах"}</definedName>
    <definedName name="bc" hidden="1">{#N/A,#N/A,FALSE,"Отчет о финансовых результатах"}</definedName>
    <definedName name="bdfgnfg" hidden="1">{#N/A,#N/A,FALSE,"Отчет о финансовых результатах"}</definedName>
    <definedName name="bfb">#REF!,#REF!,#REF!</definedName>
    <definedName name="bfcbn" hidden="1">{#N/A,#N/A,FALSE,"Отчет о финансовых результатах"}</definedName>
    <definedName name="bfn" hidden="1">{#N/A,#N/A,FALSE,"Отчет о финансовых результатах"}</definedName>
    <definedName name="BG_Del" hidden="1">15</definedName>
    <definedName name="BG_Ins" hidden="1">4</definedName>
    <definedName name="BG_Mod" hidden="1">6</definedName>
    <definedName name="bgfn" hidden="1">{#N/A,#N/A,FALSE,"Отчет о финансовых результатах"}</definedName>
    <definedName name="bgfnf" hidden="1">{#N/A,#N/A,FALSE,"Отчет о финансовых результатах"}</definedName>
    <definedName name="bgfnfh" hidden="1">{#N/A,#N/A,FALSE,"Отчет о финансовых результатах"}</definedName>
    <definedName name="bgn" hidden="1">{#N/A,#N/A,FALSE,"Отчет о финансовых результатах"}</definedName>
    <definedName name="bn" hidden="1">{#N/A,#N/A,FALSE,"Отчет о финансовых результатах"}</definedName>
    <definedName name="BNE_MESSAGES_HIDDEN" hidden="1">#REF!</definedName>
    <definedName name="bnfgnm" hidden="1">{#N/A,#N/A,FALSE,0}</definedName>
    <definedName name="bnnn" hidden="1">{"mgmt forecast",#N/A,FALSE,"Mgmt Forecast";"dcf table",#N/A,FALSE,"Mgmt Forecast";"sensitivity",#N/A,FALSE,"Mgmt Forecast";"table inputs",#N/A,FALSE,"Mgmt Forecast";"calculations",#N/A,FALSE,"Mgmt Forecast"}</definedName>
    <definedName name="BSAdjustments">[6]Inputs!$A$1197</definedName>
    <definedName name="bug" hidden="1">{"Area1",#N/A,FALSE,"OREWACC";"Area2",#N/A,FALSE,"OREWACC"}</definedName>
    <definedName name="BunuriServicii">'[16]Unele IPC'!$A$4:$A$21</definedName>
    <definedName name="bv" hidden="1">{#N/A,#N/A,FALSE,"Отчет о финансовых результатах"}</definedName>
    <definedName name="Bvc" localSheetId="0" hidden="1">{#N/A,#N/A,FALSE,"Отчет о финансовых результатах"}</definedName>
    <definedName name="Bvc" hidden="1">{#N/A,#N/A,FALSE,"Отчет о финансовых результатах"}</definedName>
    <definedName name="CALCUL" hidden="1">{#N/A,#N/A,FALSE,"Aging Summary";#N/A,#N/A,FALSE,"Ratio Analysis";#N/A,#N/A,FALSE,"Test 120 Day Accts";#N/A,#N/A,FALSE,"Tickmarks"}</definedName>
    <definedName name="CallingApp">""</definedName>
    <definedName name="CAPITAL">[6]Inputs!$A$1280</definedName>
    <definedName name="CarLM">[17]ListeAux!$B$7:$B$11</definedName>
    <definedName name="Casare">[18]Liste!#REF!</definedName>
    <definedName name="Case">#REF!</definedName>
    <definedName name="Cash">[10]Scoping!$G$20</definedName>
    <definedName name="Cash_Flow_Statement">[6]Inputs!$A$149</definedName>
    <definedName name="Cata" hidden="1">#REF!</definedName>
    <definedName name="Categoria">[17]GrilaACC!$B$7:$B$20</definedName>
    <definedName name="cbnm" hidden="1">{#N/A,#N/A,FALSE,"Отчет о финансовых результатах"}</definedName>
    <definedName name="ccc" localSheetId="0" hidden="1">{#N/A,#N/A,FALSE,"Отчет о финансовых результатах"}</definedName>
    <definedName name="ccc" hidden="1">{#N/A,#N/A,FALSE,"Отчет о финансовых результатах"}</definedName>
    <definedName name="ccccccccccccccc" hidden="1">{#N/A,#N/A,FALSE,"Отчет о финансовых результатах"}</definedName>
    <definedName name="cdfgb" hidden="1">{#N/A,#N/A,FALSE,"Отчет о финансовых результатах"}</definedName>
    <definedName name="CDJL">#REF!</definedName>
    <definedName name="CFAdjustments">[6]Inputs!$A$1088</definedName>
    <definedName name="cfb" hidden="1">{#N/A,#N/A,FALSE,"Отчет о финансовых результатах"}</definedName>
    <definedName name="cgm" hidden="1">{#N/A,#N/A,FALSE,"Отчет о финансовых результатах"}</definedName>
    <definedName name="cgngm">#REF!,#REF!,#REF!</definedName>
    <definedName name="cha" hidden="1">{#N/A,#N/A,FALSE,"Aging Summary";#N/A,#N/A,FALSE,"Ratio Analysis";#N/A,#N/A,FALSE,"Test 120 Day Accts";#N/A,#N/A,FALSE,"Tickmarks"}</definedName>
    <definedName name="chat" hidden="1">{#N/A,#N/A,FALSE,"Aging Summary";#N/A,#N/A,FALSE,"Ratio Analysis";#N/A,#N/A,FALSE,"Test 120 Day Accts";#N/A,#N/A,FALSE,"Tickmarks"}</definedName>
    <definedName name="CIQWBGuid" hidden="1">"cb4f165f-a02d-4767-8397-2a34b65e222f"</definedName>
    <definedName name="CIQWBInfo" hidden="1">"{ ""CIQVersion"":""9.45.614.5792"" }"</definedName>
    <definedName name="clim" hidden="1">{#N/A,#N/A,FALSE,"Aging Summary";#N/A,#N/A,FALSE,"Ratio Analysis";#N/A,#N/A,FALSE,"Test 120 Day Accts";#N/A,#N/A,FALSE,"Tickmarks"}</definedName>
    <definedName name="Co">'[19]An 2.2.Ch. privind stocurile'!#REF!</definedName>
    <definedName name="cod">[20]Liste!$A$5:$A$185</definedName>
    <definedName name="CodCategorie">#REF!</definedName>
    <definedName name="CodificariPtTarife">[21]Liste!$A$5:$A$182</definedName>
    <definedName name="CodificariPtTarife_1">"['file://apa-canal.md/Network/Users/olgarusnac/Documents/04%20Tarife%20AC,%20ET/2015/V4/0%20Tarif%20AC%202015%20v4.xlsx'#$Liste.$A$5:.$A$182]"</definedName>
    <definedName name="CoduriCheltuieli">#REF!</definedName>
    <definedName name="CoduriCheltuieli_1">#REF!</definedName>
    <definedName name="CompanyName">#REF!</definedName>
    <definedName name="Compartimente">[22]Control!#REF!</definedName>
    <definedName name="ConcatFN">[6]Inputs!$C$1609</definedName>
    <definedName name="Conservat">[11]lista!$K$2:$K$3</definedName>
    <definedName name="Construction_contracts">[10]Scoping!$G$23</definedName>
    <definedName name="corectat">#REF!</definedName>
    <definedName name="corectat2" hidden="1">{#N/A,#N/A,FALSE,"Отчет о финансовых результатах"}</definedName>
    <definedName name="Credit_Stats">[6]Reports!$A$412</definedName>
    <definedName name="cuk">#REF!</definedName>
    <definedName name="Currency">#REF!</definedName>
    <definedName name="CurrencyList">[6]Lists!$A$3:$A$1502</definedName>
    <definedName name="CurrencySymbolList">[6]TemplateLists!$A$2:$B$26</definedName>
    <definedName name="CustomerLookup">#REF!</definedName>
    <definedName name="cv" hidden="1">{#N/A,#N/A,FALSE,"Отчет о финансовых результатах"}</definedName>
    <definedName name="cvj" hidden="1">{#N/A,#N/A,FALSE,"Отчет о финансовых результатах"}</definedName>
    <definedName name="cxfxb" hidden="1">{#N/A,#N/A,FALSE,"Отчет о финансовых результатах"}</definedName>
    <definedName name="d" localSheetId="0" hidden="1">{#N/A,#N/A,FALSE,"Отчет о финансовых результатах"}</definedName>
    <definedName name="d" hidden="1">{#N/A,#N/A,FALSE,"Отчет о финансовых результатах"}</definedName>
    <definedName name="da">#REF!</definedName>
    <definedName name="dasd">#REF!</definedName>
    <definedName name="Data">#REF!</definedName>
    <definedName name="Data_1">#REF!</definedName>
    <definedName name="_xlnm.Database">#REF!</definedName>
    <definedName name="Date">#REF!</definedName>
    <definedName name="dcccccccccccccc" hidden="1">{#N/A,#N/A,FALSE,"Отчет о финансовых результатах"}</definedName>
    <definedName name="dd" hidden="1">{"Area1",#N/A,FALSE,"OREWACC";"Area2",#N/A,FALSE,"OREWACC"}</definedName>
    <definedName name="ddd" localSheetId="3">#REF!</definedName>
    <definedName name="ddd" localSheetId="4">#REF!</definedName>
    <definedName name="ddd" localSheetId="5">#REF!</definedName>
    <definedName name="ddd" localSheetId="6">#REF!</definedName>
    <definedName name="ddd" localSheetId="8">#REF!</definedName>
    <definedName name="ddd" localSheetId="7">#REF!</definedName>
    <definedName name="ddd" localSheetId="0">#REF!</definedName>
    <definedName name="ddd" localSheetId="11">#REF!</definedName>
    <definedName name="ddd" localSheetId="12">#REF!</definedName>
    <definedName name="ddd" localSheetId="13">#REF!</definedName>
    <definedName name="ddd" localSheetId="14">#REF!</definedName>
    <definedName name="ddd">#REF!</definedName>
    <definedName name="DDDates">[6]FinSum!$P$4:$P$5</definedName>
    <definedName name="dddddddd" hidden="1">{#N/A,#N/A,FALSE,"Aging Summary";#N/A,#N/A,FALSE,"Ratio Analysis";#N/A,#N/A,FALSE,"Test 120 Day Accts";#N/A,#N/A,FALSE,"Tickmarks"}</definedName>
    <definedName name="ddddddddddddddd" hidden="1">{#N/A,#N/A,FALSE,"Отчет о финансовых результатах"}</definedName>
    <definedName name="ddf" hidden="1">{#N/A,#N/A,FALSE,"Отчет о финансовых результатах"}</definedName>
    <definedName name="ddgf" hidden="1">{#N/A,#N/A,FALSE,"Aging Summary";#N/A,#N/A,FALSE,"Ratio Analysis";#N/A,#N/A,FALSE,"Test 120 Day Accts";#N/A,#N/A,FALSE,"Tickmarks"}</definedName>
    <definedName name="DDIndex">[6]FinSum!$E$3</definedName>
    <definedName name="de" hidden="1">{#N/A,#N/A,FALSE,"Aging Summary";#N/A,#N/A,FALSE,"Ratio Analysis";#N/A,#N/A,FALSE,"Test 120 Day Accts";#N/A,#N/A,FALSE,"Tickmarks"}</definedName>
    <definedName name="deee" hidden="1">{#N/A,#N/A,FALSE,"1996PL";#N/A,#N/A,FALSE,"1997PL";#N/A,#N/A,FALSE,"1998PL";#N/A,#N/A,FALSE,"1999PL"}</definedName>
    <definedName name="deka" localSheetId="0" hidden="1">{#N/A,#N/A,FALSE,"Отчет о финансовых результатах"}</definedName>
    <definedName name="deka" hidden="1">{#N/A,#N/A,FALSE,"Отчет о финансовых результатах"}</definedName>
    <definedName name="DenAPL">[11]lista!$F$2:$F$50</definedName>
    <definedName name="DenLocalitate">[11]lista!$B$2:$B$41</definedName>
    <definedName name="DenominationList">[6]Lists!$B$2:$B$5</definedName>
    <definedName name="DenomShortList">[6]TemplateLists!$G$2:$H$5</definedName>
    <definedName name="Denumirea_mijloacelor_de_masurare">#REF!</definedName>
    <definedName name="Denumirea_mijloacelor_de_masurare_1">#REF!</definedName>
    <definedName name="derr" hidden="1">{#N/A,#N/A,FALSE,"Отчет о финансовых результатах"}</definedName>
    <definedName name="DescriereTip">#REF!</definedName>
    <definedName name="DESPRE">#REF!</definedName>
    <definedName name="DESPRE_1">#REF!</definedName>
    <definedName name="DetectFYEChange">[6]Inputs!$B$1620</definedName>
    <definedName name="df" hidden="1">{#N/A,#N/A,FALSE,"Aging Summary";#N/A,#N/A,FALSE,"Ratio Analysis";#N/A,#N/A,FALSE,"Test 120 Day Accts";#N/A,#N/A,FALSE,"Tickmarks"}</definedName>
    <definedName name="dfd" hidden="1">{#N/A,#N/A,FALSE,"Aging Summary";#N/A,#N/A,FALSE,"Ratio Analysis";#N/A,#N/A,FALSE,"Test 120 Day Accts";#N/A,#N/A,FALSE,"Tickmarks"}</definedName>
    <definedName name="dfdf">#REF!</definedName>
    <definedName name="dfdfg" hidden="1">{#N/A,#N/A,FALSE,"Aging Summary";#N/A,#N/A,FALSE,"Ratio Analysis";#N/A,#N/A,FALSE,"Test 120 Day Accts";#N/A,#N/A,FALSE,"Tickmarks"}</definedName>
    <definedName name="dfff">#REF!</definedName>
    <definedName name="dfg" hidden="1">{#VALUE!,#N/A,FALSE,0;#N/A,#N/A,FALSE,0;#N/A,#N/A,FALSE,0;#N/A,#N/A,FALSE,0;#N/A,#N/A,FALSE,0;#N/A,#N/A,FALSE,0;#N/A,#N/A,FALSE,0;#N/A,#N/A,FALSE,0;#N/A,#N/A,FALSE,0;#N/A,#N/A,FALSE,0}</definedName>
    <definedName name="dfgghg">#REF!,#REF!,#REF!</definedName>
    <definedName name="DFGHJK" hidden="1">8</definedName>
    <definedName name="dfgjjjjjjjjjjjjjjjjjjjjjjjjj" localSheetId="0" hidden="1">{#N/A,#N/A,FALSE,"Отчет о финансовых результатах"}</definedName>
    <definedName name="dfgjjjjjjjjjjjjjjjjjjjjjjjjj" hidden="1">{#N/A,#N/A,FALSE,"Отчет о финансовых результатах"}</definedName>
    <definedName name="dfgjjjjjjjjjjjjjjjjjjjjjjjjj_1">#N/A</definedName>
    <definedName name="dfgjjjjjjjjjjjjjjjjjjjjjjjjj_1_1">#N/A</definedName>
    <definedName name="dfgjjjjjjjjjjjjjjjjjjjjjjjjj_2">#N/A</definedName>
    <definedName name="dfnjg" hidden="1">{#N/A,#N/A,FALSE,"Отчет о финансовых результатах"}</definedName>
    <definedName name="dfsfsdf" localSheetId="0" hidden="1">{#N/A,#N/A,FALSE,"Отчет о финансовых результатах"}</definedName>
    <definedName name="dfsfsdf" hidden="1">{#N/A,#N/A,FALSE,"Отчет о финансовых результатах"}</definedName>
    <definedName name="dfver" hidden="1">{#N/A,#N/A,FALSE,"1996PL";#N/A,#N/A,FALSE,"1997PL";#N/A,#N/A,FALSE,"1998PL";#N/A,#N/A,FALSE,"1999PL"}</definedName>
    <definedName name="dgfhgf" hidden="1">{#N/A,#N/A,FALSE,"ORIX CSC"}</definedName>
    <definedName name="dghjmj" hidden="1">{#N/A,#N/A,FALSE,"Отчет о финансовых результатах"}</definedName>
    <definedName name="dhgdh" hidden="1">{"mgmt forecast",#N/A,FALSE,"Mgmt Forecast";"dcf table",#N/A,FALSE,"Mgmt Forecast";"sensitivity",#N/A,FALSE,"Mgmt Forecast";"table inputs",#N/A,FALSE,"Mgmt Forecast";"calculations",#N/A,FALSE,"Mgmt Forecast"}</definedName>
    <definedName name="dima" hidden="1">{#N/A,#N/A,FALSE,"Отчет о финансовых результатах"}</definedName>
    <definedName name="dima_1">"{#n/a,#n/a,FALSE,""Отчет о финансовых результатах""}"</definedName>
    <definedName name="djfj">#REF!,#REF!,#REF!</definedName>
    <definedName name="Domeniu">[11]lista!$D$2:$D$3</definedName>
    <definedName name="dsadfdg" hidden="1">{#N/A,#N/A,FALSE,"Отчет о финансовых результатах"}</definedName>
    <definedName name="dsaf" hidden="1">{"mgmt forecast",#N/A,FALSE,"Mgmt Forecast";"dcf table",#N/A,FALSE,"Mgmt Forecast";"sensitivity",#N/A,FALSE,"Mgmt Forecast";"table inputs",#N/A,FALSE,"Mgmt Forecast";"calculations",#N/A,FALSE,"Mgmt Forecast"}</definedName>
    <definedName name="DSO" hidden="1">{#N/A,#N/A,FALSE,"Aging Summary";#N/A,#N/A,FALSE,"Ratio Analysis";#N/A,#N/A,FALSE,"Test 120 Day Accts";#N/A,#N/A,FALSE,"Tickmarks"}</definedName>
    <definedName name="Dt">#REF!</definedName>
    <definedName name="dtn">#REF!</definedName>
    <definedName name="dv" hidden="1">{#N/A,#N/A,FALSE,"Отчет о финансовых результатах"}</definedName>
    <definedName name="dx" hidden="1">{#N/A,#N/A,FALSE,"Отчет о финансовых результатах"}</definedName>
    <definedName name="dz" hidden="1">{#N/A,#N/A,FALSE,"Aging Summary";#N/A,#N/A,FALSE,"Ratio Analysis";#N/A,#N/A,FALSE,"Test 120 Day Accts";#N/A,#N/A,FALSE,"Tickmarks"}</definedName>
    <definedName name="e" hidden="1">{"mgmt forecast",#N/A,FALSE,"Mgmt Forecast";"dcf table",#N/A,FALSE,"Mgmt Forecast";"sensitivity",#N/A,FALSE,"Mgmt Forecast";"table inputs",#N/A,FALSE,"Mgmt Forecast";"calculations",#N/A,FALSE,"Mgmt Forecast"}</definedName>
    <definedName name="EBRDShareNegotiatedIn">[23]Inputs_General!#REF!</definedName>
    <definedName name="ee" hidden="1">{"mgmt forecast",#N/A,FALSE,"Mgmt Forecast";"dcf table",#N/A,FALSE,"Mgmt Forecast";"sensitivity",#N/A,FALSE,"Mgmt Forecast";"table inputs",#N/A,FALSE,"Mgmt Forecast";"calculations",#N/A,FALSE,"Mgmt Forecast"}</definedName>
    <definedName name="eee" hidden="1">{#N/A,#N/A,FALSE,"Aging Summary";#N/A,#N/A,FALSE,"Ratio Analysis";#N/A,#N/A,FALSE,"Test 120 Day Accts";#N/A,#N/A,FALSE,"Tickmarks"}</definedName>
    <definedName name="eeee" hidden="1">{"Area1",#N/A,FALSE,"OREWACC";"Area2",#N/A,FALSE,"OREWACC"}</definedName>
    <definedName name="eeeeeee">#REF!,#REF!,#REF!</definedName>
    <definedName name="eeeeeeeeeee" hidden="1">{#N/A,#N/A,FALSE,"Aging Summary";#N/A,#N/A,FALSE,"Ratio Analysis";#N/A,#N/A,FALSE,"Test 120 Day Accts";#N/A,#N/A,FALSE,"Tickmarks"}</definedName>
    <definedName name="eeeeeeeeeeeee" hidden="1">{#N/A,#N/A,FALSE,"Отчет о финансовых результатах"}</definedName>
    <definedName name="ef" hidden="1">{#N/A,#N/A,FALSE,"Отчет о финансовых результатах"}</definedName>
    <definedName name="efr" hidden="1">{"TITLE_PAGE",#N/A,FALSE,"MODEL";"DEP_SCHED",#N/A,FALSE,"MODEL";"DCF",#N/A,FALSE,"MODEL"}</definedName>
    <definedName name="EMPRESAS">'[24]Listado Empresas Perímetro'!$A$3:$C$221</definedName>
    <definedName name="en">#REF!</definedName>
    <definedName name="End_of_CreditStats">[6]Reports!$A$458</definedName>
    <definedName name="enelect2013preventiv" hidden="1">{#N/A,#N/A,FALSE,"Отчет о финансовых результатах"}</definedName>
    <definedName name="enelect2013preventiv_1">"{#n/a,#n/a,FALSE,""Отчет о финансовых результатах""}"</definedName>
    <definedName name="EntityComboCacheDate" hidden="1">39099</definedName>
    <definedName name="EntityComboCacheTestDate" hidden="1">39099</definedName>
    <definedName name="EntityConfStatus">[6]Inputs!$A$1624</definedName>
    <definedName name="er">#REF!,#REF!,#REF!</definedName>
    <definedName name="ere" hidden="1">{"orixcsc",#N/A,FALSE,"ORIX CSC";"orixcsc2",#N/A,FALSE,"ORIX CSC"}</definedName>
    <definedName name="erg">#REF!</definedName>
    <definedName name="ergerger">#REF!</definedName>
    <definedName name="ert" hidden="1">{#N/A,#N/A,FALSE,"Отчет о финансовых результатах"}</definedName>
    <definedName name="erty">#REF!,#REF!,#REF!</definedName>
    <definedName name="eur">22.3</definedName>
    <definedName name="euro" localSheetId="0">'[25]An. 2.2.5.Estimarea dobânzii'!$D$14</definedName>
    <definedName name="euro">'[26]An. 2.2.5.Estimarea dobânzii'!$D$14</definedName>
    <definedName name="ewrwer" hidden="1">{#N/A,#N/A,FALSE,"ORIX CSC"}</definedName>
    <definedName name="Excel_BuiltIn_Print_Area_1">#REF!</definedName>
    <definedName name="Excel_BuiltIn_Print_Area_7_1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_1_1_1">#REF!</definedName>
    <definedName name="extras_1" localSheetId="2">' Tarife PS 25-26'!#REF!</definedName>
    <definedName name="extras_1" localSheetId="3">' Tarife PS 26-27'!#REF!</definedName>
    <definedName name="extras_1" localSheetId="4">' Tarife PS 27-28'!#REF!</definedName>
    <definedName name="extras_1" localSheetId="5">' Tarife PS 28-29 '!#REF!</definedName>
    <definedName name="extras_1" localSheetId="6">' Tarife PS 29-30'!#REF!</definedName>
    <definedName name="extras_1" localSheetId="8">#REF!</definedName>
    <definedName name="extras_1" localSheetId="7">#REF!</definedName>
    <definedName name="extras_1" localSheetId="0">#REF!</definedName>
    <definedName name="extras_1" localSheetId="1">'Model simplificat tarife'!#REF!</definedName>
    <definedName name="extras_1" localSheetId="10">#REF!</definedName>
    <definedName name="extras_1" localSheetId="11">#REF!</definedName>
    <definedName name="extras_1" localSheetId="12">#REF!</definedName>
    <definedName name="extras_1" localSheetId="13">#REF!</definedName>
    <definedName name="extras_1" localSheetId="14">#REF!</definedName>
    <definedName name="extras_1">#REF!</definedName>
    <definedName name="f" hidden="1">{"orixcsc",#N/A,FALSE,"ORIX CSC";"orixcsc2",#N/A,FALSE,"ORIX CSC"}</definedName>
    <definedName name="f_1">"#ref!,#ref!,#ref!"</definedName>
    <definedName name="fa" hidden="1">{#N/A,#N/A,FALSE,"Virgin Flightdeck"}</definedName>
    <definedName name="fbgdn" hidden="1">{#N/A,#N/A,FALSE,"Отчет о финансовых результатах"}</definedName>
    <definedName name="fbgn" hidden="1">{#N/A,#N/A,FALSE,"Отчет о финансовых результатах"}</definedName>
    <definedName name="fbnmm" hidden="1">{#N/A,#N/A,FALSE,"Отчет о финансовых результатах"}</definedName>
    <definedName name="fbnxfg" hidden="1">{#N/A,#N/A,FALSE,"Отчет о финансовых результатах"}</definedName>
    <definedName name="fbtn" hidden="1">{#N/A,#N/A,FALSE,"Отчет о финансовых результатах"}</definedName>
    <definedName name="fbxfgmgvh" hidden="1">{#N/A,#N/A,FALSE,"Отчет о финансовых результатах"}</definedName>
    <definedName name="fdbdfgj" hidden="1">{#N/A,#N/A,FALSE,"Отчет о финансовых результатах"}</definedName>
    <definedName name="fdbfgn">#REF!,#REF!,#REF!</definedName>
    <definedName name="fddddddddddddd" hidden="1">{#N/A,#N/A,FALSE,"Отчет о финансовых результатах"}</definedName>
    <definedName name="fddf" hidden="1">{"celkový rozpočet - detail",#N/A,FALSE,"Aktualizace č. 1"}</definedName>
    <definedName name="fddfdf" hidden="1">{#N/A,#N/A,FALSE,"Aging Summary";#N/A,#N/A,FALSE,"Ratio Analysis";#N/A,#N/A,FALSE,"Test 120 Day Accts";#N/A,#N/A,FALSE,"Tickmarks"}</definedName>
    <definedName name="fdfd">"'en. el'!#ref!"</definedName>
    <definedName name="fdsa" hidden="1">{#VALUE!,#N/A,FALSE,0;#N/A,#N/A,FALSE,0;#N/A,#N/A,FALSE,0;#N/A,#N/A,FALSE,0;#N/A,#N/A,FALSE,0;#N/A,#N/A,FALSE,0;#N/A,#N/A,FALSE,0;#N/A,#N/A,FALSE,0;#N/A,#N/A,FALSE,0;#N/A,#N/A,FALSE,0}</definedName>
    <definedName name="FECHA">#REF!</definedName>
    <definedName name="FECHA_1">#REF!</definedName>
    <definedName name="Fees" localSheetId="3">[27]bei!#REF!</definedName>
    <definedName name="Fees" localSheetId="4">[27]bei!#REF!</definedName>
    <definedName name="Fees" localSheetId="5">[27]bei!#REF!</definedName>
    <definedName name="Fees" localSheetId="6">[27]bei!#REF!</definedName>
    <definedName name="Fees" localSheetId="8">[27]bei!#REF!</definedName>
    <definedName name="Fees" localSheetId="7">[27]bei!#REF!</definedName>
    <definedName name="Fees" localSheetId="0">[27]bei!#REF!</definedName>
    <definedName name="Fees" localSheetId="11">[27]bei!#REF!</definedName>
    <definedName name="Fees" localSheetId="12">[27]bei!#REF!</definedName>
    <definedName name="Fees" localSheetId="13">[27]bei!#REF!</definedName>
    <definedName name="Fees" localSheetId="14">[27]bei!#REF!</definedName>
    <definedName name="Fees">[27]bei!#REF!</definedName>
    <definedName name="ff">#REF!</definedName>
    <definedName name="fff" hidden="1">{"mgmt forecast",#N/A,FALSE,"Mgmt Forecast";"dcf table",#N/A,FALSE,"Mgmt Forecast";"sensitivity",#N/A,FALSE,"Mgmt Forecast";"table inputs",#N/A,FALSE,"Mgmt Forecast";"calculations",#N/A,FALSE,"Mgmt Forecast"}</definedName>
    <definedName name="ffff" localSheetId="0" hidden="1">{#N/A,#N/A,FALSE,"Отчет о финансовых результатах"}</definedName>
    <definedName name="ffff" hidden="1">{#N/A,#N/A,FALSE,"Отчет о финансовых результатах"}</definedName>
    <definedName name="fffffffffffff">#REF!</definedName>
    <definedName name="ffffffffffffffff" hidden="1">{#N/A,#N/A,FALSE,"Отчет о финансовых результатах"}</definedName>
    <definedName name="ffg" hidden="1">{#N/A,#N/A,FALSE,"Отчет о финансовых результатах"}</definedName>
    <definedName name="ffggh" hidden="1">{#N/A,#N/A,FALSE,"Отчет о финансовых результатах"}</definedName>
    <definedName name="ffgh" hidden="1">{#N/A,#N/A,FALSE,"Отчет о финансовых результатах"}</definedName>
    <definedName name="FFO_TotDebt">[6]UtilityBenchmarks!$A$42:$H$51</definedName>
    <definedName name="FFOIntCov">[6]UtilityBenchmarks!$A$30:$H$39</definedName>
    <definedName name="ffsgsdgsd" hidden="1">{#N/A,#N/A,FALSE,"Aging Summary";#N/A,#N/A,FALSE,"Ratio Analysis";#N/A,#N/A,FALSE,"Test 120 Day Accts";#N/A,#N/A,FALSE,"Tickmarks"}</definedName>
    <definedName name="fg" hidden="1">{#N/A,#N/A,FALSE,"Отчет о финансовых результатах"}</definedName>
    <definedName name="fgfgfgffhhhhhhhhhhhhhhhhhhhh" localSheetId="0" hidden="1">{#N/A,#N/A,FALSE,"Отчет о финансовых результатах"}</definedName>
    <definedName name="fgfgfgffhhhhhhhhhhhhhhhhhhhh" hidden="1">{#N/A,#N/A,FALSE,"Отчет о финансовых результатах"}</definedName>
    <definedName name="fgfgnhujm" hidden="1">{#N/A,#N/A,FALSE,"Отчет о финансовых результатах"}</definedName>
    <definedName name="fggfdfgf" hidden="1">{#N/A,#N/A,FALSE,"Aging Summary";#N/A,#N/A,FALSE,"Ratio Analysis";#N/A,#N/A,FALSE,"Test 120 Day Accts";#N/A,#N/A,FALSE,"Tickmarks"}</definedName>
    <definedName name="fggggg" localSheetId="0" hidden="1">{#N/A,#N/A,FALSE,"Отчет о финансовых результатах"}</definedName>
    <definedName name="fggggg" hidden="1">{#N/A,#N/A,FALSE,"Отчет о финансовых результатах"}</definedName>
    <definedName name="fghj">#REF!</definedName>
    <definedName name="fghmm" hidden="1">{#N/A,#N/A,FALSE,"Отчет о финансовых результатах"}</definedName>
    <definedName name="fghn" hidden="1">{#N/A,#N/A,FALSE,"Отчет о финансовых результатах"}</definedName>
    <definedName name="fgj">#REF!,#REF!</definedName>
    <definedName name="fgjnfgn" hidden="1">{#N/A,#N/A,FALSE,"Отчет о финансовых результатах"}</definedName>
    <definedName name="fgn" hidden="1">{#N/A,#N/A,FALSE,"Отчет о финансовых результатах"}</definedName>
    <definedName name="fgnb" hidden="1">{#N/A,#N/A,FALSE,"Отчет о финансовых результатах"}</definedName>
    <definedName name="fgndfghm" hidden="1">{#N/A,#N/A,FALSE,"Отчет о финансовых результатах"}</definedName>
    <definedName name="fgs">#REF!</definedName>
    <definedName name="fgyk">#REF!</definedName>
    <definedName name="fill" localSheetId="3" hidden="1">[7]Fe!#REF!</definedName>
    <definedName name="fill" localSheetId="4" hidden="1">[7]Fe!#REF!</definedName>
    <definedName name="fill" localSheetId="5" hidden="1">[7]Fe!#REF!</definedName>
    <definedName name="fill" localSheetId="6" hidden="1">[7]Fe!#REF!</definedName>
    <definedName name="fill" localSheetId="8" hidden="1">[7]Fe!#REF!</definedName>
    <definedName name="fill" localSheetId="7" hidden="1">[7]Fe!#REF!</definedName>
    <definedName name="fill" localSheetId="0" hidden="1">[7]Fe!#REF!</definedName>
    <definedName name="fill" localSheetId="11" hidden="1">[7]Fe!#REF!</definedName>
    <definedName name="fill" localSheetId="12" hidden="1">[7]Fe!#REF!</definedName>
    <definedName name="fill" localSheetId="13" hidden="1">[7]Fe!#REF!</definedName>
    <definedName name="fill" localSheetId="14" hidden="1">[7]Fe!#REF!</definedName>
    <definedName name="fill" hidden="1">[7]Fe!#REF!</definedName>
    <definedName name="fk">#REF!</definedName>
    <definedName name="FNMarkers2">[6]Inputs!$C$1611</definedName>
    <definedName name="fnsnj" hidden="1">{#N/A,#N/A,FALSE,"Отчет о финансовых результатах"}</definedName>
    <definedName name="Foi">[28]Referinte!$C$2:$C$85</definedName>
    <definedName name="Foi_1">"['file://apa-canal.md/Network/Users/dcaslari/Documents/02%20Dinamici/Comercializare,%20achitari,%20datorii/APA-CANALIZARE%202015-07-13.xlsx'#$Referinte.$C$2:.$C$85]"</definedName>
    <definedName name="for" localSheetId="0" hidden="1">{#N/A,#N/A,FALSE,0}</definedName>
    <definedName name="for" hidden="1">{#N/A,#N/A,FALSE,0}</definedName>
    <definedName name="forma" localSheetId="0" hidden="1">{#N/A,#N/A,FALSE,"Отчет о финансовых результатах"}</definedName>
    <definedName name="forma" hidden="1">{#N/A,#N/A,FALSE,"Отчет о финансовых результатах"}</definedName>
    <definedName name="fsdf" hidden="1">{#N/A,#N/A,FALSE,"Отчет о финансовых результатах"}</definedName>
    <definedName name="ftgjnmyj" hidden="1">{#N/A,#N/A,FALSE,"Отчет о финансовых результатах"}</definedName>
    <definedName name="Functii">#REF!</definedName>
    <definedName name="Functional">[11]lista!$I$2:$I$3</definedName>
    <definedName name="fxdgj">#REF!,#REF!</definedName>
    <definedName name="fyk">#REF!</definedName>
    <definedName name="G" hidden="1">{#N/A,#N/A,FALSE,"Aging Summary";#N/A,#N/A,FALSE,"Ratio Analysis";#N/A,#N/A,FALSE,"Test 120 Day Accts";#N/A,#N/A,FALSE,"Tickmarks"}</definedName>
    <definedName name="gabi" hidden="1">{#N/A,#N/A,FALSE,"Aging Summary";#N/A,#N/A,FALSE,"Ratio Analysis";#N/A,#N/A,FALSE,"Test 120 Day Accts";#N/A,#N/A,FALSE,"Tickmarks"}</definedName>
    <definedName name="garyneu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arynew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av" hidden="1">{#N/A,#N/A,FALSE,"Aging Summary";#N/A,#N/A,FALSE,"Ratio Analysis";#N/A,#N/A,FALSE,"Test 120 Day Accts";#N/A,#N/A,FALSE,"Tickmarks"}</definedName>
    <definedName name="gaze">#REF!</definedName>
    <definedName name="gbnxfnm" hidden="1">{#N/A,#N/A,FALSE,"Отчет о финансовых результатах"}</definedName>
    <definedName name="gfg" hidden="1">{#N/A,#N/A,FALSE,"Отчет о финансовых результатах"}</definedName>
    <definedName name="gfhnfh" hidden="1">{#N/A,#N/A,FALSE,"Отчет о финансовых результатах"}</definedName>
    <definedName name="gfn" hidden="1">{#N/A,#N/A,FALSE,"Отчет о финансовых результатах"}</definedName>
    <definedName name="gfnf" hidden="1">{#N/A,#N/A,FALSE,"Отчет о финансовых результатах"}</definedName>
    <definedName name="gfnhgmh" hidden="1">{#N/A,#N/A,FALSE,"Отчет о финансовых результатах"}</definedName>
    <definedName name="gfnngfhm" hidden="1">{#N/A,#N/A,FALSE,"Отчет о финансовых результатах"}</definedName>
    <definedName name="gfsdg" hidden="1">{"Area1",#N/A,FALSE,"OREWACC";"Area2",#N/A,FALSE,"OREWACC"}</definedName>
    <definedName name="GG" hidden="1">{#N/A,#N/A,FALSE,"Aging Summary";#N/A,#N/A,FALSE,"Ratio Analysis";#N/A,#N/A,FALSE,"Test 120 Day Accts";#N/A,#N/A,FALSE,"Tickmarks"}</definedName>
    <definedName name="ggg" hidden="1">{#N/A,#N/A,FALSE,"Aging Summary";#N/A,#N/A,FALSE,"Ratio Analysis";#N/A,#N/A,FALSE,"Test 120 Day Accts";#N/A,#N/A,FALSE,"Tickmarks"}</definedName>
    <definedName name="gggg" hidden="1">{#N/A,#N/A,FALSE,"Aging Summary";#N/A,#N/A,FALSE,"Ratio Analysis";#N/A,#N/A,FALSE,"Test 120 Day Accts";#N/A,#N/A,FALSE,"Tickmarks"}</definedName>
    <definedName name="ggggg" localSheetId="0" hidden="1">{#N/A,#N/A,FALSE,"Отчет о финансовых результатах"}</definedName>
    <definedName name="ggggg" hidden="1">{#N/A,#N/A,FALSE,"Отчет о финансовых результатах"}</definedName>
    <definedName name="gggggg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gggggggggg" hidden="1">{#N/A,#N/A,FALSE,"Отчет о финансовых результатах"}</definedName>
    <definedName name="ggggggggggggggg" hidden="1">{#N/A,#N/A,FALSE,"Отчет о финансовых результатах"}</definedName>
    <definedName name="ggrgrwwww" hidden="1">{#N/A,#N/A,FALSE,"Отчет о финансовых результатах"}</definedName>
    <definedName name="ghh" hidden="1">{#N/A,#N/A,FALSE,"Отчет о финансовых результатах"}</definedName>
    <definedName name="ghhghd" hidden="1">{"mgmt forecast",#N/A,FALSE,"Mgmt Forecast";"dcf table",#N/A,FALSE,"Mgmt Forecast";"sensitivity",#N/A,FALSE,"Mgmt Forecast";"table inputs",#N/A,FALSE,"Mgmt Forecast";"calculations",#N/A,FALSE,"Mgmt Forecast"}</definedName>
    <definedName name="ghhhg" hidden="1">{#N/A,#N/A,FALSE,"ORIX CSC"}</definedName>
    <definedName name="ghj" localSheetId="0" hidden="1">{#N/A,#N/A,FALSE,"Отчет о финансовых результатах"}</definedName>
    <definedName name="ghj" hidden="1">{#N/A,#N/A,FALSE,"Отчет о финансовых результатах"}</definedName>
    <definedName name="ghjjk" hidden="1">{#N/A,#N/A,FALSE,"Отчет о финансовых результатах"}</definedName>
    <definedName name="GHJK" hidden="1">#REF!</definedName>
    <definedName name="ghjm" hidden="1">{#N/A,#N/A,FALSE,"Отчет о финансовых результатах"}</definedName>
    <definedName name="ghmmhj" hidden="1">{#N/A,#N/A,FALSE,"Отчет о финансовых результатах"}</definedName>
    <definedName name="ghujg" localSheetId="0" hidden="1">{#N/A,#N/A,FALSE,"Отчет о финансовых результатах"}</definedName>
    <definedName name="ghujg" hidden="1">{#N/A,#N/A,FALSE,"Отчет о финансовых результатах"}</definedName>
    <definedName name="gj">#REF!,#REF!,#REF!</definedName>
    <definedName name="gl">#REF!</definedName>
    <definedName name="Glossary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mg" hidden="1">{#N/A,#N/A,FALSE,"Отчет о финансовых результатах"}</definedName>
    <definedName name="gnfghmhj" hidden="1">{#N/A,#N/A,FALSE,"Отчет о финансовых результатах"}</definedName>
    <definedName name="gnfgn" hidden="1">{#N/A,#N/A,FALSE,"Отчет о финансовых результатах"}</definedName>
    <definedName name="gngmj" hidden="1">{#N/A,#N/A,FALSE,"Отчет о финансовых результатах"}</definedName>
    <definedName name="gnhgn" hidden="1">{#N/A,#N/A,FALSE,"Отчет о финансовых результатах"}</definedName>
    <definedName name="Goodwill">[10]Scoping!$G$27</definedName>
    <definedName name="GR" hidden="1">{#N/A,#N/A,FALSE,"Aging Summary";#N/A,#N/A,FALSE,"Ratio Analysis";#N/A,#N/A,FALSE,"Test 120 Day Accts";#N/A,#N/A,FALSE,"Tickmarks"}</definedName>
    <definedName name="grisa" localSheetId="0" hidden="1">{0,2.97619001461332E-288,0,0}</definedName>
    <definedName name="grisa" hidden="1">{0,2.97619001461332E-288,0,0}</definedName>
    <definedName name="GROUP" hidden="1">{#N/A,#N/A,FALSE,"Aging Summary";#N/A,#N/A,FALSE,"Ratio Analysis";#N/A,#N/A,FALSE,"Test 120 Day Accts";#N/A,#N/A,FALSE,"Tickmarks"}</definedName>
    <definedName name="GrupChelt">'[29]GrupList (2)'!$B$5:$B$34</definedName>
    <definedName name="GuV_BP" hidden="1">{"'Daten'!$A$3:$J$9"}</definedName>
    <definedName name="GVKey">"006066-01"</definedName>
    <definedName name="gvn" hidden="1">{#N/A,#N/A,FALSE,"Отчет о финансовых результатах"}</definedName>
    <definedName name="h" hidden="1">{#N/A,#N/A,FALSE,"Aging Summary";#N/A,#N/A,FALSE,"Ratio Analysis";#N/A,#N/A,FALSE,"Test 120 Day Accts";#N/A,#N/A,FALSE,"Tickmarks"}</definedName>
    <definedName name="HandOffValidation">[6]Inputs!$C$18:$C$21</definedName>
    <definedName name="hbnnm" hidden="1">{#VALUE!,#N/A,FALSE,0}</definedName>
    <definedName name="Header1" hidden="1">IF(COUNTA(#REF!)=0,0,INDEX(#REF!,MATCH(ROW(#REF!),#REF!,TRUE)))+1</definedName>
    <definedName name="Header2" hidden="1">[30]!Header1-1 &amp; "." &amp; MAX(1,COUNTA(INDEX(#REF!,MATCH([30]!Header1-1,#REF!,FALSE)):#REF!))</definedName>
    <definedName name="hf" hidden="1">{#N/A,#N/A,FALSE,"Отчет о финансовых результатах"}</definedName>
    <definedName name="hgrth" hidden="1">{"orixcsc",#N/A,FALSE,"ORIX CSC";"orixcsc2",#N/A,FALSE,"ORIX CSC"}</definedName>
    <definedName name="hh" hidden="1">{#N/A,#N/A,FALSE,"Aging Summary";#N/A,#N/A,FALSE,"Ratio Analysis";#N/A,#N/A,FALSE,"Test 120 Day Accts";#N/A,#N/A,FALSE,"Tickmarks"}</definedName>
    <definedName name="hhhhhhhhhhh" hidden="1">{#N/A,#N/A,FALSE,"Отчет о финансовых результатах"}</definedName>
    <definedName name="hhhhhhhhhhhh" hidden="1">{#N/A,#N/A,FALSE,"Отчет о финансовых результатах"}</definedName>
    <definedName name="hhhhhhhhhhhhhffffffff">#REF!</definedName>
    <definedName name="hhhhhhhhhhhhhh" hidden="1">{#N/A,#N/A,FALSE,"Отчет о финансовых результатах"}</definedName>
    <definedName name="hhjmk" hidden="1">{#N/A,#N/A,FALSE,"Отчет о финансовых результатах"}</definedName>
    <definedName name="hjhjj" hidden="1">{#N/A,#N/A,FALSE,"ORIX CSC"}</definedName>
    <definedName name="hjk" localSheetId="0" hidden="1">{#N/A,#N/A,FALSE,"Отчет о финансовых результатах"}</definedName>
    <definedName name="hjk" hidden="1">{#N/A,#N/A,FALSE,"Отчет о финансовых результатах"}</definedName>
    <definedName name="HTML_CodePage" hidden="1">1252</definedName>
    <definedName name="HTML_Control" localSheetId="0" hidden="1">{"'Sheet1'!$A$1:$H$145"}</definedName>
    <definedName name="HTML_Control" hidden="1">{"'Sheet1'!$A$1:$H$145"}</definedName>
    <definedName name="HTML_Description" hidden="1">""</definedName>
    <definedName name="HTML_Email" hidden="1">""</definedName>
    <definedName name="HTML_Header" hidden="1">"Country Risk Premiums"</definedName>
    <definedName name="HTML_LastUpdate" hidden="1">"2/19/99"</definedName>
    <definedName name="HTML_LineAfter" hidden="1">TRUE</definedName>
    <definedName name="HTML_LineBefore" hidden="1">TRUE</definedName>
    <definedName name="HTML_Name" hidden="1">"Aswath Damodaran"</definedName>
    <definedName name="HTML_OBDlg2" hidden="1">TRUE</definedName>
    <definedName name="HTML_OBDlg4" hidden="1">TRUE</definedName>
    <definedName name="HTML_OS" hidden="1">1</definedName>
    <definedName name="HTML_PathFile" hidden="1">"C:\MyHTML.htm"</definedName>
    <definedName name="HTML_PathFileMac" hidden="1">"Macintosh HD:HomePageStuff:New_Home_Page:datafile:ctryprem.html"</definedName>
    <definedName name="HTML_Title" hidden="1">"Country Risk Premiums"</definedName>
    <definedName name="I">'[19]An 2.2.Ch. privind stocurile'!#REF!</definedName>
    <definedName name="I_Only">[6]FinSum!$A$15,[6]FinSum!$A$26,[6]FinSum!$A$27,[6]FinSum!$A$32,[6]FinSum!$A$36,[6]FinSum!$A$46,[6]FinSum!$A$53:$A$66</definedName>
    <definedName name="I_Only_Opt">[6]FinSum!$A$15,[6]FinSum!$A$26,[6]FinSum!$A$27,[6]FinSum!$A$32,[6]FinSum!$A$46,[6]FinSum!$A$53:$A$66</definedName>
    <definedName name="I_Opt_U_Stnd">[6]FinSum!$A$19,[6]FinSum!$A$23,[6]FinSum!$A$25</definedName>
    <definedName name="iii" hidden="1">{#N/A,#N/A,FALSE,"Aging Summary";#N/A,#N/A,FALSE,"Ratio Analysis";#N/A,#N/A,FALSE,"Test 120 Day Accts";#N/A,#N/A,FALSE,"Tickmarks"}</definedName>
    <definedName name="iiiiiiiiiiiiiii" hidden="1">{#N/A,#N/A,FALSE,"Отчет о финансовых результатах"}</definedName>
    <definedName name="iiiiiiiiiiiiiiiii" hidden="1">{#N/A,#N/A,FALSE,"Отчет о финансовых результатах"}</definedName>
    <definedName name="il" hidden="1">{#N/A,#N/A,FALSE,"Отчет о финансовых результатах"}</definedName>
    <definedName name="IN_activitati" localSheetId="0" hidden="1">[5]Fe!#REF!</definedName>
    <definedName name="IN_activitati" hidden="1">[5]Fe!#REF!</definedName>
    <definedName name="Include">[6]FinSum!$O$4:$O$5</definedName>
    <definedName name="Income_Statement">[6]Inputs!$A$30</definedName>
    <definedName name="Industrial">[6]Inputs!$B$1594</definedName>
    <definedName name="inf">1.14</definedName>
    <definedName name="INFLATIONFACTOR11">0.845</definedName>
    <definedName name="InflationRates">[6]Lists!$C$2:$C$3</definedName>
    <definedName name="Inputs_E_Items_1">[6]Inputs!$C$36,[6]Inputs!$C$37,[6]Inputs!$C$38,[6]Inputs!$C$39,[6]Inputs!$C$51,[6]Inputs!$C$54,[6]Inputs!$C$114,[6]Inputs!$C$156,[6]Inputs!$C$157,[6]Inputs!$C$160</definedName>
    <definedName name="Inputs_E_Items_2">[6]Inputs!$C$161,[6]Inputs!$C$168,[6]Inputs!$C$169,[6]Inputs!$C$172,[6]Inputs!$C$182,[6]Inputs!$C$184,[6]Inputs!$C$186,[6]Inputs!$C$194,[6]Inputs!$C$196,[6]Inputs!$C$199,[6]Inputs!$C$201,[6]Inputs!$C$158</definedName>
    <definedName name="Inputs_E_Items_3">[6]Inputs!$C$202,[6]Inputs!$C$203,[6]Inputs!$C$210,[6]Inputs!$C$233,[6]Inputs!$C$234,[6]Inputs!$C$274,[6]Inputs!$C$335</definedName>
    <definedName name="Inputs_E_Items_4">[6]Inputs!$C$317,[6]Inputs!$C$343,[6]Inputs!$C$344,[6]Inputs!$C$661,[6]Inputs!$C$662,[6]Inputs!$C$663,[6]Inputs!$C$665,[6]Inputs!$C$666,[6]Inputs!$C$667,[6]Inputs!$C$669</definedName>
    <definedName name="Inputs_L_Items_1">[6]Inputs!$C$146,[6]Inputs!$C$147</definedName>
    <definedName name="Inputs_N_Items_1">[6]Inputs!$C$49,[6]Inputs!$C$111,[6]Inputs!$C$130,[6]Inputs!$C$132,[6]Inputs!$C$137,[6]Inputs!$C$138,[6]Inputs!$C$139,[6]Inputs!$C$140,[6]Inputs!$C$141,[6]Inputs!$C$142,[6]Inputs!$C$143</definedName>
    <definedName name="Inputs_N_Items_2">[6]Inputs!$C$144,[6]Inputs!$C$145,[6]Inputs!$C$155,[6]Inputs!$C$164,[6]Inputs!$C$170,[6]Inputs!$C$187,[6]Inputs!$C$197,[6]Inputs!$C$198</definedName>
    <definedName name="Inputs_N_Items_4">[6]Inputs!$C$1604,[6]Inputs!$C$1605,[6]Inputs!$C$1607,[6]Inputs!$C$1608,[6]Inputs!$C$1609,[6]Inputs!$C$1612</definedName>
    <definedName name="InputsSheetCells">[6]Inputs!$F$13:$L$1305,[6]Inputs!$E$1308:$E$1310</definedName>
    <definedName name="InputtedBP">[6]Inputs!$H$1574</definedName>
    <definedName name="InputtedRating">[6]Inputs!$H$1573</definedName>
    <definedName name="Institutii" localSheetId="0">#REF!</definedName>
    <definedName name="Institutii">#REF!</definedName>
    <definedName name="Intangibles">[10]Scoping!$G$28</definedName>
    <definedName name="INTRARI" localSheetId="8" hidden="1">[12]Fe!#REF!</definedName>
    <definedName name="INTRARI" localSheetId="7" hidden="1">[12]Fe!#REF!</definedName>
    <definedName name="INTRARI" hidden="1">[12]Fe!#REF!</definedName>
    <definedName name="INTRARI_suplT1" hidden="1">[5]Fe!#REF!</definedName>
    <definedName name="Inventory">[10]Scoping!$G$22</definedName>
    <definedName name="Invest_properties">[10]Scoping!$G$25</definedName>
    <definedName name="Invest_subsidiaries">[10]Scoping!$G$26</definedName>
    <definedName name="Invoice_No">#REF!</definedName>
    <definedName name="InvoiceNoDetails">"InvoiceDetails[Invoice No]"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DEBT" hidden="1">"c224"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" hidden="1">"c231"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ILY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GROWTH_1" hidden="1">"c157"</definedName>
    <definedName name="IQ_EBIT_GROWTH_2" hidden="1">"c161"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XCL_SBC" hidden="1">"c3081"</definedName>
    <definedName name="IQ_EBITDA_GROWTH_1" hidden="1">"c156"</definedName>
    <definedName name="IQ_EBITDA_GROWTH_2" hidden="1">"c160"</definedName>
    <definedName name="IQ_EBITDA_INT" hidden="1">"c373"</definedName>
    <definedName name="IQ_EBITDA_MARGIN" hidden="1">"c372"</definedName>
    <definedName name="IQ_EBITDA_OVER_TOTAL_IE" hidden="1">"c1371"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NORM" hidden="1">"c1902"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EPS_SURPRISE" hidden="1">"c1635"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_CODE_" hidden="1">"019802400"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PAYOUT_RATIO" hidden="1">"c3492"</definedName>
    <definedName name="IQ_FH">100000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NOTES_PAY_TOTAL" hidden="1">"c5522"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C_BNK" hidden="1">"c488"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GW" hidden="1">"c519"</definedName>
    <definedName name="IQ_GROSS_INTAN" hidden="1">"c520"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ISTING_CURRENCY" hidden="1">"c2127"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_SENIOR_DEBT" hidden="1">"c702"</definedName>
    <definedName name="IQ_LT_SUB_DEBT" hidden="1">"c703"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NTH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MTD" hidden="1">800000</definedName>
    <definedName name="IQ_NAMES_REVISION_DATE_" hidden="1">"06/17/2021 12:15:20"</definedName>
    <definedName name="IQ_NAV_ACT_OR_EST" hidden="1">"c2225"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"c158"</definedName>
    <definedName name="IQ_NET_INC_GROWTH_2" hidden="1">"c162"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OFFIC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OS" hidden="1">"c858"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UTSTANDING_FILING_DATE_TOTAL" hidden="1">"c2107"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NORMALIZED" hidden="1">"c2207"</definedName>
    <definedName name="IQ_PE_RATIO" hidden="1">"c1610"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ICE_OVER_BVPS" hidden="1">"c1412"</definedName>
    <definedName name="IQ_PRICE_OVER_LTM_EPS" hidden="1">"c1413"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_THOM" hidden="1">"c5297"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GROWTH_1" hidden="1">"c155"</definedName>
    <definedName name="IQ_REVENUE_GROWTH_2" hidden="1">"c159"</definedName>
    <definedName name="IQ_REVISION_DATE_" hidden="1">39336.6405324074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LASTCLOSE" hidden="1">"c1855"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RA4" hidden="1">"$A$5:$A$15"</definedName>
    <definedName name="IQRAD53" hidden="1">"$AD$54:$AD$63"</definedName>
    <definedName name="IQRAD54" hidden="1">"$AE$54:$AG$54"</definedName>
    <definedName name="IQRAD55" hidden="1">"$AE$55:$AH$55"</definedName>
    <definedName name="IQRAD56" hidden="1">"$AE$56:$AO$56"</definedName>
    <definedName name="IQRAD57" hidden="1">"$AE$57:$AH$57"</definedName>
    <definedName name="IQRAE53" hidden="1">"$AE$54:$AE$56"</definedName>
    <definedName name="IQRAF53" hidden="1">"$AF$54:$AF$57"</definedName>
    <definedName name="IQRAG53" hidden="1">"$AG$54:$AG$64"</definedName>
    <definedName name="IQRAH53" hidden="1">"$AH$54:$AH$56"</definedName>
    <definedName name="IQRAJ53" hidden="1">"$AJ$54:$AJ$61"</definedName>
    <definedName name="IQRAK53" hidden="1">"$AK$54:$AK$57"</definedName>
    <definedName name="IQRAL53" hidden="1">"$AL$54:$AL$64"</definedName>
    <definedName name="IQRAM53" hidden="1">"$AM$54:$AM$61"</definedName>
    <definedName name="IQRAN53" hidden="1">"$AN$54:$AN$64"</definedName>
    <definedName name="IQRAP53" hidden="1">"$AP$54:$AP$61"</definedName>
    <definedName name="IQRAQ53" hidden="1">"$AQ$54:$AQ$57"</definedName>
    <definedName name="IQRAS53" hidden="1">"$AS$54:$AS$61"</definedName>
    <definedName name="IQRAV53" hidden="1">"$AV$54:$AV$118"</definedName>
    <definedName name="IQRAW53" hidden="1">"$AW$54:$AW$66"</definedName>
    <definedName name="IQRAX53" hidden="1">"$AX$54:$AX$182"</definedName>
    <definedName name="IQRC2" hidden="1">"$C$3:$C$13"</definedName>
    <definedName name="IQRCorrelB11" hidden="1">#REF!</definedName>
    <definedName name="IQRD2" hidden="1">"$D$3"</definedName>
    <definedName name="IQRD7" hidden="1">#REF!</definedName>
    <definedName name="IQRDataA4" hidden="1">#REF!</definedName>
    <definedName name="IQRDataB4" hidden="1">#REF!</definedName>
    <definedName name="IQRDataB5" hidden="1">#REF!</definedName>
    <definedName name="IQRDataB6" hidden="1">#REF!</definedName>
    <definedName name="IQRFIGermaniaD7" hidden="1">#REF!</definedName>
    <definedName name="IQRFIGermanyD7" hidden="1">#REF!</definedName>
    <definedName name="IQRFIrfB6" hidden="1">#REF!</definedName>
    <definedName name="IQRFIrfB8" hidden="1">'[31]FI (rf)'!$B$9:$B$16</definedName>
    <definedName name="IQRFIUSD7" hidden="1">#REF!</definedName>
    <definedName name="IQRGEDebtB6" hidden="1">'[32]GE Debt'!$B$7:$B$14</definedName>
    <definedName name="IQRIndexcorrelationB11" hidden="1">#REF!</definedName>
    <definedName name="IQRIndexcorrelationC11" hidden="1">#REF!</definedName>
    <definedName name="IQRIndexcorrelationD11" hidden="1">#REF!</definedName>
    <definedName name="IQRIndexcorrelationE11" hidden="1">#REF!</definedName>
    <definedName name="IQRPeerGroupB10" hidden="1">'[33]Peer Group'!#REF!</definedName>
    <definedName name="IQRSheet1B10" hidden="1">#REF!</definedName>
    <definedName name="IQRSheet1B11" hidden="1">#REF!</definedName>
    <definedName name="IQRSheet1E11" hidden="1">#REF!</definedName>
    <definedName name="IQRYieldcurves2D7" hidden="1">#REF!</definedName>
    <definedName name="IQRYieldcurvesAF7" hidden="1">#REF!</definedName>
    <definedName name="IQRYieldcurvesAN7" hidden="1">#REF!</definedName>
    <definedName name="IQRYieldcurvesC8" hidden="1">#REF!</definedName>
    <definedName name="IQRYieldcurvesD7" hidden="1">#REF!</definedName>
    <definedName name="IQRYieldcurvesD8" hidden="1">#REF!</definedName>
    <definedName name="j" hidden="1">{#N/A,#N/A,FALSE,"Aging Summary";#N/A,#N/A,FALSE,"Ratio Analysis";#N/A,#N/A,FALSE,"Test 120 Day Accts";#N/A,#N/A,FALSE,"Tickmarks"}</definedName>
    <definedName name="jcr">#REF!</definedName>
    <definedName name="jd">#REF!</definedName>
    <definedName name="jdf">#REF!</definedName>
    <definedName name="jfdsklfj">#REF!</definedName>
    <definedName name="jfksd">"'en. el'!#ref!"</definedName>
    <definedName name="jgk">#REF!,#REF!,#REF!</definedName>
    <definedName name="jh">#REF!</definedName>
    <definedName name="jhg">#REF!</definedName>
    <definedName name="jhg_1">#REF!</definedName>
    <definedName name="jhgggggggggggggg" localSheetId="0" hidden="1">{#N/A,#N/A,FALSE,"Отчет о финансовых результатах"}</definedName>
    <definedName name="jhgggggggggggggg" hidden="1">{#N/A,#N/A,FALSE,"Отчет о финансовых результатах"}</definedName>
    <definedName name="jhgjhgjghj" hidden="1">{"mgmt forecast",#N/A,FALSE,"Mgmt Forecast";"dcf table",#N/A,FALSE,"Mgmt Forecast";"sensitivity",#N/A,FALSE,"Mgmt Forecast";"table inputs",#N/A,FALSE,"Mgmt Forecast";"calculations",#N/A,FALSE,"Mgmt Forecast"}</definedName>
    <definedName name="jhkkjk" hidden="1">{"mgmt forecast",#N/A,FALSE,"Mgmt Forecast";"dcf table",#N/A,FALSE,"Mgmt Forecast";"sensitivity",#N/A,FALSE,"Mgmt Forecast";"table inputs",#N/A,FALSE,"Mgmt Forecast";"calculations",#N/A,FALSE,"Mgmt Forecast"}</definedName>
    <definedName name="jj" hidden="1">{#N/A,#N/A,FALSE,"Aging Summary";#N/A,#N/A,FALSE,"Ratio Analysis";#N/A,#N/A,FALSE,"Test 120 Day Accts";#N/A,#N/A,FALSE,"Tickmarks"}</definedName>
    <definedName name="jjjjjjjjjjj">#REF!,#REF!,#REF!</definedName>
    <definedName name="jjjjjjjjjjjjjj" hidden="1">{#N/A,#N/A,FALSE,"Отчет о финансовых результатах"}</definedName>
    <definedName name="jk">#REF!,#REF!,#REF!</definedName>
    <definedName name="JKLK" hidden="1">#REF!</definedName>
    <definedName name="jmhf">#REF!,#REF!,#REF!</definedName>
    <definedName name="jmmmmmmmmmmmmmmm" hidden="1">{#N/A,#N/A,FALSE,"Отчет о финансовых результатах"}</definedName>
    <definedName name="jos" hidden="1">{"TITLE_PAGE",#N/A,FALSE,"MODEL";"DEP_SCHED",#N/A,FALSE,"MODEL";"DCF",#N/A,FALSE,"MODEL"}</definedName>
    <definedName name="juuuuuuuuuu" hidden="1">{#N/A,#N/A,FALSE,"Отчет о финансовых результатах"}</definedName>
    <definedName name="k">#REF!,#REF!,#REF!</definedName>
    <definedName name="kblf" localSheetId="0" hidden="1">{#N/A,#N/A,FALSE,0}</definedName>
    <definedName name="kblf" hidden="1">{#N/A,#N/A,FALSE,0}</definedName>
    <definedName name="ke" localSheetId="0" hidden="1">{#N/A,#N/A,FALSE,"Отчет о финансовых результатах"}</definedName>
    <definedName name="ke" hidden="1">{#N/A,#N/A,FALSE,"Отчет о финансовых результатах"}</definedName>
    <definedName name="kf">#REF!</definedName>
    <definedName name="KGKG" hidden="1">{#N/A,#N/A,FALSE,"Отчет о финансовых результатах"}</definedName>
    <definedName name="khfvljmncflkz" hidden="1">{#N/A,#N/A,FALSE,"Aging Summary";#N/A,#N/A,FALSE,"Ratio Analysis";#N/A,#N/A,FALSE,"Test 120 Day Accts";#N/A,#N/A,FALSE,"Tickmarks"}</definedName>
    <definedName name="kj" localSheetId="0" hidden="1">{#N/A,#N/A,FALSE,"Отчет о финансовых результатах"}</definedName>
    <definedName name="kj" hidden="1">{#N/A,#N/A,FALSE,"Отчет о финансовых результатах"}</definedName>
    <definedName name="kjgfdddddddddddddddddddd" localSheetId="0" hidden="1">{#N/A,#N/A,FALSE,"Отчет о финансовых результатах"}</definedName>
    <definedName name="kjgfdddddddddddddddddddd" hidden="1">{#N/A,#N/A,FALSE,"Отчет о финансовых результатах"}</definedName>
    <definedName name="kjh">#REF!,#REF!,#REF!</definedName>
    <definedName name="kjjjjjjjjjjjjj" hidden="1">{#N/A,#N/A,FALSE,"Отчет о финансовых результатах"}</definedName>
    <definedName name="kkk" localSheetId="0" hidden="1">{#N/A,#N/A,FALSE,"Отчет о финансовых результатах"}</definedName>
    <definedName name="kkk" hidden="1">{#N/A,#N/A,FALSE,"Отчет о финансовых результатах"}</definedName>
    <definedName name="kkk_1">"#REF!,#REF!"</definedName>
    <definedName name="kkk_1_1">"""""""#REF!,#REF!"""""""</definedName>
    <definedName name="kkk_1_2">"""#REF!,#REF!"""</definedName>
    <definedName name="kkk_2">"#REF!,#REF!"</definedName>
    <definedName name="kkk_2_1">"""#REF!,#REF!"""</definedName>
    <definedName name="kkkkkkkk">#REF!,#REF!</definedName>
    <definedName name="kkkkkkkkkkk" hidden="1">{#N/A,#N/A,FALSE,"Отчет о финансовых результатах"}</definedName>
    <definedName name="kkkkkkkkkkkkk" hidden="1">{#N/A,#N/A,FALSE,"Отчет о финансовых результатах"}</definedName>
    <definedName name="kkkkkkkkkkkkkk" hidden="1">{#N/A,#N/A,FALSE,"Отчет о финансовых результатах"}</definedName>
    <definedName name="kkkkkkkkkkkkkkkkkkkk" hidden="1">{#N/A,#N/A,FALSE,"Aging Summary";#N/A,#N/A,FALSE,"Ratio Analysis";#N/A,#N/A,FALSE,"Test 120 Day Accts";#N/A,#N/A,FALSE,"Tickmarks"}</definedName>
    <definedName name="kkl" hidden="1">{#N/A,#N/A,FALSE,"Отчет о финансовых результатах"}</definedName>
    <definedName name="kli" localSheetId="0" hidden="1">{#N/A,#N/A,FALSE,"Отчет о финансовых результатах"}</definedName>
    <definedName name="kli" hidden="1">{#N/A,#N/A,FALSE,"Отчет о финансовых результатах"}</definedName>
    <definedName name="kljgthrstykuyj" hidden="1">{#N/A,#N/A,FALSE,"Aging Summary";#N/A,#N/A,FALSE,"Ratio Analysis";#N/A,#N/A,FALSE,"Test 120 Day Accts";#N/A,#N/A,FALSE,"Tickmarks"}</definedName>
    <definedName name="klo" hidden="1">{#N/A,#N/A,FALSE,"Aging Summary";#N/A,#N/A,FALSE,"Ratio Analysis";#N/A,#N/A,FALSE,"Test 120 Day Accts";#N/A,#N/A,FALSE,"Tickmarks"}</definedName>
    <definedName name="kmmmmmmmm" hidden="1">{#N/A,#N/A,FALSE,"Отчет о финансовых результатах"}</definedName>
    <definedName name="ks" hidden="1">{#N/A,#N/A,FALSE,"Aging Summary";#N/A,#N/A,FALSE,"Ratio Analysis";#N/A,#N/A,FALSE,"Test 120 Day Accts";#N/A,#N/A,FALSE,"Tickmarks"}</definedName>
    <definedName name="KZ_1" hidden="1">#REF!</definedName>
    <definedName name="l" hidden="1">{#N/A,#N/A,FALSE,"Aging Summary";#N/A,#N/A,FALSE,"Ratio Analysis";#N/A,#N/A,FALSE,"Test 120 Day Accts";#N/A,#N/A,FALSE,"Tickmarks"}</definedName>
    <definedName name="L_Anii">[34]Liste!$A$2:$A$36</definedName>
    <definedName name="language">#REF!</definedName>
    <definedName name="LastFiscalYear">[35]Variables!$B$7</definedName>
    <definedName name="lhjg" hidden="1">{#N/A,#N/A,FALSE,"Отчет о финансовых результатах"}</definedName>
    <definedName name="ListYN">[36]Lists!$B$4:$B$5</definedName>
    <definedName name="ll" hidden="1">{#N/A,#N/A,FALSE,"Aging Summary";#N/A,#N/A,FALSE,"Ratio Analysis";#N/A,#N/A,FALSE,"Test 120 Day Accts";#N/A,#N/A,FALSE,"Tickmarks"}</definedName>
    <definedName name="lll">#REF!</definedName>
    <definedName name="lll_1">"#REF!"</definedName>
    <definedName name="lll_1_1">"""""""#REF!"""""""</definedName>
    <definedName name="lll_1_2">"""#REF!"""</definedName>
    <definedName name="lll_2">"#REF!"</definedName>
    <definedName name="lll_2_1">"""#REF!"""</definedName>
    <definedName name="llll">#REF!,#REF!</definedName>
    <definedName name="llll_1">"#REF!,#REF!"</definedName>
    <definedName name="llll_1_1">"""""""#REF!,#REF!"""""""</definedName>
    <definedName name="llll_1_2">"""#REF!,#REF!"""</definedName>
    <definedName name="llll_2">"#REF!,#REF!"</definedName>
    <definedName name="llll_2_1">"""#REF!,#REF!"""</definedName>
    <definedName name="lllllll" hidden="1">{#N/A,#N/A,FALSE,"Aging Summary";#N/A,#N/A,FALSE,"Ratio Analysis";#N/A,#N/A,FALSE,"Test 120 Day Accts";#N/A,#N/A,FALSE,"Tickmarks"}</definedName>
    <definedName name="lllllllkll" hidden="1">{#N/A,#N/A,FALSE,"Aging Summary";#N/A,#N/A,FALSE,"Ratio Analysis";#N/A,#N/A,FALSE,"Test 120 Day Accts";#N/A,#N/A,FALSE,"Tickmarks"}</definedName>
    <definedName name="llllllllll">#REF!,#REF!,#REF!</definedName>
    <definedName name="lm" hidden="1">{#N/A,#N/A,FALSE,"Отчет о финансовых результатах"}</definedName>
    <definedName name="Localitate">[37]Liste!$B$2:$B$41</definedName>
    <definedName name="Logic">[37]Liste!$D$2:$D$3</definedName>
    <definedName name="luiș">#REF!,#REF!,#REF!</definedName>
    <definedName name="luna" localSheetId="0">#REF!</definedName>
    <definedName name="luna">#REF!</definedName>
    <definedName name="M">'[19]An 2.2.Ch. privind stocurile'!#REF!</definedName>
    <definedName name="m..mm">#REF!</definedName>
    <definedName name="m..mm_1">#REF!</definedName>
    <definedName name="mdty" hidden="1">{#N/A,#N/A,FALSE,"Отчет о финансовых результатах"}</definedName>
    <definedName name="mgfjgflgjfj" hidden="1">{#N/A,#N/A,FALSE,"Отчет о финансовых результатах"}</definedName>
    <definedName name="mgfjgflgjfj_1">"{#n/a,#n/a,FALSE,""Отчет о финансовых результатах""}"</definedName>
    <definedName name="mggh" hidden="1">{#N/A,#N/A,FALSE,"Отчет о финансовых результатах"}</definedName>
    <definedName name="mmm" hidden="1">{"orixcsc",#N/A,FALSE,"ORIX CSC";"orixcsc2",#N/A,FALSE,"ORIX CSC"}</definedName>
    <definedName name="mmmm" hidden="1">{"orixcsc",#N/A,FALSE,"ORIX CSC";"orixcsc2",#N/A,FALSE,"ORIX CSC"}</definedName>
    <definedName name="mmmmm" hidden="1">{"mgmt forecast",#N/A,FALSE,"Mgmt Forecast";"dcf table",#N/A,FALSE,"Mgmt Forecast";"sensitivity",#N/A,FALSE,"Mgmt Forecast";"table inputs",#N/A,FALSE,"Mgmt Forecast";"calculations",#N/A,FALSE,"Mgmt Forecast"}</definedName>
    <definedName name="mmmmmm" hidden="1">{#N/A,#N/A,FALSE,"Contribution Analysis"}</definedName>
    <definedName name="mmmmmmmhm" hidden="1">{"mgmt forecast",#N/A,FALSE,"Mgmt Forecast";"dcf table",#N/A,FALSE,"Mgmt Forecast";"sensitivity",#N/A,FALSE,"Mgmt Forecast";"table inputs",#N/A,FALSE,"Mgmt Forecast";"calculations",#N/A,FALSE,"Mgmt Forecast"}</definedName>
    <definedName name="mmmmmmmm" hidden="1">{#N/A,#N/A,FALSE,"ORIX CSC"}</definedName>
    <definedName name="mn" hidden="1">{#N/A,#N/A,FALSE,"Отчет о финансовых результатах"}</definedName>
    <definedName name="montat_robinet_pe_conducta" localSheetId="2">[38]Q2013!#REF!</definedName>
    <definedName name="montat_robinet_pe_conducta" localSheetId="3">[38]Q2013!#REF!</definedName>
    <definedName name="montat_robinet_pe_conducta" localSheetId="4">[38]Q2013!#REF!</definedName>
    <definedName name="montat_robinet_pe_conducta" localSheetId="5">[38]Q2013!#REF!</definedName>
    <definedName name="montat_robinet_pe_conducta" localSheetId="6">[38]Q2013!#REF!</definedName>
    <definedName name="montat_robinet_pe_conducta" localSheetId="8">[38]Q2013!#REF!</definedName>
    <definedName name="montat_robinet_pe_conducta" localSheetId="7">[38]Q2013!#REF!</definedName>
    <definedName name="montat_robinet_pe_conducta" localSheetId="0">[38]Q2013!#REF!</definedName>
    <definedName name="montat_robinet_pe_conducta" localSheetId="1">[38]Q2013!#REF!</definedName>
    <definedName name="montat_robinet_pe_conducta" localSheetId="10">[39]Q2013!#REF!</definedName>
    <definedName name="montat_robinet_pe_conducta" localSheetId="11">[39]Q2013!#REF!</definedName>
    <definedName name="montat_robinet_pe_conducta" localSheetId="12">[39]Q2013!#REF!</definedName>
    <definedName name="montat_robinet_pe_conducta" localSheetId="13">[39]Q2013!#REF!</definedName>
    <definedName name="montat_robinet_pe_conducta" localSheetId="14">[39]Q2013!#REF!</definedName>
    <definedName name="montat_robinet_pe_conducta">[40]Q2013!#REF!</definedName>
    <definedName name="MonthList">[6]TemplateLists!$C$2:$F$13</definedName>
    <definedName name="mvm" hidden="1">{#N/A,#N/A,FALSE,"Отчет о финансовых результатах"}</definedName>
    <definedName name="myghmh" hidden="1">{#N/A,#N/A,FALSE,"Отчет о финансовых результатах"}</definedName>
    <definedName name="n" hidden="1">{#N/A,#N/A,FALSE,"Aging Summary";#N/A,#N/A,FALSE,"Ratio Analysis";#N/A,#N/A,FALSE,"Test 120 Day Accts";#N/A,#N/A,FALSE,"Tickmarks"}</definedName>
    <definedName name="n_1">"{#n/a,#n/a,FALSE,""Отчет о финансовых результатах""}"</definedName>
    <definedName name="nan" hidden="1">{#N/A,#N/A,FALSE,"Отчет о финансовых результатах"}</definedName>
    <definedName name="nan_1">#N/A</definedName>
    <definedName name="nan_1_1">#N/A</definedName>
    <definedName name="nan_2">#N/A</definedName>
    <definedName name="Nastea1">#REF!</definedName>
    <definedName name="nbfgjjn" hidden="1">{#N/A,#N/A,FALSE,"Отчет о финансовых результатах"}</definedName>
    <definedName name="nbfgtreeeeeeeeeeeeeee" localSheetId="0" hidden="1">{#N/A,#N/A,FALSE,"Отчет о финансовых результатах"}</definedName>
    <definedName name="nbfgtreeeeeeeeeeeeeee" hidden="1">{#N/A,#N/A,FALSE,"Отчет о финансовых результатах"}</definedName>
    <definedName name="nfg" hidden="1">{#N/A,#N/A,FALSE,"Отчет о финансовых результатах"}</definedName>
    <definedName name="nfgm" hidden="1">{#N/A,#N/A,FALSE,"Отчет о финансовых результатах"}</definedName>
    <definedName name="nfgn" hidden="1">{#N/A,#N/A,FALSE,"Отчет о финансовых результатах"}</definedName>
    <definedName name="nfgnm" hidden="1">{#N/A,#N/A,FALSE,"Отчет о финансовых результатах"}</definedName>
    <definedName name="nfgnmygm" hidden="1">{#N/A,#N/A,FALSE,"Отчет о финансовых результатах"}</definedName>
    <definedName name="nfjngym" hidden="1">{#N/A,#N/A,FALSE,"Отчет о финансовых результатах"}</definedName>
    <definedName name="ngfn" hidden="1">{#N/A,#N/A,FALSE,"Отчет о финансовых результатах"}</definedName>
    <definedName name="njjjjjjjjjjjjjjjjjj" hidden="1">{#N/A,#N/A,FALSE,"Отчет о финансовых результатах"}</definedName>
    <definedName name="nmm" hidden="1">{#N/A,#N/A,FALSE,"Отчет о финансовых результатах"}</definedName>
    <definedName name="nn" localSheetId="0" hidden="1">{#N/A,#N/A,FALSE,"Отчет о финансовых результатах"}</definedName>
    <definedName name="nn" hidden="1">{#N/A,#N/A,FALSE,"Отчет о финансовых результатах"}</definedName>
    <definedName name="nnn" localSheetId="0" hidden="1">{#N/A,#N/A,FALSE,"Отчет о финансовых результатах"}</definedName>
    <definedName name="nnn" hidden="1">{#N/A,#N/A,FALSE,"Отчет о финансовых результатах"}</definedName>
    <definedName name="nnnn" hidden="1">{#N/A,#N/A,FALSE,"Aging Summary";#N/A,#N/A,FALSE,"Ratio Analysis";#N/A,#N/A,FALSE,"Test 120 Day Accts";#N/A,#N/A,FALSE,"Tickmarks"}</definedName>
    <definedName name="nnnnn" hidden="1">[41]PERSREA!#REF!</definedName>
    <definedName name="nnnnnnnnnnnn" hidden="1">{#N/A,#N/A,FALSE,"Отчет о финансовых результатах"}</definedName>
    <definedName name="nnnnnnnnnnnnnnnn">#REF!,#REF!,#REF!</definedName>
    <definedName name="Notes_payable">[10]Scoping!$G$31</definedName>
    <definedName name="ntrjednj" hidden="1">{#N/A,#N/A,FALSE,"Отчет о финансовых результатах"}</definedName>
    <definedName name="nv" hidden="1">{#N/A,#N/A,FALSE,"Отчет о финансовых результатах"}</definedName>
    <definedName name="nvbn" hidden="1">{#N/A,#N/A,FALSE,"Отчет о финансовых результатах"}</definedName>
    <definedName name="nvgbngf" hidden="1">{#N/A,#N/A,FALSE,"Отчет о финансовых результатах"}</definedName>
    <definedName name="o" localSheetId="0">#REF!</definedName>
    <definedName name="o">#REF!</definedName>
    <definedName name="Off_Balance_Sheet_Adjustments">[6]Inputs!$A$375</definedName>
    <definedName name="ooooooooooo" hidden="1">{#N/A,#N/A,FALSE,"Отчет о финансовых результатах"}</definedName>
    <definedName name="operator" localSheetId="0">#REF!</definedName>
    <definedName name="operator">#REF!</definedName>
    <definedName name="OrgType">[6]FinSum!$L$6</definedName>
    <definedName name="OSN">#REF!</definedName>
    <definedName name="p" localSheetId="0" hidden="1">{#N/A,#N/A,FALSE,"Отчет о финансовых результатах"}</definedName>
    <definedName name="p" hidden="1">{#N/A,#N/A,FALSE,"Отчет о финансовых результатах"}</definedName>
    <definedName name="p_1">#N/A</definedName>
    <definedName name="p_1_1">#N/A</definedName>
    <definedName name="p_2">#N/A</definedName>
    <definedName name="Payables">[10]Scoping!$G$29</definedName>
    <definedName name="PensionInputs">[6]Inputs!$A$611</definedName>
    <definedName name="Perioada">#REF!</definedName>
    <definedName name="Perioada_1">#REF!</definedName>
    <definedName name="Perioade">[42]Referinte!$I$2:$I$44</definedName>
    <definedName name="personal" localSheetId="0">#REF!</definedName>
    <definedName name="personal">#REF!</definedName>
    <definedName name="PI" localSheetId="0" hidden="1">{#N/A,#N/A,FALSE,"Отчет о финансовых результатах"}</definedName>
    <definedName name="PI" hidden="1">{#N/A,#N/A,FALSE,"Отчет о финансовых результатах"}</definedName>
    <definedName name="poi" hidden="1">{#N/A,#N/A,FALSE,"Aging Summary";#N/A,#N/A,FALSE,"Ratio Analysis";#N/A,#N/A,FALSE,"Test 120 Day Accts";#N/A,#N/A,FALSE,"Tickmarks"}</definedName>
    <definedName name="PPAInputs">[6]Inputs!$A$445</definedName>
    <definedName name="PPE">[10]Scoping!$G$24</definedName>
    <definedName name="ppp">#REF!,#REF!</definedName>
    <definedName name="ppppppppppppppppppppppp" localSheetId="0" hidden="1">{#N/A,#N/A,FALSE,"Отчет о финансовых результатах"}</definedName>
    <definedName name="ppppppppppppppppppppppp" hidden="1">{#N/A,#N/A,FALSE,"Отчет о финансовых результатах"}</definedName>
    <definedName name="pr" hidden="1">{#N/A,#N/A,FALSE,"Aging Summary";#N/A,#N/A,FALSE,"Ratio Analysis";#N/A,#N/A,FALSE,"Test 120 Day Accts";#N/A,#N/A,FALSE,"Tickmarks"}</definedName>
    <definedName name="_xlnm.Print_Area" localSheetId="8">'CAP.iesiri'!$A$1:$AC$386</definedName>
    <definedName name="_xlnm.Print_Area" localSheetId="7">'CAP.intrari'!$A$1:$AE$494</definedName>
    <definedName name="Print_Area_MI" localSheetId="2">' Tarife PS 25-26'!#REF!</definedName>
    <definedName name="Print_Area_MI" localSheetId="3">' Tarife PS 26-27'!#REF!</definedName>
    <definedName name="Print_Area_MI" localSheetId="4">' Tarife PS 27-28'!#REF!</definedName>
    <definedName name="Print_Area_MI" localSheetId="5">' Tarife PS 28-29 '!#REF!</definedName>
    <definedName name="Print_Area_MI" localSheetId="6">' Tarife PS 29-30'!#REF!</definedName>
    <definedName name="Print_Area_MI" localSheetId="8">#REF!</definedName>
    <definedName name="Print_Area_MI" localSheetId="7">#REF!</definedName>
    <definedName name="Print_Area_MI" localSheetId="0">#REF!</definedName>
    <definedName name="Print_Area_MI" localSheetId="1">'Model simplificat tarife'!#REF!</definedName>
    <definedName name="Print_Area_MI" localSheetId="10">#REF!</definedName>
    <definedName name="Print_Area_MI" localSheetId="11">#REF!</definedName>
    <definedName name="Print_Area_MI" localSheetId="12">#REF!</definedName>
    <definedName name="Print_Area_MI" localSheetId="13">#REF!</definedName>
    <definedName name="Print_Area_MI" localSheetId="14">#REF!</definedName>
    <definedName name="Print_Area_MI">#REF!</definedName>
    <definedName name="_xlnm.Print_Titles">"[$'PT5 En. electrica'.$A$1:.$A$1048576];[$'PT5 En. electrica'.$A$6:.$AMJ$10]"</definedName>
    <definedName name="programe" localSheetId="0">#REF!</definedName>
    <definedName name="programe">#REF!</definedName>
    <definedName name="PubDateY">[6]Inputs!$L$1599</definedName>
    <definedName name="PubDateY_1">[6]Inputs!$K$1599</definedName>
    <definedName name="PubDay">[6]Inputs!$F$1598</definedName>
    <definedName name="PubDenomCurrY">[6]Inputs!$L$1595</definedName>
    <definedName name="PubDenomCurrY_1">[6]Inputs!$K$1595</definedName>
    <definedName name="PubMonth">[6]Inputs!$F$1597</definedName>
    <definedName name="PubRecFirstRow" localSheetId="8">'[43]S&amp;P'!#REF!</definedName>
    <definedName name="PubRecFirstRow" localSheetId="7">'[43]S&amp;P'!#REF!</definedName>
    <definedName name="PubRecFirstRow">'[43]S&amp;P'!#REF!</definedName>
    <definedName name="PubRecName" localSheetId="8">'[43]S&amp;P'!#REF!</definedName>
    <definedName name="PubRecName" localSheetId="7">'[43]S&amp;P'!#REF!</definedName>
    <definedName name="PubRecName">'[43]S&amp;P'!#REF!</definedName>
    <definedName name="PubRowToDelete" localSheetId="8">'[43]S&amp;P'!#REF!</definedName>
    <definedName name="PubRowToDelete" localSheetId="7">'[43]S&amp;P'!#REF!</definedName>
    <definedName name="PubRowToDelete">'[43]S&amp;P'!#REF!</definedName>
    <definedName name="q">[38]Q2013!#REF!</definedName>
    <definedName name="qaz">#REF!,#REF!,#REF!</definedName>
    <definedName name="qer" hidden="1">{"mgmt forecast",#N/A,FALSE,"Mgmt Forecast";"dcf table",#N/A,FALSE,"Mgmt Forecast";"sensitivity",#N/A,FALSE,"Mgmt Forecast";"table inputs",#N/A,FALSE,"Mgmt Forecast";"calculations",#N/A,FALSE,"Mgmt Forecast"}</definedName>
    <definedName name="qq" localSheetId="0" hidden="1">{#N/A,#N/A,FALSE,"Отчет о финансовых результатах"}</definedName>
    <definedName name="qq" hidden="1">{#N/A,#N/A,FALSE,"Отчет о финансовых результатах"}</definedName>
    <definedName name="qq_1">#N/A</definedName>
    <definedName name="qq_1_1">#N/A</definedName>
    <definedName name="qq_2">#N/A</definedName>
    <definedName name="qqq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qqqq" localSheetId="0" hidden="1">{#N/A,#N/A,FALSE,"Отчет о финансовых результатах"}</definedName>
    <definedName name="qqqq" hidden="1">{#N/A,#N/A,FALSE,"Отчет о финансовых результатах"}</definedName>
    <definedName name="qqqqq" hidden="1">{#N/A,#N/A,FALSE,"Aging Summary";#N/A,#N/A,FALSE,"Ratio Analysis";#N/A,#N/A,FALSE,"Test 120 Day Accts";#N/A,#N/A,FALSE,"Tickmarks"}</definedName>
    <definedName name="qqqqqqqqqqqqqqqqqqqqqqq" localSheetId="0" hidden="1">{#N/A,#N/A,FALSE,"Отчет о финансовых результатах"}</definedName>
    <definedName name="qqqqqqqqqqqqqqqqqqqqqqq" hidden="1">{#N/A,#N/A,FALSE,"Отчет о финансовых результатах"}</definedName>
    <definedName name="qw">#REF!,#REF!,#REF!</definedName>
    <definedName name="qwe" hidden="1">{#N/A,#N/A,FALSE,"Virgin Flightdeck"}</definedName>
    <definedName name="qweqweqw">#REF!</definedName>
    <definedName name="qwerqew" hidden="1">{"mgmt forecast",#N/A,FALSE,"Mgmt Forecast";"dcf table",#N/A,FALSE,"Mgmt Forecast";"sensitivity",#N/A,FALSE,"Mgmt Forecast";"table inputs",#N/A,FALSE,"Mgmt Forecast";"calculations",#N/A,FALSE,"Mgmt Forecast"}</definedName>
    <definedName name="qwerqwerqwe" hidden="1">{"orixcsc",#N/A,FALSE,"ORIX CSC";"orixcsc2",#N/A,FALSE,"ORIX CSC"}</definedName>
    <definedName name="range_data" localSheetId="0">#REF!</definedName>
    <definedName name="range_data">#REF!</definedName>
    <definedName name="range_data_1">"#REF!"</definedName>
    <definedName name="range_data_1_1">"""#REF!"""</definedName>
    <definedName name="range_data_1_1_1">"""""""#REF!"""""""</definedName>
    <definedName name="range_data_1_2">"""#REF!"""</definedName>
    <definedName name="range_data_2">"#REF!"</definedName>
    <definedName name="range_data_2_1">"""#REF!"""</definedName>
    <definedName name="range_data_3">"#REF!"</definedName>
    <definedName name="range_data_3_1">"""#REF!"""</definedName>
    <definedName name="range_data_4">"#REF!"</definedName>
    <definedName name="range_data_4_1">"""#REF!"""</definedName>
    <definedName name="range_data_5">"#REF!"</definedName>
    <definedName name="range_data_5_1">"""#REF!"""</definedName>
    <definedName name="range_kernel_data" localSheetId="0">#REF!</definedName>
    <definedName name="range_kernel_data">#REF!</definedName>
    <definedName name="range_kernel_data_1">"#REF!"</definedName>
    <definedName name="range_kernel_data_1_1">"""#REF!"""</definedName>
    <definedName name="range_kernel_data_1_1_1">"""""""#REF!"""""""</definedName>
    <definedName name="range_kernel_data_1_2">"""#REF!"""</definedName>
    <definedName name="range_kernel_data_2">"#REF!"</definedName>
    <definedName name="range_kernel_data_2_1">"""#REF!"""</definedName>
    <definedName name="range_kernel_data_3">"#REF!"</definedName>
    <definedName name="range_kernel_data_3_1">"""#REF!"""</definedName>
    <definedName name="range_kernel_data_4">"#REF!"</definedName>
    <definedName name="range_kernel_data_4_1">"""#REF!"""</definedName>
    <definedName name="range_kernel_data_5">"#REF!"</definedName>
    <definedName name="range_kernel_data_5_1">"""#REF!"""</definedName>
    <definedName name="RatingCode">[6]UtilityBenchmarks!$A$10:$D$20</definedName>
    <definedName name="RecDebtAdjustments">[6]Reconciliation!$B$126</definedName>
    <definedName name="RecDebtReported">[6]Reconciliation!$B$7</definedName>
    <definedName name="Receivables">[10]Scoping!$G$21</definedName>
    <definedName name="Reported_Financials">[6]Reports!$A$280</definedName>
    <definedName name="Reported_Ratios">[6]Reports!$A$92</definedName>
    <definedName name="ReportSheetCells">[6]Reports!$F$33:$K$91,[6]Reports!$F$94:$K$434</definedName>
    <definedName name="rere" hidden="1">{#N/A,#N/A,FALSE,"ORIX CSC"}</definedName>
    <definedName name="rerere" hidden="1">{"mgmt forecast",#N/A,FALSE,"Mgmt Forecast";"dcf table",#N/A,FALSE,"Mgmt Forecast";"sensitivity",#N/A,FALSE,"Mgmt Forecast";"table inputs",#N/A,FALSE,"Mgmt Forecast";"calculations",#N/A,FALSE,"Mgmt Forecast"}</definedName>
    <definedName name="RESPRE">#REF!</definedName>
    <definedName name="RESPRE_1">#REF!</definedName>
    <definedName name="RestatValidation">[6]Inputs!$C$24:$C$28</definedName>
    <definedName name="Revenue">[10]Scoping!$G$33</definedName>
    <definedName name="rngInvoice">#REF!</definedName>
    <definedName name="rq" hidden="1">{#N/A,#N/A,FALSE,"Aging Summary";#N/A,#N/A,FALSE,"Ratio Analysis";#N/A,#N/A,FALSE,"Test 120 Day Accts";#N/A,#N/A,FALSE,"Tickmarks"}</definedName>
    <definedName name="RR" hidden="1">{#N/A,#N/A,FALSE,"Aging Summary";#N/A,#N/A,FALSE,"Ratio Analysis";#N/A,#N/A,FALSE,"Test 120 Day Accts";#N/A,#N/A,FALSE,"Tickmarks"}</definedName>
    <definedName name="rrey" localSheetId="0" hidden="1">{#N/A,#N/A,FALSE,"Отчет о финансовых результатах"}</definedName>
    <definedName name="rrey" hidden="1">{#N/A,#N/A,FALSE,"Отчет о финансовых результатах"}</definedName>
    <definedName name="RRR" hidden="1">{#N/A,#N/A,FALSE,"Aging Summary";#N/A,#N/A,FALSE,"Ratio Analysis";#N/A,#N/A,FALSE,"Test 120 Day Accts";#N/A,#N/A,FALSE,"Tickmarks"}</definedName>
    <definedName name="rrrr" localSheetId="0" hidden="1">{#N/A,#N/A,FALSE,"Отчет о финансовых результатах"}</definedName>
    <definedName name="rrrr" hidden="1">{#N/A,#N/A,FALSE,"Отчет о финансовых результатах"}</definedName>
    <definedName name="RRRRR" hidden="1">{#N/A,#N/A,FALSE,"Aging Summary";#N/A,#N/A,FALSE,"Ratio Analysis";#N/A,#N/A,FALSE,"Test 120 Day Accts";#N/A,#N/A,FALSE,"Tickmarks"}</definedName>
    <definedName name="rrrrrr" hidden="1">{#N/A,#N/A,FALSE,"Aging Summary";#N/A,#N/A,FALSE,"Ratio Analysis";#N/A,#N/A,FALSE,"Test 120 Day Accts";#N/A,#N/A,FALSE,"Tickmarks"}</definedName>
    <definedName name="rrrrrrrrrrrr" hidden="1">{#N/A,#N/A,FALSE,"Отчет о финансовых результатах"}</definedName>
    <definedName name="RRRRRRRRRRRRRR" hidden="1">{#N/A,#N/A,FALSE,"Aging Summary";#N/A,#N/A,FALSE,"Ratio Analysis";#N/A,#N/A,FALSE,"Test 120 Day Accts";#N/A,#N/A,FALSE,"Tickmarks"}</definedName>
    <definedName name="rrrrrrrrrrrrrrrrrrrr" hidden="1">{#N/A,#N/A,FALSE,"Aging Summary";#N/A,#N/A,FALSE,"Ratio Analysis";#N/A,#N/A,FALSE,"Test 120 Day Accts";#N/A,#N/A,FALSE,"Tickmarks"}</definedName>
    <definedName name="rrrrrrrrrrrrrrrrrrrrrrrr" hidden="1">{#N/A,#N/A,FALSE,"Aging Summary";#N/A,#N/A,FALSE,"Ratio Analysis";#N/A,#N/A,FALSE,"Test 120 Day Accts";#N/A,#N/A,FALSE,"Tickmarks"}</definedName>
    <definedName name="rrt">#REF!</definedName>
    <definedName name="rt">#REF!</definedName>
    <definedName name="rtrtryyyyyyyyyyyyyyyyyyyyyyy" localSheetId="0" hidden="1">{#N/A,#N/A,FALSE,"Отчет о финансовых результатах"}</definedName>
    <definedName name="rtrtryyyyyyyyyyyyyyyyyyyyyyy" hidden="1">{#N/A,#N/A,FALSE,"Отчет о финансовых результатах"}</definedName>
    <definedName name="rtrtryyyyyyyyyyyyyyyyyyyyyyy_1">#N/A</definedName>
    <definedName name="rtrtryyyyyyyyyyyyyyyyyyyyyyy_1_1">#N/A</definedName>
    <definedName name="rtrtryyyyyyyyyyyyyyyyyyyyyyy_2">#N/A</definedName>
    <definedName name="rtttttt" hidden="1">{0,0,0,0}</definedName>
    <definedName name="rtuv" localSheetId="0" hidden="1">{#N/A,#N/A,FALSE,"Отчет о финансовых результатах"}</definedName>
    <definedName name="rtuv" hidden="1">{#N/A,#N/A,FALSE,"Отчет о финансовых результатах"}</definedName>
    <definedName name="rty">#REF!</definedName>
    <definedName name="ry">#REF!</definedName>
    <definedName name="s">#REF!</definedName>
    <definedName name="S_O_Table">[6]FinSum!$M$8:$N$66</definedName>
    <definedName name="sa" hidden="1">{#N/A,#N/A,FALSE,"Отчет о финансовых результатах"}</definedName>
    <definedName name="sadf" hidden="1">{"mgmt forecast",#N/A,FALSE,"Mgmt Forecast";"dcf table",#N/A,FALSE,"Mgmt Forecast";"sensitivity",#N/A,FALSE,"Mgmt Forecast";"table inputs",#N/A,FALSE,"Mgmt Forecast";"calculations",#N/A,FALSE,"Mgmt Forecast"}</definedName>
    <definedName name="SAPBEXrevision" hidden="1">1</definedName>
    <definedName name="SAPBEXsysID" hidden="1">"MWP"</definedName>
    <definedName name="SAPBEXwbID" hidden="1">"490AQOJE0EOI7N7IWJLKK3KZW"</definedName>
    <definedName name="SAPFuncF4Help" hidden="1">Main.SAPF4Help()</definedName>
    <definedName name="sc" hidden="1">{#N/A,#N/A,FALSE,"Отчет о финансовых результатах"}</definedName>
    <definedName name="sdf" hidden="1">{#N/A,#N/A,FALSE,"ORIX CSC"}</definedName>
    <definedName name="sdfgbcgvhm" hidden="1">{#N/A,#N/A,FALSE,"Отчет о финансовых результатах"}</definedName>
    <definedName name="sdfsdf" localSheetId="0" hidden="1">{#N/A,#N/A,FALSE,"Отчет о финансовых результатах"}</definedName>
    <definedName name="sdfsdf" hidden="1">{#N/A,#N/A,FALSE,"Отчет о финансовых результатах"}</definedName>
    <definedName name="sdfsdfsddddd" localSheetId="0" hidden="1">{#N/A,#N/A,FALSE,"Отчет о финансовых результатах"}</definedName>
    <definedName name="sdfsdfsddddd" hidden="1">{#N/A,#N/A,FALSE,"Отчет о финансовых результатах"}</definedName>
    <definedName name="sdfsdggsd" localSheetId="0" hidden="1">{#N/A,#N/A,FALSE,0}</definedName>
    <definedName name="sdfsdggsd" hidden="1">{#N/A,#N/A,FALSE,0}</definedName>
    <definedName name="sdg">[23]Inputs_General!#REF!</definedName>
    <definedName name="sds" hidden="1">{#N/A,#N/A,FALSE,"Aging Summary";#N/A,#N/A,FALSE,"Ratio Analysis";#N/A,#N/A,FALSE,"Test 120 Day Accts";#N/A,#N/A,FALSE,"Tickmarks"}</definedName>
    <definedName name="sdsd" hidden="1">{#N/A,#N/A,FALSE,"Aging Summary";#N/A,#N/A,FALSE,"Ratio Analysis";#N/A,#N/A,FALSE,"Test 120 Day Accts";#N/A,#N/A,FALSE,"Tickmarks"}</definedName>
    <definedName name="sdsdsd" hidden="1">{#N/A,#N/A,FALSE,"1996PL";#N/A,#N/A,FALSE,"1997PL";#N/A,#N/A,FALSE,"1998PL";#N/A,#N/A,FALSE,"1999PL"}</definedName>
    <definedName name="sdsgfgf" localSheetId="0" hidden="1">{#N/A,#N/A,FALSE,"Отчет о финансовых результатах"}</definedName>
    <definedName name="sdsgfgf" hidden="1">{#N/A,#N/A,FALSE,"Отчет о финансовых результатах"}</definedName>
    <definedName name="sdssss" hidden="1">{#N/A,#N/A,FALSE,"1996PL";#N/A,#N/A,FALSE,"1997PL";#N/A,#N/A,FALSE,"1998PL";#N/A,#N/A,FALSE,"1999PL"}</definedName>
    <definedName name="sencount" hidden="1">1</definedName>
    <definedName name="sfd" hidden="1">{#N/A,#N/A,FALSE,"Отчет о финансовых результатах"}</definedName>
    <definedName name="sfdhe" hidden="1">{#N/A,#N/A,FALSE,"Отчет о финансовых результатах"}</definedName>
    <definedName name="sgfgfgf" localSheetId="0" hidden="1">{#N/A,#N/A,FALSE,"Отчет о финансовых результатах"}</definedName>
    <definedName name="sgfgfgf" hidden="1">{#N/A,#N/A,FALSE,"Отчет о финансовых результатах"}</definedName>
    <definedName name="sheet" hidden="1">{"orixcsc",#N/A,FALSE,"ORIX CSC";"orixcsc2",#N/A,FALSE,"ORIX CSC"}</definedName>
    <definedName name="SHEET1" hidden="1">#REF!</definedName>
    <definedName name="shit" hidden="1">{#N/A,#N/A,FALSE,"Aging Summary";#N/A,#N/A,FALSE,"Ratio Analysis";#N/A,#N/A,FALSE,"Test 120 Day Accts";#N/A,#N/A,FALSE,"Tickmarks"}</definedName>
    <definedName name="shit1" hidden="1">{#N/A,#N/A,FALSE,"Aging Summary";#N/A,#N/A,FALSE,"Ratio Analysis";#N/A,#N/A,FALSE,"Test 120 Day Accts";#N/A,#N/A,FALSE,"Tickmarks"}</definedName>
    <definedName name="shit11" hidden="1">{#N/A,#N/A,FALSE,"Aging Summary";#N/A,#N/A,FALSE,"Ratio Analysis";#N/A,#N/A,FALSE,"Test 120 Day Accts";#N/A,#N/A,FALSE,"Tickmarks"}</definedName>
    <definedName name="shit2" hidden="1">{#N/A,#N/A,FALSE,"Aging Summary";#N/A,#N/A,FALSE,"Ratio Analysis";#N/A,#N/A,FALSE,"Test 120 Day Accts";#N/A,#N/A,FALSE,"Tickmarks"}</definedName>
    <definedName name="shit3" hidden="1">{#N/A,#N/A,FALSE,"Aging Summary";#N/A,#N/A,FALSE,"Ratio Analysis";#N/A,#N/A,FALSE,"Test 120 Day Accts";#N/A,#N/A,FALSE,"Tickmarks"}</definedName>
    <definedName name="shit5" hidden="1">{#N/A,#N/A,FALSE,"Aging Summary";#N/A,#N/A,FALSE,"Ratio Analysis";#N/A,#N/A,FALSE,"Test 120 Day Accts";#N/A,#N/A,FALSE,"Tickmarks"}</definedName>
    <definedName name="sjcbskdjvberkldf" hidden="1">{#N/A,#N/A,FALSE,"Отчет о финансовых результатах"}</definedName>
    <definedName name="Smlouvy" hidden="1">{"celkový rozpočet - detail",#N/A,FALSE,"Aktualizace č. 1"}</definedName>
    <definedName name="snew">#REF!</definedName>
    <definedName name="snew_1">"#REF!"</definedName>
    <definedName name="snew_1_1">"""""""#REF!"""""""</definedName>
    <definedName name="snew_1_2">"""#REF!"""</definedName>
    <definedName name="snew_2">"#REF!"</definedName>
    <definedName name="snew_2_1">"""#REF!"""</definedName>
    <definedName name="SPSet">"current"</definedName>
    <definedName name="srjy">#REF!</definedName>
    <definedName name="ssfcsdvdfgbn" hidden="1">{#N/A,#N/A,FALSE,"Отчет о финансовых результатах"}</definedName>
    <definedName name="sss" localSheetId="3">[38]Q2013!#REF!</definedName>
    <definedName name="sss" localSheetId="4">[38]Q2013!#REF!</definedName>
    <definedName name="sss" localSheetId="5">[38]Q2013!#REF!</definedName>
    <definedName name="sss" localSheetId="6">[38]Q2013!#REF!</definedName>
    <definedName name="sss" localSheetId="0">[38]Q2013!#REF!</definedName>
    <definedName name="sss" localSheetId="11">[38]Q2013!#REF!</definedName>
    <definedName name="sss" localSheetId="12">[38]Q2013!#REF!</definedName>
    <definedName name="sss" localSheetId="13">[38]Q2013!#REF!</definedName>
    <definedName name="sss" localSheetId="14">[38]Q2013!#REF!</definedName>
    <definedName name="sss">[38]Q2013!#REF!</definedName>
    <definedName name="ssss" localSheetId="0" hidden="1">{#N/A,#N/A,FALSE,"Отчет о финансовых результатах"}</definedName>
    <definedName name="ssss" hidden="1">{#N/A,#N/A,FALSE,"Отчет о финансовых результатах"}</definedName>
    <definedName name="sssss">#REF!</definedName>
    <definedName name="sssssssssssssss" hidden="1">{#N/A,#N/A,FALSE,"Aging Summary";#N/A,#N/A,FALSE,"Ratio Analysis";#N/A,#N/A,FALSE,"Test 120 Day Accts";#N/A,#N/A,FALSE,"Tickmarks"}</definedName>
    <definedName name="ssssssssssssssssssss" localSheetId="0" hidden="1">{#N/A,#N/A,FALSE,"Отчет о финансовых результатах"}</definedName>
    <definedName name="ssssssssssssssssssss" hidden="1">{#N/A,#N/A,FALSE,"Отчет о финансовых результатах"}</definedName>
    <definedName name="ssssssssssssssssssss_1">#N/A</definedName>
    <definedName name="ssssssssssssssssssss_1_1">#N/A</definedName>
    <definedName name="ssssssssssssssssssss_2">#N/A</definedName>
    <definedName name="ssssssssssssssssssssssssssssssss" localSheetId="0" hidden="1">{#N/A,#N/A,FALSE,"Отчет о финансовых результатах"}</definedName>
    <definedName name="ssssssssssssssssssssssssssssssss" hidden="1">{#N/A,#N/A,FALSE,"Отчет о финансовых результатах"}</definedName>
    <definedName name="Starea">[18]Liste!#REF!</definedName>
    <definedName name="stjr">#REF!</definedName>
    <definedName name="SUMA" localSheetId="8">'[45]Plan (2)'!#REF!</definedName>
    <definedName name="SUMA" localSheetId="7">'[45]Plan (2)'!#REF!</definedName>
    <definedName name="SUMA" localSheetId="0">'[44]Plan (2)'!#REF!</definedName>
    <definedName name="SUMA">'[45]Plan (2)'!#REF!</definedName>
    <definedName name="summary310103" hidden="1">{#N/A,#N/A,FALSE,"Aging Summary";#N/A,#N/A,FALSE,"Ratio Analysis";#N/A,#N/A,FALSE,"Test 120 Day Accts";#N/A,#N/A,FALSE,"Tickmarks"}</definedName>
    <definedName name="Supplemental_Stats">[6]Reports!$A$146</definedName>
    <definedName name="Supplemental_StatsReported">[6]Reports!$A$216</definedName>
    <definedName name="SurplusCash">[6]Inputs!$A$376</definedName>
    <definedName name="T" hidden="1">{#N/A,#N/A,FALSE,"Aging Summary";#N/A,#N/A,FALSE,"Ratio Analysis";#N/A,#N/A,FALSE,"Test 120 Day Accts";#N/A,#N/A,FALSE,"Tickmarks"}</definedName>
    <definedName name="Tab" hidden="1">{#N/A,#N/A,FALSE,"Отчет о финансовых результатах"}</definedName>
    <definedName name="Tab_1">"{#n/a,#n/a,FALSE,""Отчет о финансовых результатах""}"</definedName>
    <definedName name="tarif" hidden="1">{#N/A,#N/A,FALSE,"Отчет о финансовых результатах"}</definedName>
    <definedName name="Taxes">[10]Scoping!$G$32</definedName>
    <definedName name="TemplateName">"Global Industrial Annual v135 - Test.xls"</definedName>
    <definedName name="TemplateSaveName">"GCA v4.4"</definedName>
    <definedName name="TemplateTitle">[6]Inputs!$H$1</definedName>
    <definedName name="test" hidden="1">{#N/A,#N/A,FALSE,"Aging Summary";#N/A,#N/A,FALSE,"Ratio Analysis";#N/A,#N/A,FALSE,"Test 120 Day Accts";#N/A,#N/A,FALSE,"Tickmarks"}</definedName>
    <definedName name="Test1">OFFSET([46]Charts!J$53,1,0,[46]Charts!H$78)</definedName>
    <definedName name="test2" hidden="1">{"'Daten'!$A$3:$J$9"}</definedName>
    <definedName name="TextRefCopyRangeCount" hidden="1">38</definedName>
    <definedName name="thg" hidden="1">{#N/A,#N/A,FALSE,"Отчет о финансовых результатах"}</definedName>
    <definedName name="TipuriFunctiiAdministrator">[15]Liste!$E$3:$E$7</definedName>
    <definedName name="tit">#REF!</definedName>
    <definedName name="tjhu">#REF!,#REF!</definedName>
    <definedName name="ToHideColInputs">[6]Inputs!$D:$F,[6]Inputs!$B:$B</definedName>
    <definedName name="TotDebt_Cap">[6]UtilityBenchmarks!$A$54:$H$63</definedName>
    <definedName name="tr" localSheetId="0" hidden="1">{#N/A,#N/A,FALSE,0}</definedName>
    <definedName name="tr" hidden="1">{#N/A,#N/A,FALSE,0}</definedName>
    <definedName name="tre" hidden="1">{#VALUE!,#N/A,FALSE,0;#N/A,#N/A,FALSE,0;#N/A,#N/A,FALSE,0;#N/A,#N/A,FALSE,0;#N/A,#N/A,FALSE,0;#N/A,#N/A,FALSE,0;#N/A,#N/A,FALSE,0;#N/A,#N/A,FALSE,0;#N/A,#N/A,FALSE,0;#N/A,#N/A,FALSE,0}</definedName>
    <definedName name="TRSold">[6]Inputs!$A$393</definedName>
    <definedName name="try">#REF!</definedName>
    <definedName name="tt">#REF!</definedName>
    <definedName name="TTT" hidden="1">{#N/A,#N/A,FALSE,"Aging Summary";#N/A,#N/A,FALSE,"Ratio Analysis";#N/A,#N/A,FALSE,"Test 120 Day Accts";#N/A,#N/A,FALSE,"Tickmarks"}</definedName>
    <definedName name="tttt" hidden="1">{#N/A,#N/A,FALSE,"Aging Summary";#N/A,#N/A,FALSE,"Ratio Analysis";#N/A,#N/A,FALSE,"Test 120 Day Accts";#N/A,#N/A,FALSE,"Tickmarks"}</definedName>
    <definedName name="ttttt" hidden="1">{#N/A,#N/A,FALSE,"Aging Summary";#N/A,#N/A,FALSE,"Ratio Analysis";#N/A,#N/A,FALSE,"Test 120 Day Accts";#N/A,#N/A,FALSE,"Tickmarks"}</definedName>
    <definedName name="ttttttttttttt" hidden="1">{#VALUE!,#N/A,FALSE,0}</definedName>
    <definedName name="ttttttttttttttttt" hidden="1">{#N/A,#N/A,FALSE,"Aging Summary";#N/A,#N/A,FALSE,"Ratio Analysis";#N/A,#N/A,FALSE,"Test 120 Day Accts";#N/A,#N/A,FALSE,"Tickmarks"}</definedName>
    <definedName name="TVA">1.2</definedName>
    <definedName name="ty" hidden="1">{#N/A,#N/A,FALSE,"Отчет о финансовых результатах"}</definedName>
    <definedName name="tyu" hidden="1">{#N/A,#N/A,FALSE,"Отчет о финансовых результатах"}</definedName>
    <definedName name="u">#REF!</definedName>
    <definedName name="U_Only">[6]FinSum!$A$28,[6]FinSum!$A$47,[6]FinSum!$A$49,[6]FinSum!$A$50,[6]FinSum!$A$51,[6]FinSum!$A$52</definedName>
    <definedName name="uiiii" hidden="1">{#N/A,#N/A,FALSE,"ORIX CSC"}</definedName>
    <definedName name="uio" hidden="1">{"mgmt forecast",#N/A,FALSE,"Mgmt Forecast";"dcf table",#N/A,FALSE,"Mgmt Forecast";"sensitivity",#N/A,FALSE,"Mgmt Forecast";"table inputs",#N/A,FALSE,"Mgmt Forecast";"calculations",#N/A,FALSE,"Mgmt Forecast"}</definedName>
    <definedName name="ujjjjjjj" hidden="1">{#N/A,#N/A,FALSE,"Отчет о финансовых результатах"}</definedName>
    <definedName name="UKHJK" hidden="1">{#N/A,#N/A,FALSE,"Отчет о финансовых результатах"}</definedName>
    <definedName name="ukl">#REF!</definedName>
    <definedName name="uky" hidden="1">{#N/A,#N/A,FALSE,"Отчет о финансовых результатах"}</definedName>
    <definedName name="USERINFO_FIO" hidden="1">[47]XLR_NoRangeSheet!$W$6</definedName>
    <definedName name="Utiliyarea">[18]Liste!#REF!</definedName>
    <definedName name="Utilizat">[11]lista!$M$2:$M$3</definedName>
    <definedName name="uuiuoiopo" localSheetId="0" hidden="1">{#N/A,#N/A,FALSE,"Отчет о финансовых результатах"}</definedName>
    <definedName name="uuiuoiopo" hidden="1">{#N/A,#N/A,FALSE,"Отчет о финансовых результатах"}</definedName>
    <definedName name="uuu" localSheetId="0" hidden="1">{#N/A,#N/A,FALSE,"Отчет о финансовых результатах"}</definedName>
    <definedName name="uuu" hidden="1">{#N/A,#N/A,FALSE,"Отчет о финансовых результатах"}</definedName>
    <definedName name="uuuu" localSheetId="0" hidden="1">{#N/A,#N/A,FALSE,"Отчет о финансовых результатах"}</definedName>
    <definedName name="uuuu" hidden="1">{#N/A,#N/A,FALSE,"Отчет о финансовых результатах"}</definedName>
    <definedName name="uuuuuuuuuuu" hidden="1">{#N/A,#N/A,FALSE,"Отчет о финансовых результатах"}</definedName>
    <definedName name="uuuuuuuuuuuu" hidden="1">{#N/A,#N/A,FALSE,"Отчет о финансовых результатах"}</definedName>
    <definedName name="uuuuuuuuuuuuuu" hidden="1">{#N/A,#N/A,FALSE,"Отчет о финансовых результатах"}</definedName>
    <definedName name="uyk" hidden="1">{#N/A,#N/A,FALSE,"Отчет о финансовых результатах"}</definedName>
    <definedName name="uytry" hidden="1">{"mgmt forecast",#N/A,FALSE,"Mgmt Forecast";"dcf table",#N/A,FALSE,"Mgmt Forecast";"sensitivity",#N/A,FALSE,"Mgmt Forecast";"table inputs",#N/A,FALSE,"Mgmt Forecast";"calculations",#N/A,FALSE,"Mgmt Forecast"}</definedName>
    <definedName name="v">#REF!,#REF!,#REF!</definedName>
    <definedName name="val_date">'[48]Peer Group'!$O$6</definedName>
    <definedName name="VALOARE" localSheetId="8">'[45]Plan (2)'!#REF!</definedName>
    <definedName name="VALOARE" localSheetId="7">'[45]Plan (2)'!#REF!</definedName>
    <definedName name="VALOARE" localSheetId="0">'[44]Plan (2)'!#REF!</definedName>
    <definedName name="VALOARE">'[45]Plan (2)'!#REF!</definedName>
    <definedName name="Valuation" hidden="1">{"TITLE_PAGE",#N/A,FALSE,"MODEL";"DEP_SCHED",#N/A,FALSE,"MODEL";"DCF",#N/A,FALSE,"MODEL"}</definedName>
    <definedName name="vb" hidden="1">{#N/A,#N/A,FALSE,"Отчет о финансовых результатах"}</definedName>
    <definedName name="vbm" hidden="1">{#N/A,#N/A,FALSE,"Отчет о финансовых результатах"}</definedName>
    <definedName name="vbn" hidden="1">{#N/A,#N/A,FALSE,"Отчет о финансовых результатах"}</definedName>
    <definedName name="vbnm">#REF!,#REF!,#REF!</definedName>
    <definedName name="vcbnm" hidden="1">{#N/A,#N/A,FALSE,"Отчет о финансовых результатах"}</definedName>
    <definedName name="Vdovina" localSheetId="0" hidden="1">{#N/A,#N/A,FALSE,"Отчет о финансовых результатах"}</definedName>
    <definedName name="Vdovina" hidden="1">{#N/A,#N/A,FALSE,"Отчет о финансовых результатах"}</definedName>
    <definedName name="Ver" hidden="1">{#N/A,#N/A,FALSE,"Aging Summary";#N/A,#N/A,FALSE,"Ratio Analysis";#N/A,#N/A,FALSE,"Test 120 Day Accts";#N/A,#N/A,FALSE,"Tickmarks"}</definedName>
    <definedName name="verg" hidden="1">{#N/A,#N/A,FALSE,"1996PL";#N/A,#N/A,FALSE,"1997PL";#N/A,#N/A,FALSE,"1998PL";#N/A,#N/A,FALSE,"1999PL"}</definedName>
    <definedName name="Version">[6]Inputs!$G$1580</definedName>
    <definedName name="VersionNo">[49]ListS!$A$3:$A$32</definedName>
    <definedName name="vfdb">#REF!,#REF!,#REF!</definedName>
    <definedName name="Vika" hidden="1">{#N/A,#N/A,FALSE,"Отчет о финансовых результатах"}</definedName>
    <definedName name="vmm" hidden="1">{#N/A,#N/A,FALSE,"Отчет о финансовых результатах"}</definedName>
    <definedName name="VNo">[36]Lists!$A$9:$A$38</definedName>
    <definedName name="vv" hidden="1">{"orixcsc",#N/A,FALSE,"ORIX CSC";"orixcsc2",#N/A,FALSE,"ORIX CSC"}</definedName>
    <definedName name="vvv" hidden="1">{"Area1",#N/A,FALSE,"OREWACC";"Area2",#N/A,FALSE,"OREWACC"}</definedName>
    <definedName name="vvvv" localSheetId="0" hidden="1">{#N/A,#N/A,FALSE,"Отчет о финансовых результатах"}</definedName>
    <definedName name="vvvv" hidden="1">{#N/A,#N/A,FALSE,"Отчет о финансовых результатах"}</definedName>
    <definedName name="vvvvv" localSheetId="0" hidden="1">{#N/A,#N/A,FALSE,"Отчет о финансовых результатах"}</definedName>
    <definedName name="vvvvv" hidden="1">{#N/A,#N/A,FALSE,"Отчет о финансовых результатах"}</definedName>
    <definedName name="vvvvvvvvvv" hidden="1">{#N/A,#N/A,FALSE,"Отчет о финансовых результатах"}</definedName>
    <definedName name="vvvvvvvvvvvvvvvvvvvvvvvvvvvvvvvvvvv" localSheetId="0" hidden="1">{#N/A,#N/A,FALSE,"Отчет о финансовых результатах"}</definedName>
    <definedName name="vvvvvvvvvvvvvvvvvvvvvvvvvvvvvvvvvvv" hidden="1">{#N/A,#N/A,FALSE,"Отчет о финансовых результатах"}</definedName>
    <definedName name="w" hidden="1">{#N/A,#N/A,FALSE,"Aging Summary";#N/A,#N/A,FALSE,"Ratio Analysis";#N/A,#N/A,FALSE,"Test 120 Day Accts";#N/A,#N/A,FALSE,"Tickmarks"}</definedName>
    <definedName name="web">#REF!</definedName>
    <definedName name="weraw" hidden="1">{"mgmt forecast",#N/A,FALSE,"Mgmt Forecast";"dcf table",#N/A,FALSE,"Mgmt Forecast";"sensitivity",#N/A,FALSE,"Mgmt Forecast";"table inputs",#N/A,FALSE,"Mgmt Forecast";"calculations",#N/A,FALSE,"Mgmt Forecast"}</definedName>
    <definedName name="were" hidden="1">{"mgmt forecast",#N/A,FALSE,"Mgmt Forecast";"dcf table",#N/A,FALSE,"Mgmt Forecast";"sensitivity",#N/A,FALSE,"Mgmt Forecast";"table inputs",#N/A,FALSE,"Mgmt Forecast";"calculations",#N/A,FALSE,"Mgmt Forecast"}</definedName>
    <definedName name="wetf">#REF!</definedName>
    <definedName name="whatever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WJFINAL" hidden="1">{"TITLE_PAGE",#N/A,FALSE,"MODEL";"DEP_SCHED",#N/A,FALSE,"MODEL";"DCF",#N/A,FALSE,"MODEL"}</definedName>
    <definedName name="wrn" hidden="1">{"glc1",#N/A,FALSE,"GLC";"glc2",#N/A,FALSE,"GLC";"glc3",#N/A,FALSE,"GLC";"glc4",#N/A,FALSE,"GLC";"glc5",#N/A,FALSE,"GLC"}</definedName>
    <definedName name="wrn.Acquisition_Divestment._.file." hidden="1">{#N/A,#N/A,FALSE,"INPUT Opening_Closing BS";#N/A,#N/A,FALSE,"M8 ACTUAL";#N/A,#N/A,FALSE,"M8 LE"}</definedName>
    <definedName name="wrn.Aging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1" hidden="1">{#N/A,#N/A,FALSE,"Aging Summary";#N/A,#N/A,FALSE,"Ratio Analysis";#N/A,#N/A,FALSE,"Test 120 Day Accts";#N/A,#N/A,FALSE,"Tickmarks"}</definedName>
    <definedName name="wrn.Bogdanka." hidden="1">{#N/A,#N/A,FALSE,"Assum";#N/A,#N/A,FALSE,"WorkCap";#N/A,#N/A,FALSE,"Capex";#N/A,#N/A,FALSE,"P&amp;L";#N/A,#N/A,FALSE,"BS";#N/A,#N/A,FALSE,"CF";#N/A,#N/A,FALSE,"Value"}</definedName>
    <definedName name="wrn.BROWAR_KRAKOW." hidden="1">{#N/A,#N/A,FALSE,"TOC";#N/A,#N/A,FALSE,"summ";#N/A,#N/A,FALSE,"Macro";#N/A,#N/A,FALSE,"MarketAnalysis";#N/A,#N/A,FALSE,"DCF";#N/A,#N/A,FALSE,"assump";#N/A,#N/A,FALSE,"P&amp;L";#N/A,#N/A,FALSE,"BS";#N/A,#N/A,FALSE,"CF";#N/A,#N/A,FALSE,"ratios";#N/A,#N/A,FALSE,"costs";#N/A,#N/A,FALSE,"Fixed assets";#N/A,#N/A,FALSE,"CAPM";#N/A,#N/A,FALSE,"R(f)POL";#N/A,#N/A,FALSE,"M&amp;E summary";#N/A,#N/A,FALSE,"M&amp;E detail"}</definedName>
    <definedName name="wrn.celkový._.tisk._.detail." hidden="1">{"celkový rozpočet - detail",#N/A,FALSE,"Aktualizace č. 1"}</definedName>
    <definedName name="wrn.contribution." hidden="1">{#N/A,#N/A,FALSE,"Contribution Analysis"}</definedName>
    <definedName name="wrn.Control._.month." hidden="1">{#N/A,#N/A,FALSE,"Control Month"}</definedName>
    <definedName name="wrn.Control._.Quarter." hidden="1">{#N/A,#N/A,TRUE,"Control Month";#N/A,#N/A,TRUE,"Control Quarter"}</definedName>
    <definedName name="wrn.csc." hidden="1">{"orixcsc",#N/A,FALSE,"ORIX CSC";"orixcsc2",#N/A,FALSE,"ORIX CSC"}</definedName>
    <definedName name="wrn.csc2." hidden="1">{#N/A,#N/A,FALSE,"ORIX CSC"}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2" hidden="1">{"mgmt forecast",#N/A,FALSE,"Mgmt Forecast";"dcf table",#N/A,FALSE,"Mgmt Forecast";"sensitivity",#N/A,FALSE,"Mgmt Forecast";"table inputs",#N/A,FALSE,"Mgmt Forecast";"calculations",#N/A,FALSE,"Mgmt Forecast"}</definedName>
    <definedName name="wrn.DHL._.Minor." hidden="1">{#N/A,#N/A,FALSE,"TOC";#N/A,#N/A,FALSE,"Summary";#N/A,#N/A,FALSE,"DCF";#N/A,#N/A,FALSE,"FS";#N/A,#N/A,FALSE,"Macro";#N/A,#N/A,FALSE,"Stats";#N/A,#N/A,FALSE,"GLC";#N/A,#N/A,FALSE,"GLCdescr";#N/A,#N/A,FALSE,"GLCmult";#N/A,#N/A,FALSE,"GLCratios";#N/A,#N/A,FALSE,"GLCcommon";#N/A,#N/A,FALSE,"Sales";#N/A,#N/A,FALSE,"Oper costs";#N/A,#N/A,FALSE,"Other oper";#N/A,#N/A,FALSE,"Finan";#N/A,#N/A,FALSE,"WC";#N/A,#N/A,FALSE,"Tax";#N/A,#N/A,FALSE,"WACC";#N/A,#N/A,FALSE,"Rf";#N/A,#N/A,FALSE,"ERP";#N/A,#N/A,FALSE,"B";#N/A,#N/A,FALSE,"Size";#N/A,#N/A,FALSE,"Ctrl";#N/A,#N/A,FALSE,"Mkt disc";#N/A,#N/A,FALSE,"GLCdata"}</definedName>
    <definedName name="wrn.Discuss." hidden="1">{#N/A,#N/A,FALSE,"TOC";#N/A,#N/A,FALSE,"Macro Assumptions";#N/A,#N/A,FALSE,"Bank Assumptions";#N/A,#N/A,FALSE,"BS";#N/A,#N/A,FALSE,"P&amp;L";#N/A,#N/A,FALSE,"Capital";#N/A,#N/A,FALSE,"Ratios";#N/A,#N/A,FALSE,"Loan Quality";#N/A,#N/A,FALSE,"Avg_Assets";#N/A,#N/A,FALSE,"Fixed assets";#N/A,#N/A,FALSE,"Trading Income";#N/A,#N/A,FALSE,"Employees";#N/A,#N/A,FALSE,"Other costs";#N/A,#N/A,FALSE,"Other income";#N/A,#N/A,FALSE,"FCF"}</definedName>
    <definedName name="wrn.erstecpmrt." hidden="1">{#N/A,#N/A,FALSE,"TOC";#N/A,#N/A,FALSE,"CPM";#N/A,#N/A,FALSE,"Growth";#N/A,#N/A,FALSE,"TRANS_con";#N/A,#N/A,FALSE,"TRANS_min";#N/A,#N/A,FALSE,"control";#N/A,#N/A,FALSE,"ecRat1";#N/A,#N/A,FALSE,"ecBS";#N/A,#N/A,FALSE,"ecCBS";#N/A,#N/A,FALSE,"ecIS";#N/A,#N/A,FALSE,"ecCIS";#N/A,#N/A,FALSE,"WecRat1";#N/A,#N/A,FALSE,"WecBS";#N/A,#N/A,FALSE,"WecCBS";#N/A,#N/A,FALSE,"WecIS";#N/A,#N/A,FALSE,"WecCIS"}</definedName>
    <definedName name="wrn.Iconomed._.Financials." hidden="1">{#N/A,#N/A,TRUE,"4-YEAR P&amp;L";#N/A,#N/A,TRUE,"Assumptions_Expense";#N/A,#N/A,TRUE,"Monthly Expenses";#N/A,#N/A,TRUE,"Expenses QTR &amp; YR";#N/A,#N/A,TRUE,"Assumptions_Revenue";#N/A,#N/A,TRUE,"Monthly Revenues";#N/A,#N/A,TRUE,"Revenues QTR &amp; YR"}</definedName>
    <definedName name="wrn.income._.statements." hidden="1">{#N/A,#N/A,FALSE,"1996PL";#N/A,#N/A,FALSE,"1997PL";#N/A,#N/A,FALSE,"1998PL";#N/A,#N/A,FALSE,"1999PL"}</definedName>
    <definedName name="wrn.Kompania._.Piwowarska." hidden="1">{#N/A,#N/A,FALSE,"TOC";#N/A,#N/A,FALSE,"Summary";#N/A,#N/A,FALSE,"DCF";#N/A,#N/A,FALSE,"Stats";#N/A,#N/A,FALSE,"Trans";#N/A,#N/A,FALSE,"GLC Method";#N/A,#N/A,FALSE,"IndAnalysis";#N/A,#N/A,FALSE,"DCF_EVA";#N/A,#N/A,FALSE,"Sales";#N/A,#N/A,FALSE,"Costs";#N/A,#N/A,FALSE,"Labour";#N/A,#N/A,FALSE,"Capex";#N/A,#N/A,FALSE,"Amort";#N/A,#N/A,FALSE,"Other IncExp";#N/A,#N/A,FALSE,"WC";#N/A,#N/A,FALSE,"Finan";#N/A,#N/A,FALSE,"TaxPBT";#N/A,#N/A,FALSE,"TaxEBIT";#N/A,#N/A,FALSE,"WACC";#N/A,#N/A,FALSE,"R(f)";#N/A,#N/A,FALSE,"Beta";#N/A,#N/A,FALSE,"Size";#N/A,#N/A,FALSE,"Marketability";#N/A,#N/A,FALSE,"Ctrl";#N/A,#N/A,FALSE,"Redundant"}</definedName>
    <definedName name="wrn.Monthly._.report." hidden="1">{#N/A,#N/A,TRUE,"PARAMETERS";#N/A,#N/A,TRUE,"M1";#N/A,#N/A,TRUE,"DETAILS M1";#N/A,#N/A,TRUE,"M2";#N/A,#N/A,TRUE,"DETAILS M2";#N/A,#N/A,TRUE,"M3";#N/A,#N/A,TRUE,"DETAILS M3";#N/A,#N/A,TRUE,"M4";#N/A,#N/A,TRUE,"M5";#N/A,#N/A,TRUE,"M8";#N/A,#N/A,TRUE,"M9";#N/A,#N/A,TRUE,"M11";#N/A,#N/A,TRUE,"KFF Month"}</definedName>
    <definedName name="wrn.pq98o2a.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wrn.Quarterly._.report." hidden="1">{#N/A,#N/A,TRUE,"PARAMETERS";#N/A,#N/A,TRUE,"M1";#N/A,#N/A,TRUE,"DETAILS M1";#N/A,#N/A,TRUE,"M2";#N/A,#N/A,TRUE,"DETAILS M2";#N/A,#N/A,TRUE,"M3";#N/A,#N/A,TRUE,"DETAILS M3";#N/A,#N/A,TRUE,"M4";#N/A,#N/A,TRUE,"M5";#N/A,#N/A,TRUE,"Q6";#N/A,#N/A,TRUE,"Q7";#N/A,#N/A,TRUE,"M8";#N/A,#N/A,TRUE,"M9";#N/A,#N/A,TRUE,"M11";#N/A,#N/A,TRUE,"KFF Quarter"}</definedName>
    <definedName name="wrn.radio" hidden="1">{#N/A,#N/A,FALSE,"Virgin Flightdeck"}</definedName>
    <definedName name="wrn.Radio." hidden="1">{#N/A,#N/A,FALSE,"Virgin Flightdeck"}</definedName>
    <definedName name="wrn.REPORT_ALL." hidden="1">{"TITLE_PAGE",#N/A,FALSE,"MODEL";"DEP_SCHED",#N/A,FALSE,"MODEL";"DCF",#N/A,FALSE,"MODEL"}</definedName>
    <definedName name="wrn.Standard." hidden="1">{#N/A,#N/A,FALSE,"Service + Produktion kum";#N/A,#N/A,FALSE,"Produktion kum";#N/A,#N/A,FALSE,"Service kum";#N/A,#N/A,FALSE,"Service Monat";#N/A,#N/A,FALSE,"CARAT"}</definedName>
    <definedName name="wrn.Summary." hidden="1">{#N/A,#N/A,FALSE,"Capex";#N/A,#N/A,FALSE,"Market"}</definedName>
    <definedName name="wrn.TestRep." hidden="1">{"Test",#N/A,FALSE,"Index";#N/A,"RISK",FALSE,"MarketProjection"}</definedName>
    <definedName name="wrn.Wacc." hidden="1">{"Area1",#N/A,FALSE,"OREWACC";"Area2",#N/A,FALSE,"OREWACC"}</definedName>
    <definedName name="wrn.Wacc.1" hidden="1">{"Area1",#N/A,FALSE,"OREWACC";"Area2",#N/A,FALSE,"OREWACC"}</definedName>
    <definedName name="wrn.wacc.2" hidden="1">{"Area1",#N/A,FALSE,"OREWACC";"Area2",#N/A,FALSE,"OREWACC"}</definedName>
    <definedName name="wrn.wacc.3" hidden="1">{"Area1",#N/A,FALSE,"OREWACC";"Area2",#N/A,FALSE,"OREWACC"}</definedName>
    <definedName name="wrn.Сравнение._.с._.отраслями." hidden="1">{#N/A,#N/A,TRUE,"Лист1";#N/A,#N/A,TRUE,"Лист2";#N/A,#N/A,TRUE,"Лист3"}</definedName>
    <definedName name="wrn.ффф." localSheetId="0" hidden="1">{#N/A,#N/A,FALSE,"Отчет о финансовых результатах"}</definedName>
    <definedName name="wrn.ффф." hidden="1">{#N/A,#N/A,FALSE,"Отчет о финансовых результатах"}</definedName>
    <definedName name="wrn.ффф._1">#N/A</definedName>
    <definedName name="wrn.ффф._1_1">#N/A</definedName>
    <definedName name="wrn.ффф._2">#N/A</definedName>
    <definedName name="wrnnn" localSheetId="0" hidden="1">{#N/A,#N/A,FALSE,"Отчет о финансовых результатах"}</definedName>
    <definedName name="wrnnn" hidden="1">{#N/A,#N/A,FALSE,"Отчет о финансовых результатах"}</definedName>
    <definedName name="wsx">#REF!,#REF!,#REF!</definedName>
    <definedName name="ww" hidden="1">{#N/A,#N/A,FALSE,"Aging Summary";#N/A,#N/A,FALSE,"Ratio Analysis";#N/A,#N/A,FALSE,"Test 120 Day Accts";#N/A,#N/A,FALSE,"Tickmarks"}</definedName>
    <definedName name="wwww" hidden="1">{#N/A,#N/A,FALSE,"Aging Summary";#N/A,#N/A,FALSE,"Ratio Analysis";#N/A,#N/A,FALSE,"Test 120 Day Accts";#N/A,#N/A,FALSE,"Tickmarks"}</definedName>
    <definedName name="x" hidden="1">{#N/A,#N/A,FALSE,"Aging Summary";#N/A,#N/A,FALSE,"Ratio Analysis";#N/A,#N/A,FALSE,"Test 120 Day Accts";#N/A,#N/A,FALSE,"Tickmarks"}</definedName>
    <definedName name="xerox1" hidden="1">[50]PERSREA!#REF!</definedName>
    <definedName name="xfdfxhnfy" hidden="1">{#N/A,#N/A,FALSE,"Отчет о финансовых результатах"}</definedName>
    <definedName name="xfgj">#REF!</definedName>
    <definedName name="XREF_COLUMN_1" hidden="1">#REF!</definedName>
    <definedName name="XREF_COLUMN_2" hidden="1">#REF!</definedName>
    <definedName name="XRefActiveRow" hidden="1">#REF!</definedName>
    <definedName name="XRefColumnsCount" hidden="1">2</definedName>
    <definedName name="XRefCopy1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RangeCount" hidden="1">7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RangeCount" hidden="1">8</definedName>
    <definedName name="XValues">OFFSET(#REF!,0,0,#REF!,1)</definedName>
    <definedName name="XXX" localSheetId="0">#REF!</definedName>
    <definedName name="XXX">#REF!</definedName>
    <definedName name="xxx1" hidden="1">{"Area1",#N/A,FALSE,"OREWACC";"Area2",#N/A,FALSE,"OREWACC"}</definedName>
    <definedName name="xxxx" hidden="1">{"mgmt forecast",#N/A,FALSE,"Mgmt Forecast";"dcf table",#N/A,FALSE,"Mgmt Forecast";"sensitivity",#N/A,FALSE,"Mgmt Forecast";"table inputs",#N/A,FALSE,"Mgmt Forecast";"calculations",#N/A,FALSE,"Mgmt Forecast"}</definedName>
    <definedName name="xy" localSheetId="3">#REF!</definedName>
    <definedName name="xy" localSheetId="4">#REF!</definedName>
    <definedName name="xy" localSheetId="5">#REF!</definedName>
    <definedName name="xy" localSheetId="6">#REF!</definedName>
    <definedName name="xy" localSheetId="0">#REF!</definedName>
    <definedName name="xy" localSheetId="11">#REF!</definedName>
    <definedName name="xy" localSheetId="12">#REF!</definedName>
    <definedName name="xy" localSheetId="13">#REF!</definedName>
    <definedName name="xy" localSheetId="14">#REF!</definedName>
    <definedName name="xy">#REF!</definedName>
    <definedName name="xzxxxxxxxxxxxx" hidden="1">{#N/A,#N/A,FALSE,"Aging Summary";#N/A,#N/A,FALSE,"Ratio Analysis";#N/A,#N/A,FALSE,"Test 120 Day Accts";#N/A,#N/A,FALSE,"Tickmarks"}</definedName>
    <definedName name="y" hidden="1">{#N/A,#N/A,FALSE,"Aging Summary";#N/A,#N/A,FALSE,"Ratio Analysis";#N/A,#N/A,FALSE,"Test 120 Day Accts";#N/A,#N/A,FALSE,"Tickmarks"}</definedName>
    <definedName name="YearMonth">[36]Lists!$D$41:$D$137</definedName>
    <definedName name="Years">[36]Lists!$B$8:$B$38</definedName>
    <definedName name="YesNoNa">[10]Scoping!$G$2:$G$5</definedName>
    <definedName name="yh" hidden="1">{#N/A,#N/A,FALSE,"Отчет о финансовых результатах"}</definedName>
    <definedName name="yhhj">#REF!,#REF!,#REF!</definedName>
    <definedName name="yj">#REF!</definedName>
    <definedName name="yjjk" hidden="1">{0,0,0,0}</definedName>
    <definedName name="yjnklo" hidden="1">{#N/A,#N/A,FALSE,"Отчет о финансовых результатах"}</definedName>
    <definedName name="yjnm" hidden="1">{#N/A,#N/A,FALSE,0}</definedName>
    <definedName name="yk" hidden="1">{#N/A,#N/A,FALSE,"Отчет о финансовых результатах"}</definedName>
    <definedName name="yr" hidden="1">{#VALUE!,#N/A,FALSE,0;#N/A,#N/A,FALSE,0;#N/A,#N/A,FALSE,0;#N/A,#N/A,FALSE,0;#N/A,#N/A,FALSE,0;#N/A,#N/A,FALSE,0;#N/A,#N/A,FALSE,0;#N/A,#N/A,FALSE,0;#N/A,#N/A,FALSE,0;#N/A,#N/A,FALSE,0}</definedName>
    <definedName name="YrIndex">[6]FinSum!$L$5</definedName>
    <definedName name="ytjjj" hidden="1">{#N/A,#N/A,FALSE,"Отчет о финансовых результатах"}</definedName>
    <definedName name="ytkm" hidden="1">{#N/A,#N/A,FALSE,"Отчет о финансовых результатах"}</definedName>
    <definedName name="yui" hidden="1">{#N/A,#N/A,FALSE,"Отчет о финансовых результатах"}</definedName>
    <definedName name="yuuuuuuuuu" hidden="1">{#N/A,#N/A,FALSE,"Отчет о финансовых результатах"}</definedName>
    <definedName name="YY" hidden="1">{#N/A,#N/A,FALSE,"Aging Summary";#N/A,#N/A,FALSE,"Ratio Analysis";#N/A,#N/A,FALSE,"Test 120 Day Accts";#N/A,#N/A,FALSE,"Tickmarks"}</definedName>
    <definedName name="yyy">#REF!</definedName>
    <definedName name="yyyyyyyyyyy" hidden="1">{#N/A,#N/A,FALSE,"Отчет о финансовых результатах"}</definedName>
    <definedName name="yyyyyyyyyyyyy" hidden="1">{#VALUE!,#N/A,FALSE,0}</definedName>
    <definedName name="z" hidden="1">{"mgmt forecast",#N/A,FALSE,"Mgmt Forecast";"dcf table",#N/A,FALSE,"Mgmt Forecast";"sensitivity",#N/A,FALSE,"Mgmt Forecast";"table inputs",#N/A,FALSE,"Mgmt Forecast";"calculations",#N/A,FALSE,"Mgmt Forecast"}</definedName>
    <definedName name="Z_C37E65A7_9893_435E_9759_72E0D8A5DD87_.wvu.PrintTitles" hidden="1">#REF!</definedName>
    <definedName name="Z_C4EB5161_0D88_406A_A184_FDF155C5BC32_.wvu.PrintArea">#REF!</definedName>
    <definedName name="Z_C4EB5161_0D88_406A_A184_FDF155C5BC32_.wvu.PrintArea_1">#REF!</definedName>
    <definedName name="Z_C4EB5161_0D88_406A_A184_FDF155C5BC32_.wvu.PrintTitles">#REF!</definedName>
    <definedName name="Z_C4EB5161_0D88_406A_A184_FDF155C5BC32_.wvu.PrintTitles_1">#REF!</definedName>
    <definedName name="zdfbs">[51]Q2013!#REF!</definedName>
    <definedName name="zdfgsdf">#REF!</definedName>
    <definedName name="zgbzd" hidden="1">{#N/A,#N/A,FALSE,"Aging Summary";#N/A,#N/A,FALSE,"Ratio Analysis";#N/A,#N/A,FALSE,"Test 120 Day Accts";#N/A,#N/A,FALSE,"Tickmarks"}</definedName>
    <definedName name="ZNoDecimal">[6]Inputs!$E$17:$AA$17,[6]Inputs!$E$23:$AA$23</definedName>
    <definedName name="zsx" hidden="1">{#N/A,#N/A,FALSE,"Aging Summary";#N/A,#N/A,FALSE,"Ratio Analysis";#N/A,#N/A,FALSE,"Test 120 Day Accts";#N/A,#N/A,FALSE,"Tickmarks"}</definedName>
    <definedName name="а" localSheetId="0" hidden="1">{#N/A,#N/A,FALSE,"Отчет о финансовых результатах"}</definedName>
    <definedName name="а" hidden="1">{#N/A,#N/A,FALSE,"Отчет о финансовых результатах"}</definedName>
    <definedName name="а_1">#N/A</definedName>
    <definedName name="а_1_1">#N/A</definedName>
    <definedName name="а_2">#N/A</definedName>
    <definedName name="а3" localSheetId="0" hidden="1">{#N/A,#N/A,FALSE,"Отчет о финансовых результатах"}</definedName>
    <definedName name="а3" hidden="1">{#N/A,#N/A,FALSE,"Отчет о финансовых результатах"}</definedName>
    <definedName name="А9">#REF!</definedName>
    <definedName name="А9_1">#REF!</definedName>
    <definedName name="аааааааааа" localSheetId="0" hidden="1">{#N/A,#N/A,FALSE,"Отчет о финансовых результатах"}</definedName>
    <definedName name="аааааааааа" hidden="1">{#N/A,#N/A,FALSE,"Отчет о финансовых результатах"}</definedName>
    <definedName name="ааааааааааааааааааааааааа" localSheetId="0" hidden="1">{#N/A,#N/A,FALSE,"Отчет о финансовых результатах"}</definedName>
    <definedName name="ааааааааааааааааааааааааа" hidden="1">{#N/A,#N/A,FALSE,"Отчет о финансовых результатах"}</definedName>
    <definedName name="авпапопро" localSheetId="0" hidden="1">{#N/A,#N/A,FALSE,"Отчет о финансовых результатах"}</definedName>
    <definedName name="авпапопро" hidden="1">{#N/A,#N/A,FALSE,"Отчет о финансовых результатах"}</definedName>
    <definedName name="авпварпопн" localSheetId="0" hidden="1">{#N/A,#N/A,FALSE,"Отчет о финансовых результатах"}</definedName>
    <definedName name="авпварпопн" hidden="1">{#N/A,#N/A,FALSE,"Отчет о финансовых результатах"}</definedName>
    <definedName name="авраввпопр" localSheetId="0" hidden="1">{#N/A,#N/A,FALSE,"Отчет о финансовых результатах"}</definedName>
    <definedName name="авраввпопр" hidden="1">{#N/A,#N/A,FALSE,"Отчет о финансовых результатах"}</definedName>
    <definedName name="аврпаопаопао" localSheetId="0" hidden="1">{#N/A,#N/A,FALSE,"Отчет о финансовых результатах"}</definedName>
    <definedName name="аврпаопаопао" hidden="1">{#N/A,#N/A,FALSE,"Отчет о финансовых результатах"}</definedName>
    <definedName name="Адрес">[52]Параметры!$B$11</definedName>
    <definedName name="Адрес_1">"#ссыл!5$#ref!.[.$B$11]"</definedName>
    <definedName name="ан" localSheetId="0" hidden="1">{#N/A,#N/A,FALSE,"Отчет о финансовых результатах"}</definedName>
    <definedName name="ан" hidden="1">{#N/A,#N/A,FALSE,"Отчет о финансовых результатах"}</definedName>
    <definedName name="Ан.прир" localSheetId="0" hidden="1">{#N/A,#N/A,FALSE,"Отчет о финансовых результатах"}</definedName>
    <definedName name="Ан.прир" hidden="1">{#N/A,#N/A,FALSE,"Отчет о финансовых результатах"}</definedName>
    <definedName name="Ан.прир_1">#N/A</definedName>
    <definedName name="Ан.прир_1_1">#N/A</definedName>
    <definedName name="Ан.прир_2">#N/A</definedName>
    <definedName name="ан_1">#N/A</definedName>
    <definedName name="ан_1_1">#N/A</definedName>
    <definedName name="ан_2">#N/A</definedName>
    <definedName name="анализ" localSheetId="0" hidden="1">{#N/A,#N/A,FALSE,"Отчет о финансовых результатах"}</definedName>
    <definedName name="анализ" hidden="1">{#N/A,#N/A,FALSE,"Отчет о финансовых результатах"}</definedName>
    <definedName name="анализ_1">#N/A</definedName>
    <definedName name="анализ_1_1">#N/A</definedName>
    <definedName name="анализ_2">#N/A</definedName>
    <definedName name="аня" localSheetId="0" hidden="1">{#N/A,#N/A,FALSE,"Отчет о финансовых результатах"}</definedName>
    <definedName name="аня" hidden="1">{#N/A,#N/A,FALSE,"Отчет о финансовых результатах"}</definedName>
    <definedName name="аня_1">#N/A</definedName>
    <definedName name="аня_1_1">#N/A</definedName>
    <definedName name="аня_2">#N/A</definedName>
    <definedName name="аняяя" localSheetId="0" hidden="1">{#N/A,#N/A,FALSE,"Отчет о финансовых результатах"}</definedName>
    <definedName name="аняяя" hidden="1">{#N/A,#N/A,FALSE,"Отчет о финансовых результатах"}</definedName>
    <definedName name="аняяя_1">#N/A</definedName>
    <definedName name="аняяя_1_1">#N/A</definedName>
    <definedName name="аняяя_2">#N/A</definedName>
    <definedName name="апвоаоар" localSheetId="0" hidden="1">{#N/A,#N/A,FALSE,"Отчет о финансовых результатах"}</definedName>
    <definedName name="апвоаоар" hidden="1">{#N/A,#N/A,FALSE,"Отчет о финансовых результатах"}</definedName>
    <definedName name="апро" localSheetId="0" hidden="1">{#N/A,#N/A,FALSE,"Отчет о финансовых результатах"}</definedName>
    <definedName name="апро" hidden="1">{#N/A,#N/A,FALSE,"Отчет о финансовых результатах"}</definedName>
    <definedName name="арыаропрвлрвл" localSheetId="0" hidden="1">{#N/A,#N/A,FALSE,"Отчет о финансовых результатах"}</definedName>
    <definedName name="арыаропрвлрвл" hidden="1">{#N/A,#N/A,FALSE,"Отчет о финансовых результатах"}</definedName>
    <definedName name="в1" localSheetId="0" hidden="1">{#N/A,#N/A,FALSE,"Отчет о финансовых результатах"}</definedName>
    <definedName name="в1" hidden="1">{#N/A,#N/A,FALSE,"Отчет о финансовых результатах"}</definedName>
    <definedName name="в1_1">#N/A</definedName>
    <definedName name="в1_1_1">#N/A</definedName>
    <definedName name="в1_2">#N/A</definedName>
    <definedName name="в2" localSheetId="0" hidden="1">{#N/A,#N/A,FALSE,"Отчет о финансовых результатах"}</definedName>
    <definedName name="в2" hidden="1">{#N/A,#N/A,FALSE,"Отчет о финансовых результатах"}</definedName>
    <definedName name="в2_1">#N/A</definedName>
    <definedName name="в2_1_1">#N/A</definedName>
    <definedName name="в2_2">#N/A</definedName>
    <definedName name="в3" localSheetId="0" hidden="1">{#VALUE!,#N/A,FALSE,0}</definedName>
    <definedName name="в3" hidden="1">{#VALUE!,#N/A,FALSE,0}</definedName>
    <definedName name="в6" localSheetId="0" hidden="1">{#VALUE!,#N/A,FALSE,0}</definedName>
    <definedName name="в6" hidden="1">{#VALUE!,#N/A,FALSE,0}</definedName>
    <definedName name="в9" localSheetId="0" hidden="1">{0,0,0,0}</definedName>
    <definedName name="в9" hidden="1">{0,0,0,0}</definedName>
    <definedName name="ввыы" localSheetId="0" hidden="1">{#N/A,#N/A,FALSE,"Отчет о финансовых результатах"}</definedName>
    <definedName name="ввыы" hidden="1">{#N/A,#N/A,FALSE,"Отчет о финансовых результатах"}</definedName>
    <definedName name="влияние" localSheetId="0" hidden="1">{#N/A,#N/A,FALSE,"Отчет о финансовых результатах"}</definedName>
    <definedName name="влияние" hidden="1">{#N/A,#N/A,FALSE,"Отчет о финансовых результатах"}</definedName>
    <definedName name="вуув" hidden="1">{#N/A,#N/A,TRUE,"Лист1";#N/A,#N/A,TRUE,"Лист2";#N/A,#N/A,TRUE,"Лист3"}</definedName>
    <definedName name="газ" localSheetId="0" hidden="1">{#N/A,#N/A,FALSE,"Отчет о финансовых результатах"}</definedName>
    <definedName name="газ" hidden="1">{#N/A,#N/A,FALSE,"Отчет о финансовых результатах"}</definedName>
    <definedName name="гг" localSheetId="0" hidden="1">{#N/A,#N/A,FALSE,"Отчет о финансовых результатах"}</definedName>
    <definedName name="гг" hidden="1">{#N/A,#N/A,FALSE,"Отчет о финансовых результатах"}</definedName>
    <definedName name="ггг" localSheetId="0" hidden="1">{#N/A,#N/A,FALSE,"Отчет о финансовых результатах"}</definedName>
    <definedName name="ггг" hidden="1">{#N/A,#N/A,FALSE,"Отчет о финансовых результатах"}</definedName>
    <definedName name="Главбух">[52]Параметры!$B$18</definedName>
    <definedName name="Главбух_1">"#ссыл!5$#ref!.[.$B$18]"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аакб" localSheetId="0" hidden="1">{#N/A,#N/A,FALSE,"Отчет о финансовых результатах"}</definedName>
    <definedName name="гшаакб" hidden="1">{#N/A,#N/A,FALSE,"Отчет о финансовых результатах"}</definedName>
    <definedName name="д">#REF!</definedName>
    <definedName name="данн" localSheetId="0" hidden="1">{#N/A,#N/A,FALSE,"Отчет о финансовых результатах"}</definedName>
    <definedName name="данн" hidden="1">{#N/A,#N/A,FALSE,"Отчет о финансовых результатах"}</definedName>
    <definedName name="ДатаКон">[52]Параметры!$B$3</definedName>
    <definedName name="ДатаКон_1">"#ссыл!5$#ref!.[.$B$3]"</definedName>
    <definedName name="Деятельность">[52]Параметры!$B$5</definedName>
    <definedName name="Деятельность_1">"#ссыл!5$#ref!.[.$B$5]"</definedName>
    <definedName name="Дин" localSheetId="0" hidden="1">{#N/A,#N/A,FALSE,"Отчет о финансовых результатах"}</definedName>
    <definedName name="Дин" hidden="1">{#N/A,#N/A,FALSE,"Отчет о финансовых результатах"}</definedName>
    <definedName name="Дин_1">#N/A</definedName>
    <definedName name="Дин_1_1">#N/A</definedName>
    <definedName name="Дин_2">#N/A</definedName>
    <definedName name="Динамика" localSheetId="0" hidden="1">{#N/A,#N/A,FALSE,"Отчет о финансовых результатах"}</definedName>
    <definedName name="Динамика" hidden="1">{#N/A,#N/A,FALSE,"Отчет о финансовых результатах"}</definedName>
    <definedName name="Динамика_1">#N/A</definedName>
    <definedName name="Динамика_1_1">#N/A</definedName>
    <definedName name="Динамика_2">#N/A</definedName>
    <definedName name="еееее" hidden="1">{#N/A,#N/A,FALSE,"Отчет о финансовых результатах"}</definedName>
    <definedName name="екккьь" localSheetId="0" hidden="1">{#N/A,#N/A,FALSE,"Отчет о финансовых результатах"}</definedName>
    <definedName name="екккьь" hidden="1">{#N/A,#N/A,FALSE,"Отчет о финансовых результатах"}</definedName>
    <definedName name="екут8г" localSheetId="0" hidden="1">{#N/A,#N/A,FALSE,"Отчет о финансовых результатах"}</definedName>
    <definedName name="екут8г" hidden="1">{#N/A,#N/A,FALSE,"Отчет о финансовых результатах"}</definedName>
    <definedName name="еукф" localSheetId="0" hidden="1">{#N/A,#N/A,FALSE,0}</definedName>
    <definedName name="еукф" hidden="1">{#N/A,#N/A,FALSE,0}</definedName>
    <definedName name="ешкщщ" localSheetId="0" hidden="1">{#N/A,#N/A,FALSE,"Отчет о финансовых результатах"}</definedName>
    <definedName name="ешкщщ" hidden="1">{#N/A,#N/A,FALSE,"Отчет о финансовых результатах"}</definedName>
    <definedName name="ждлрааааааааааааааааа" localSheetId="0" hidden="1">{#N/A,#N/A,FALSE,"Отчет о финансовых результатах"}</definedName>
    <definedName name="ждлрааааааааааааааааа" hidden="1">{#N/A,#N/A,FALSE,"Отчет о финансовых результатах"}</definedName>
    <definedName name="жэ" localSheetId="0" hidden="1">{#N/A,#N/A,FALSE,"Отчет о финансовых результатах"}</definedName>
    <definedName name="жэ" hidden="1">{#N/A,#N/A,FALSE,"Отчет о финансовых результатах"}</definedName>
    <definedName name="ззз" localSheetId="0" hidden="1">{#N/A,#N/A,FALSE,"Отчет о финансовых результатах"}</definedName>
    <definedName name="ззз" hidden="1">{#N/A,#N/A,FALSE,"Отчет о финансовых результатах"}</definedName>
    <definedName name="и1" localSheetId="0" hidden="1">{#N/A,#N/A,FALSE,"Отчет о финансовых результатах"}</definedName>
    <definedName name="и1" hidden="1">{#N/A,#N/A,FALSE,"Отчет о финансовых результатах"}</definedName>
    <definedName name="й2" localSheetId="0" hidden="1">{#N/A,#N/A,FALSE,"Отчет о финансовых результатах"}</definedName>
    <definedName name="й2" hidden="1">{#N/A,#N/A,FALSE,"Отчет о финансовых результатах"}</definedName>
    <definedName name="й2_1">#N/A</definedName>
    <definedName name="й2_1_1">#N/A</definedName>
    <definedName name="й2_2">#N/A</definedName>
    <definedName name="й3" localSheetId="0" hidden="1">{#N/A,#N/A,FALSE,"Отчет о финансовых результатах"}</definedName>
    <definedName name="й3" hidden="1">{#N/A,#N/A,FALSE,"Отчет о финансовых результатах"}</definedName>
    <definedName name="й3_1">#N/A</definedName>
    <definedName name="й3_1_1">#N/A</definedName>
    <definedName name="й3_2">#N/A</definedName>
    <definedName name="Инв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индцкавг98" hidden="1">{#N/A,#N/A,TRUE,"Лист1";#N/A,#N/A,TRUE,"Лист2";#N/A,#N/A,TRUE,"Лист3"}</definedName>
    <definedName name="ион" localSheetId="0" hidden="1">{#N/A,#N/A,FALSE,"Отчет о финансовых результатах"}</definedName>
    <definedName name="ион" hidden="1">{#N/A,#N/A,FALSE,"Отчет о финансовых результатах"}</definedName>
    <definedName name="ию" localSheetId="0" hidden="1">{#N/A,#N/A,FALSE,"Отчет о финансовых результатах"}</definedName>
    <definedName name="ию" hidden="1">{#N/A,#N/A,FALSE,"Отчет о финансовых результатах"}</definedName>
    <definedName name="ке" localSheetId="0" hidden="1">{#N/A,#N/A,FALSE,"Отчет о финансовых результатах"}</definedName>
    <definedName name="ке" hidden="1">{#N/A,#N/A,FALSE,"Отчет о финансовых результатах"}</definedName>
    <definedName name="ке_1">#N/A</definedName>
    <definedName name="ке_1_1">#N/A</definedName>
    <definedName name="ке_2">#N/A</definedName>
    <definedName name="ке1" localSheetId="0" hidden="1">{#N/A,#N/A,FALSE,"Отчет о финансовых результатах"}</definedName>
    <definedName name="ке1" hidden="1">{#N/A,#N/A,FALSE,"Отчет о финансовых результатах"}</definedName>
    <definedName name="ке1_1">#N/A</definedName>
    <definedName name="ке1_1_1">#N/A</definedName>
    <definedName name="ке1_2">#N/A</definedName>
    <definedName name="Кегок2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КодКАТЕМ">[52]Параметры!$B$13</definedName>
    <definedName name="КодКАТЕМ_1">"#ссыл!5$#ref!.[.$B$13]"</definedName>
    <definedName name="КодКОПФ">[52]Параметры!$B$17</definedName>
    <definedName name="КодКОПФ_1">"#ссыл!5$#ref!.[.$B$17]"</definedName>
    <definedName name="КодКОУМ">[52]Параметры!$B$15</definedName>
    <definedName name="КодКОУМ_1">"#ссыл!5$#ref!.[.$B$15]"</definedName>
    <definedName name="КодКФС">[52]Параметры!$B$16</definedName>
    <definedName name="КодКФС_1">"#ссыл!5$#ref!.[.$B$16]"</definedName>
    <definedName name="КодКЭДМ">[52]Параметры!$B$14</definedName>
    <definedName name="КодКЭДМ_1">"#ссыл!5$#ref!.[.$B$14]"</definedName>
    <definedName name="КодОКПО">[52]Параметры!$B$12</definedName>
    <definedName name="КодОКПО_1">"#ссыл!5$#ref!.[.$B$12]"</definedName>
    <definedName name="КПД_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КПД_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ку" hidden="1">{#N/A,#N/A,FALSE,"Отчет о финансовых результатах"}</definedName>
    <definedName name="лд" localSheetId="0" hidden="1">{#N/A,#N/A,FALSE,"Отчет о финансовых результатах"}</definedName>
    <definedName name="лд" hidden="1">{#N/A,#N/A,FALSE,"Отчет о финансовых результатах"}</definedName>
    <definedName name="лдбджэж">#REF!,#REF!,#REF!</definedName>
    <definedName name="ЛеваяЧасть">#REF!,#REF!,#REF!</definedName>
    <definedName name="ЛеваяЧасть_1">"#ref!,#ref!,#ref!"</definedName>
    <definedName name="лорпппппппппппппппппп" localSheetId="0" hidden="1">{#N/A,#N/A,FALSE,"Отчет о финансовых результатах"}</definedName>
    <definedName name="лорпппппппппппппппппп" hidden="1">{#N/A,#N/A,FALSE,"Отчет о финансовых результатах"}</definedName>
    <definedName name="люда" localSheetId="0" hidden="1">{#N/A,#N/A,FALSE,"Отчет о финансовых результатах"}</definedName>
    <definedName name="люда" hidden="1">{#N/A,#N/A,FALSE,"Отчет о финансовых результатах"}</definedName>
    <definedName name="люда_1">#N/A</definedName>
    <definedName name="люда_1_1">#N/A</definedName>
    <definedName name="люда_2">#N/A</definedName>
    <definedName name="март" localSheetId="0" hidden="1">{#N/A,#N/A,FALSE,"Отчет о финансовых результатах"}</definedName>
    <definedName name="март" hidden="1">{#N/A,#N/A,FALSE,"Отчет о финансовых результатах"}</definedName>
    <definedName name="маст" localSheetId="0" hidden="1">{#N/A,#N/A,FALSE,"Отчет о финансовых результатах"}</definedName>
    <definedName name="маст" hidden="1">{#N/A,#N/A,FALSE,"Отчет о финансовых результатах"}</definedName>
    <definedName name="миппсо" localSheetId="0" hidden="1">{#N/A,#N/A,FALSE,"Отчет о финансовых результатах"}</definedName>
    <definedName name="миппсо" hidden="1">{#N/A,#N/A,FALSE,"Отчет о финансовых результатах"}</definedName>
    <definedName name="морару" localSheetId="0" hidden="1">{#N/A,#N/A,FALSE,"Отчет о финансовых результатах"}</definedName>
    <definedName name="морару" hidden="1">{#N/A,#N/A,FALSE,"Отчет о финансовых результатах"}</definedName>
    <definedName name="мрпооаоо" localSheetId="0" hidden="1">{#N/A,#N/A,FALSE,"Отчет о финансовых результатах"}</definedName>
    <definedName name="мрпооаоо" hidden="1">{#N/A,#N/A,FALSE,"Отчет о финансовых результатах"}</definedName>
    <definedName name="Название">[52]Параметры!$B$4</definedName>
    <definedName name="Название_1">"#ссыл!5$#ref!.[.$B$4]"</definedName>
    <definedName name="Непроиз" hidden="1">{#N/A,#N/A,TRUE,"Лист1";#N/A,#N/A,TRUE,"Лист2";#N/A,#N/A,TRUE,"Лист3"}</definedName>
    <definedName name="ннн" localSheetId="0" hidden="1">{#N/A,#N/A,FALSE,"Отчет о финансовых результатах"}</definedName>
    <definedName name="ннн" hidden="1">{#N/A,#N/A,FALSE,"Отчет о финансовых результатах"}</definedName>
    <definedName name="обдасть" localSheetId="0" hidden="1">{#N/A,#N/A,FALSE,"Отчет о финансовых результатах"}</definedName>
    <definedName name="обдасть" hidden="1">{#N/A,#N/A,FALSE,"Отчет о финансовых результатах"}</definedName>
    <definedName name="Область_печати_ИМ_1">#REF!</definedName>
    <definedName name="Область_печати_ИМ_7">#REF!</definedName>
    <definedName name="ол" localSheetId="0" hidden="1">{#N/A,#N/A,FALSE,"Отчет о финансовых результатах"}</definedName>
    <definedName name="ол" hidden="1">{#N/A,#N/A,FALSE,"Отчет о финансовых результатах"}</definedName>
    <definedName name="ол_1">#N/A</definedName>
    <definedName name="ол_1_1">#N/A</definedName>
    <definedName name="ол_2">#N/A</definedName>
    <definedName name="опзергеыоргхере" localSheetId="0" hidden="1">{#N/A,#N/A,FALSE,"Отчет о финансовых результатах"}</definedName>
    <definedName name="опзергеыоргхере" hidden="1">{#N/A,#N/A,FALSE,"Отчет о финансовых результатах"}</definedName>
    <definedName name="ОргФорма">[52]Параметры!$B$9</definedName>
    <definedName name="ОргФорма_1">"#ссыл!5$#ref!.[.$B$9]"</definedName>
    <definedName name="отчет" localSheetId="0" hidden="1">{#N/A,#N/A,FALSE,"Отчет о финансовых результатах"}</definedName>
    <definedName name="отчет" hidden="1">{#N/A,#N/A,FALSE,"Отчет о финансовых результатах"}</definedName>
    <definedName name="отчет_1">#N/A</definedName>
    <definedName name="отчет_1_1">#N/A</definedName>
    <definedName name="отчет_2">#N/A</definedName>
    <definedName name="паврпрпаво" localSheetId="0" hidden="1">{#N/A,#N/A,FALSE,"Отчет о финансовых результатах"}</definedName>
    <definedName name="паврпрпаво" hidden="1">{#N/A,#N/A,FALSE,"Отчет о финансовых результатах"}</definedName>
    <definedName name="паповлолдолаолдалджлж" localSheetId="0" hidden="1">{#N/A,#N/A,FALSE,"Отчет о финансовых результатах"}</definedName>
    <definedName name="паповлолдолаолдалджлж" hidden="1">{#N/A,#N/A,FALSE,"Отчет о финансовых результатах"}</definedName>
    <definedName name="план2020на20.11.19">#REF!,#REF!,#REF!</definedName>
    <definedName name="попрлпрлгро" localSheetId="0" hidden="1">{#N/A,#N/A,FALSE,"Отчет о финансовых результатах"}</definedName>
    <definedName name="попрлпрлгро" hidden="1">{#N/A,#N/A,FALSE,"Отчет о финансовых результатах"}</definedName>
    <definedName name="пост" hidden="1">{#N/A,#N/A,FALSE,"Отчет о финансовых результатах"}</definedName>
    <definedName name="ппппп" localSheetId="0" hidden="1">{#N/A,#N/A,FALSE,"Отчет о финансовых результатах"}</definedName>
    <definedName name="ппппп" hidden="1">{#N/A,#N/A,FALSE,"Отчет о финансовых результатах"}</definedName>
    <definedName name="ппппппп" localSheetId="0" hidden="1">{#N/A,#N/A,FALSE,"Отчет о финансовых результатах"}</definedName>
    <definedName name="ппппппп" hidden="1">{#N/A,#N/A,FALSE,"Отчет о финансовых результатах"}</definedName>
    <definedName name="ппппппппппппппппппппппппппп" localSheetId="0" hidden="1">{#N/A,#N/A,FALSE,"Отчет о финансовых результатах"}</definedName>
    <definedName name="ппппппппппппппппппппппппппп" hidden="1">{#N/A,#N/A,FALSE,"Отчет о финансовых результатах"}</definedName>
    <definedName name="пппппппппппппппппппппппппппппппп" localSheetId="0" hidden="1">{#N/A,#N/A,FALSE,"Отчет о финансовых результатах"}</definedName>
    <definedName name="пппппппппппппппппппппппппппппппп" hidden="1">{#N/A,#N/A,FALSE,"Отчет о финансовых результатах"}</definedName>
    <definedName name="ПраваяЧасть">#REF!,#REF!,#REF!</definedName>
    <definedName name="ПраваяЧасть_1">"#ref!,#ref!,#ref!"</definedName>
    <definedName name="пред" localSheetId="0" hidden="1">{#N/A,#N/A,FALSE,"Отчет о финансовых результатах"}</definedName>
    <definedName name="пред" hidden="1">{#N/A,#N/A,FALSE,"Отчет о финансовых результатах"}</definedName>
    <definedName name="пред_1">#N/A</definedName>
    <definedName name="пред_1_1">#N/A</definedName>
    <definedName name="пред_2">#N/A</definedName>
    <definedName name="пред2" localSheetId="0" hidden="1">{#N/A,#N/A,FALSE,"Отчет о финансовых результатах"}</definedName>
    <definedName name="пред2" hidden="1">{#N/A,#N/A,FALSE,"Отчет о финансовых результатах"}</definedName>
    <definedName name="пред2_1">#N/A</definedName>
    <definedName name="пред2_1_1">#N/A</definedName>
    <definedName name="пред2_2">#N/A</definedName>
    <definedName name="прибыль3" hidden="1">{#N/A,#N/A,TRUE,"Лист1";#N/A,#N/A,TRUE,"Лист2";#N/A,#N/A,TRUE,"Лист3"}</definedName>
    <definedName name="ПрилФинРезЦифры">'[53]Приложение к фин. рез.'!$E$4:$H$15,'[53]Приложение к фин. рез.'!$C$19:$H$24,'[53]Приложение к фин. рез.'!$E$28:$H$37,'[53]Приложение к фин. рез.'!$E$41:$H$46,'[53]Приложение к фин. рез.'!$E$50:$H$61,'[53]Приложение к фин. рез.'!$E$65:$H$71,'[53]Приложение к фин. рез.'!$E$73:$H$81,'[53]Приложение к фин. рез.'!$E$85:$H$95,'[53]Приложение к фин. рез.'!$C$100:$I$111,'[53]Приложение к фин. рез.'!$C$116:$I$117,'[53]Приложение к фин. рез.'!$C$119:$I$124,'[53]Приложение к фин. рез.'!$E$128:$H$135,'[53]Приложение к фин. рез.'!$E$139:$H$144,'[53]Приложение к фин. рез.'!$E$148:$H$156,'[53]Приложение к фин. рез.'!$E$160:$H$161</definedName>
    <definedName name="ПрилФинРезЦифры_1">";;;;;;;;;;;;;;"</definedName>
    <definedName name="пролд" localSheetId="0" hidden="1">{#N/A,#N/A,FALSE,"Отчет о финансовых результатах"}</definedName>
    <definedName name="пролд" hidden="1">{#N/A,#N/A,FALSE,"Отчет о финансовых результатах"}</definedName>
    <definedName name="прочая" localSheetId="0" hidden="1">{#N/A,#N/A,FALSE,"Отчет о финансовых результатах"}</definedName>
    <definedName name="прочая" hidden="1">{#N/A,#N/A,FALSE,"Отчет о финансовых результатах"}</definedName>
    <definedName name="прпавр" localSheetId="0" hidden="1">{#N/A,#N/A,FALSE,"Отчет о финансовых результатах"}</definedName>
    <definedName name="прпавр" hidden="1">{#N/A,#N/A,FALSE,"Отчет о финансовых результатах"}</definedName>
    <definedName name="прпо" localSheetId="0" hidden="1">{#N/A,#N/A,FALSE,"Отчет о финансовых результатах"}</definedName>
    <definedName name="прпо" hidden="1">{#N/A,#N/A,FALSE,"Отчет о финансовых результатах"}</definedName>
    <definedName name="пррррр" localSheetId="0" hidden="1">{#N/A,#N/A,FALSE,"Отчет о финансовых результатах"}</definedName>
    <definedName name="пррррр" hidden="1">{#N/A,#N/A,FALSE,"Отчет о финансовых результатах"}</definedName>
    <definedName name="Район">[52]Параметры!$B$6</definedName>
    <definedName name="Район_1">"#ссыл!5$#ref!.[.$B$6]"</definedName>
    <definedName name="РАСЧ" localSheetId="0" hidden="1">{#N/A,#N/A,FALSE,0}</definedName>
    <definedName name="РАСЧ" hidden="1">{#N/A,#N/A,FALSE,0}</definedName>
    <definedName name="рез" localSheetId="0" hidden="1">{#N/A,#N/A,FALSE,"Отчет о финансовых результатах"}</definedName>
    <definedName name="рез" hidden="1">{#N/A,#N/A,FALSE,"Отчет о финансовых результатах"}</definedName>
    <definedName name="рез_1">#N/A</definedName>
    <definedName name="рез_1_1">#N/A</definedName>
    <definedName name="рез_2">#N/A</definedName>
    <definedName name="рис1" hidden="1">{#N/A,#N/A,TRUE,"Лист1";#N/A,#N/A,TRUE,"Лист2";#N/A,#N/A,TRUE,"Лист3"}</definedName>
    <definedName name="рораоарл" localSheetId="0" hidden="1">{#N/A,#N/A,FALSE,"Отчет о финансовых результатах"}</definedName>
    <definedName name="рораоарл" hidden="1">{#N/A,#N/A,FALSE,"Отчет о финансовых результатах"}</definedName>
    <definedName name="свод" localSheetId="0" hidden="1">{#N/A,#N/A,FALSE,"Отчет о финансовых результатах"}</definedName>
    <definedName name="свод" hidden="1">{#N/A,#N/A,FALSE,"Отчет о финансовых результатах"}</definedName>
    <definedName name="свод_1">#N/A</definedName>
    <definedName name="свод_1_1">#N/A</definedName>
    <definedName name="свод_2">#N/A</definedName>
    <definedName name="сводпп" localSheetId="0" hidden="1">{#N/A,#N/A,FALSE,"Отчет о финансовых результатах"}</definedName>
    <definedName name="сводпп" hidden="1">{#N/A,#N/A,FALSE,"Отчет о финансовых результатах"}</definedName>
    <definedName name="сводпп_1">#N/A</definedName>
    <definedName name="сводпп_1_1">#N/A</definedName>
    <definedName name="сводпп_2">#N/A</definedName>
    <definedName name="смпррррррррррррррррррррррррр" localSheetId="0" hidden="1">{#N/A,#N/A,FALSE,"Отчет о финансовых результатах"}</definedName>
    <definedName name="смпррррррррррррррррррррррррр" hidden="1">{#N/A,#N/A,FALSE,"Отчет о финансовых результатах"}</definedName>
    <definedName name="смпррррррррррррррррррррррррр_1">#N/A</definedName>
    <definedName name="смпррррррррррррррррррррррррр_1_1">#N/A</definedName>
    <definedName name="смпррррррррррррррррррррррррр_2">#N/A</definedName>
    <definedName name="сросллослрослсол" localSheetId="0" hidden="1">{#N/A,#N/A,FALSE,"Отчет о финансовых результатах"}</definedName>
    <definedName name="сросллослрослсол" hidden="1">{#N/A,#N/A,FALSE,"Отчет о финансовых результатах"}</definedName>
    <definedName name="Стоимость" localSheetId="0" hidden="1">{#N/A,#N/A,FALSE,"Отчет о финансовых результатах"}</definedName>
    <definedName name="Стоимость" hidden="1">{#N/A,#N/A,FALSE,"Отчет о финансовых результатах"}</definedName>
    <definedName name="Стоимость_1">#N/A</definedName>
    <definedName name="Стоимость_1_1">#N/A</definedName>
    <definedName name="Стоимость_2">#N/A</definedName>
    <definedName name="Стр" localSheetId="0" hidden="1">{#N/A,#N/A,FALSE,"Отчет о финансовых результатах"}</definedName>
    <definedName name="Стр" hidden="1">{#N/A,#N/A,FALSE,"Отчет о финансовых результатах"}</definedName>
    <definedName name="т" localSheetId="0" hidden="1">{#N/A,#N/A,FALSE,"Отчет о финансовых результатах"}</definedName>
    <definedName name="т" hidden="1">{#N/A,#N/A,FALSE,"Отчет о финансовых результатах"}</definedName>
    <definedName name="Тамара" localSheetId="0" hidden="1">{#N/A,#N/A,FALSE,"Отчет о финансовых результатах"}</definedName>
    <definedName name="Тамара" hidden="1">{#N/A,#N/A,FALSE,"Отчет о финансовых результатах"}</definedName>
    <definedName name="Тамара_1">#N/A</definedName>
    <definedName name="Тамара_1_1">#N/A</definedName>
    <definedName name="Тамара_2">#N/A</definedName>
    <definedName name="Тамара2" localSheetId="0" hidden="1">{#N/A,#N/A,FALSE,"Отчет о финансовых результатах"}</definedName>
    <definedName name="Тамара2" hidden="1">{#N/A,#N/A,FALSE,"Отчет о финансовых результатах"}</definedName>
    <definedName name="Тамара2_1">#N/A</definedName>
    <definedName name="Тамара2_1_1">#N/A</definedName>
    <definedName name="Тамара2_2">#N/A</definedName>
    <definedName name="тп" hidden="1">{#N/A,#N/A,TRUE,"Лист1";#N/A,#N/A,TRUE,"Лист2";#N/A,#N/A,TRUE,"Лист3"}</definedName>
    <definedName name="ттттт" localSheetId="0" hidden="1">{#N/A,#N/A,FALSE,"Отчет о финансовых результатах"}</definedName>
    <definedName name="ттттт" hidden="1">{#N/A,#N/A,FALSE,"Отчет о финансовых результатах"}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ккак" localSheetId="0" hidden="1">{#N/A,#N/A,FALSE,"Отчет о финансовых результатах"}</definedName>
    <definedName name="уккак" hidden="1">{#N/A,#N/A,FALSE,"Отчет о финансовых результатах"}</definedName>
    <definedName name="уккнцц" localSheetId="0" hidden="1">{#N/A,#N/A,FALSE,"Отчет о финансовых результатах"}</definedName>
    <definedName name="уккнцц" hidden="1">{#N/A,#N/A,FALSE,"Отчет о финансовых результатах"}</definedName>
    <definedName name="уууу" localSheetId="0" hidden="1">{#N/A,#N/A,FALSE,"Отчет о финансовых результатах"}</definedName>
    <definedName name="уууу" hidden="1">{#N/A,#N/A,FALSE,"Отчет о финансовых результатах"}</definedName>
    <definedName name="Ф" localSheetId="0" hidden="1">{#N/A,#N/A,FALSE,0}</definedName>
    <definedName name="Ф" hidden="1">{#N/A,#N/A,FALSE,0}</definedName>
    <definedName name="Ф_1">#N/A</definedName>
    <definedName name="Ф_1_1">#N/A</definedName>
    <definedName name="Ф_2">#N/A</definedName>
    <definedName name="ф1" localSheetId="0" hidden="1">{#N/A,#N/A,FALSE,"Отчет о финансовых результатах"}</definedName>
    <definedName name="ф1" hidden="1">{#N/A,#N/A,FALSE,"Отчет о финансовых результатах"}</definedName>
    <definedName name="ф1_1">#N/A</definedName>
    <definedName name="ф1_1_1">#N/A</definedName>
    <definedName name="ф1_2">#N/A</definedName>
    <definedName name="Ф111" hidden="1">{#N/A,#N/A,TRUE,"Лист1";#N/A,#N/A,TRUE,"Лист2";#N/A,#N/A,TRUE,"Лист3"}</definedName>
    <definedName name="ф2" localSheetId="0" hidden="1">{#N/A,#N/A,FALSE,"Отчет о финансовых результатах"}</definedName>
    <definedName name="ф2" hidden="1">{#N/A,#N/A,FALSE,"Отчет о финансовых результатах"}</definedName>
    <definedName name="ф2_1">#N/A</definedName>
    <definedName name="ф2_1_1">#N/A</definedName>
    <definedName name="ф2_2">#N/A</definedName>
    <definedName name="ф3" localSheetId="0" hidden="1">{#N/A,#N/A,FALSE,"Отчет о финансовых результатах"}</definedName>
    <definedName name="ф3" hidden="1">{#N/A,#N/A,FALSE,"Отчет о финансовых результатах"}</definedName>
    <definedName name="ф3_1">#N/A</definedName>
    <definedName name="ф3_1_1">#N/A</definedName>
    <definedName name="ф3_2">#N/A</definedName>
    <definedName name="Факт" localSheetId="0" hidden="1">{#N/A,#N/A,FALSE,"Отчет о финансовых результатах"}</definedName>
    <definedName name="Факт" hidden="1">{#N/A,#N/A,FALSE,"Отчет о финансовых результатах"}</definedName>
    <definedName name="Фактор" localSheetId="0" hidden="1">{#N/A,#N/A,FALSE,"Отчет о финансовых результатах"}</definedName>
    <definedName name="Фактор" hidden="1">{#N/A,#N/A,FALSE,"Отчет о финансовых результатах"}</definedName>
    <definedName name="ФискальныйКод">[52]Параметры!$B$10</definedName>
    <definedName name="ФискальныйКод_1">"#ссыл!5$#ref!.[.$B$10]"</definedName>
    <definedName name="ФормаСобственности">[52]Параметры!$B$8</definedName>
    <definedName name="ФормаСобственности_1">"#ссыл!5$#ref!.[.$B$8]"</definedName>
    <definedName name="фф">#REF!</definedName>
    <definedName name="Фффф" localSheetId="0" hidden="1">{#N/A,#N/A,FALSE,"Отчет о финансовых результатах"}</definedName>
    <definedName name="Фффф" hidden="1">{#N/A,#N/A,FALSE,"Отчет о финансовых результатах"}</definedName>
    <definedName name="фыы" localSheetId="0" hidden="1">{#N/A,#N/A,FALSE,"Отчет о финансовых результатах"}</definedName>
    <definedName name="фыы" hidden="1">{#N/A,#N/A,FALSE,"Отчет о финансовых результатах"}</definedName>
    <definedName name="х" hidden="1">{#N/A,#N/A,TRUE,"Лист1";#N/A,#N/A,TRUE,"Лист2";#N/A,#N/A,TRUE,"Лист3"}</definedName>
    <definedName name="ХозУправление">[52]Параметры!$B$7</definedName>
    <definedName name="ХозУправление_1">"#ссыл!5$#ref!.[.$B$7]"</definedName>
    <definedName name="ххх" localSheetId="0" hidden="1">{#N/A,#N/A,FALSE,"Отчет о финансовых результатах"}</definedName>
    <definedName name="ххх" hidden="1">{#N/A,#N/A,FALSE,"Отчет о финансовых результатах"}</definedName>
    <definedName name="ц3" localSheetId="0" hidden="1">{#N/A,#N/A,FALSE,"Отчет о финансовых результатах"}</definedName>
    <definedName name="ц3" hidden="1">{#N/A,#N/A,FALSE,"Отчет о финансовых результатах"}</definedName>
    <definedName name="ц3_1">#N/A</definedName>
    <definedName name="ц3_1_1">#N/A</definedName>
    <definedName name="ц3_2">#N/A</definedName>
    <definedName name="Цифры">[54]Ф1!$D$3:$E$20,[54]Ф1!$D$23:$E$51,[54]Ф1!$D$54:$E$71,[54]Ф1!$D$74:$E$94,[54]Ф1!$D$97:$E$108</definedName>
    <definedName name="Цифры_1">"#ссыл!7$#ref!.[.$D$3:.$E$20];#ссыл!7$#ref!.[.$D$23:.$E$51];#ссыл!7$#ref!.[.$D$54:.$E$71];#ссыл!7$#ref!.[.$D$74:.$E$100];#ссыл!7$#ref!.[.$D$103:.$E$114]"</definedName>
    <definedName name="шлор" localSheetId="0" hidden="1">{#N/A,#N/A,FALSE,"Отчет о финансовых результатах"}</definedName>
    <definedName name="шлор" hidden="1">{#N/A,#N/A,FALSE,"Отчет о финансовых результатах"}</definedName>
    <definedName name="шол" hidden="1">{#N/A,#N/A,FALSE,"Отчет о финансовых результатах"}</definedName>
    <definedName name="шолт" localSheetId="0" hidden="1">{#N/A,#N/A,FALSE,"Отчет о финансовых результатах"}</definedName>
    <definedName name="шолт" hidden="1">{#N/A,#N/A,FALSE,"Отчет о финансовых результатах"}</definedName>
    <definedName name="шолт_1">#N/A</definedName>
    <definedName name="шолт_1_1">#N/A</definedName>
    <definedName name="шолт_2">#N/A</definedName>
    <definedName name="шолтоян" hidden="1">{#N/A,#N/A,FALSE,"Отчет о финансовых результатах"}</definedName>
    <definedName name="шшш" localSheetId="0" hidden="1">{#N/A,#N/A,FALSE,"Отчет о финансовых результатах"}</definedName>
    <definedName name="шшш" hidden="1">{#N/A,#N/A,FALSE,"Отчет о финансовых результатах"}</definedName>
    <definedName name="щолт" localSheetId="0" hidden="1">{#N/A,#N/A,FALSE,"Отчет о финансовых результатах"}</definedName>
    <definedName name="щолт" hidden="1">{#N/A,#N/A,FALSE,"Отчет о финансовых результатах"}</definedName>
    <definedName name="щолт_1">#N/A</definedName>
    <definedName name="щолт_1_1">#N/A</definedName>
    <definedName name="щолт_2">#N/A</definedName>
    <definedName name="ыва" hidden="1">{#N/A,#N/A,TRUE,"Лист1";#N/A,#N/A,TRUE,"Лист2";#N/A,#N/A,TRUE,"Лист3"}</definedName>
    <definedName name="ыуаы" hidden="1">{#N/A,#N/A,TRUE,"Лист1";#N/A,#N/A,TRUE,"Лист2";#N/A,#N/A,TRUE,"Лист3"}</definedName>
    <definedName name="ыыыыыыыыыыыыыыыыыыыы" localSheetId="0" hidden="1">{#N/A,#N/A,FALSE,"Отчет о финансовых результатах"}</definedName>
    <definedName name="ыыыыыыыыыыыыыыыыыыыы" hidden="1">{#N/A,#N/A,FALSE,"Отчет о финансовых результатах"}</definedName>
    <definedName name="ыыыыыыыыыыыыыыыыыыыыыыыыыы" localSheetId="0" hidden="1">{#N/A,#N/A,FALSE,"Отчет о финансовых результатах"}</definedName>
    <definedName name="ыыыыыыыыыыыыыыыыыыыыыыыыыы" hidden="1">{#N/A,#N/A,FALSE,"Отчет о финансовых результатах"}</definedName>
    <definedName name="юбьт" localSheetId="0" hidden="1">{#N/A,#N/A,FALSE,0}</definedName>
    <definedName name="юбьт" hidden="1">{#N/A,#N/A,FALSE,0}</definedName>
    <definedName name="юююююююююююююююююююююююю" localSheetId="0" hidden="1">{#N/A,#N/A,FALSE,"Отчет о финансовых результатах"}</definedName>
    <definedName name="юююююююююююююююююююююююю" hidden="1">{#N/A,#N/A,FALSE,"Отчет о финансовых результатах"}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6" i="4" l="1"/>
  <c r="V30" i="4"/>
  <c r="U32" i="4"/>
  <c r="U33" i="4"/>
  <c r="U34" i="4"/>
  <c r="U35" i="4"/>
  <c r="U36" i="4"/>
  <c r="V38" i="4"/>
  <c r="V40" i="4"/>
  <c r="V41" i="4"/>
  <c r="E32" i="16"/>
  <c r="D32" i="16"/>
  <c r="C32" i="16"/>
  <c r="B32" i="16"/>
  <c r="F31" i="16"/>
  <c r="B31" i="16"/>
  <c r="F30" i="16"/>
  <c r="M3" i="16" s="1"/>
  <c r="B30" i="16"/>
  <c r="F29" i="16"/>
  <c r="B29" i="16"/>
  <c r="F28" i="16"/>
  <c r="B28" i="16"/>
  <c r="F27" i="16"/>
  <c r="B27" i="16"/>
  <c r="F26" i="16"/>
  <c r="I3" i="16" s="1"/>
  <c r="B26" i="16"/>
  <c r="F25" i="16"/>
  <c r="H3" i="16" s="1"/>
  <c r="B25" i="16"/>
  <c r="F24" i="16"/>
  <c r="B24" i="16"/>
  <c r="F23" i="16"/>
  <c r="B23" i="16"/>
  <c r="F22" i="16"/>
  <c r="E3" i="16" s="1"/>
  <c r="B22" i="16"/>
  <c r="F21" i="16"/>
  <c r="B21" i="16"/>
  <c r="F20" i="16"/>
  <c r="B20" i="16"/>
  <c r="N3" i="16"/>
  <c r="L3" i="16"/>
  <c r="K3" i="16"/>
  <c r="J3" i="16"/>
  <c r="G3" i="16"/>
  <c r="F3" i="16"/>
  <c r="D3" i="16"/>
  <c r="C3" i="16"/>
  <c r="E32" i="15"/>
  <c r="D32" i="15"/>
  <c r="C32" i="15"/>
  <c r="B31" i="15"/>
  <c r="F31" i="15" s="1"/>
  <c r="N3" i="15" s="1"/>
  <c r="B30" i="15"/>
  <c r="F30" i="15" s="1"/>
  <c r="F29" i="15"/>
  <c r="B29" i="15"/>
  <c r="F28" i="15"/>
  <c r="B28" i="15"/>
  <c r="B27" i="15"/>
  <c r="F27" i="15" s="1"/>
  <c r="J3" i="15" s="1"/>
  <c r="B26" i="15"/>
  <c r="F26" i="15" s="1"/>
  <c r="I3" i="15" s="1"/>
  <c r="F25" i="15"/>
  <c r="B25" i="15"/>
  <c r="F24" i="15"/>
  <c r="B24" i="15"/>
  <c r="B23" i="15"/>
  <c r="F23" i="15" s="1"/>
  <c r="F3" i="15" s="1"/>
  <c r="B22" i="15"/>
  <c r="F21" i="15"/>
  <c r="B21" i="15"/>
  <c r="F20" i="15"/>
  <c r="B20" i="15"/>
  <c r="M3" i="15"/>
  <c r="L3" i="15"/>
  <c r="K3" i="15"/>
  <c r="H3" i="15"/>
  <c r="G3" i="15"/>
  <c r="D3" i="15"/>
  <c r="C3" i="15"/>
  <c r="E32" i="14"/>
  <c r="D32" i="14"/>
  <c r="C32" i="14"/>
  <c r="B32" i="14"/>
  <c r="F31" i="14"/>
  <c r="N3" i="14" s="1"/>
  <c r="B31" i="14"/>
  <c r="F30" i="14"/>
  <c r="M3" i="14" s="1"/>
  <c r="B30" i="14"/>
  <c r="F29" i="14"/>
  <c r="B29" i="14"/>
  <c r="F28" i="14"/>
  <c r="B28" i="14"/>
  <c r="F27" i="14"/>
  <c r="J3" i="14" s="1"/>
  <c r="B27" i="14"/>
  <c r="F26" i="14"/>
  <c r="I3" i="14" s="1"/>
  <c r="B26" i="14"/>
  <c r="F25" i="14"/>
  <c r="B25" i="14"/>
  <c r="F24" i="14"/>
  <c r="B24" i="14"/>
  <c r="F23" i="14"/>
  <c r="F3" i="14" s="1"/>
  <c r="B23" i="14"/>
  <c r="F22" i="14"/>
  <c r="E3" i="14" s="1"/>
  <c r="B22" i="14"/>
  <c r="F21" i="14"/>
  <c r="B21" i="14"/>
  <c r="F20" i="14"/>
  <c r="B20" i="14"/>
  <c r="L3" i="14"/>
  <c r="K3" i="14"/>
  <c r="H3" i="14"/>
  <c r="G3" i="14"/>
  <c r="D3" i="14"/>
  <c r="C3" i="14"/>
  <c r="E32" i="13"/>
  <c r="D32" i="13"/>
  <c r="C32" i="13"/>
  <c r="B31" i="13"/>
  <c r="F31" i="13" s="1"/>
  <c r="N3" i="13" s="1"/>
  <c r="F30" i="13"/>
  <c r="B30" i="13"/>
  <c r="F29" i="13"/>
  <c r="B29" i="13"/>
  <c r="B28" i="13"/>
  <c r="F28" i="13" s="1"/>
  <c r="K3" i="13" s="1"/>
  <c r="B27" i="13"/>
  <c r="F27" i="13" s="1"/>
  <c r="J3" i="13" s="1"/>
  <c r="F26" i="13"/>
  <c r="B26" i="13"/>
  <c r="F25" i="13"/>
  <c r="B25" i="13"/>
  <c r="B24" i="13"/>
  <c r="F24" i="13" s="1"/>
  <c r="G3" i="13" s="1"/>
  <c r="B23" i="13"/>
  <c r="F23" i="13" s="1"/>
  <c r="F3" i="13" s="1"/>
  <c r="F22" i="13"/>
  <c r="B22" i="13"/>
  <c r="F21" i="13"/>
  <c r="B21" i="13"/>
  <c r="B20" i="13"/>
  <c r="F20" i="13" s="1"/>
  <c r="M3" i="13"/>
  <c r="L3" i="13"/>
  <c r="I3" i="13"/>
  <c r="H3" i="13"/>
  <c r="E3" i="13"/>
  <c r="D3" i="13"/>
  <c r="E31" i="12"/>
  <c r="B31" i="12"/>
  <c r="E30" i="12"/>
  <c r="B30" i="12"/>
  <c r="E29" i="12"/>
  <c r="B29" i="12"/>
  <c r="E28" i="12"/>
  <c r="K3" i="12" s="1"/>
  <c r="B28" i="12"/>
  <c r="E27" i="12"/>
  <c r="B27" i="12"/>
  <c r="E26" i="12"/>
  <c r="I3" i="12" s="1"/>
  <c r="B26" i="12"/>
  <c r="E25" i="12"/>
  <c r="B25" i="12"/>
  <c r="B24" i="12"/>
  <c r="B32" i="12" s="1"/>
  <c r="E23" i="12"/>
  <c r="B23" i="12"/>
  <c r="E22" i="12"/>
  <c r="B22" i="12"/>
  <c r="E21" i="12"/>
  <c r="B21" i="12"/>
  <c r="E20" i="12"/>
  <c r="B20" i="12"/>
  <c r="N3" i="12"/>
  <c r="M3" i="12"/>
  <c r="L3" i="12"/>
  <c r="J3" i="12"/>
  <c r="H3" i="12"/>
  <c r="F3" i="12"/>
  <c r="E3" i="12"/>
  <c r="D3" i="12"/>
  <c r="C3" i="12"/>
  <c r="K111" i="11"/>
  <c r="K89" i="11"/>
  <c r="K67" i="11"/>
  <c r="K45" i="11"/>
  <c r="K23" i="11"/>
  <c r="AD386" i="10"/>
  <c r="AE386" i="10" s="1"/>
  <c r="AC386" i="10"/>
  <c r="X386" i="10"/>
  <c r="Y386" i="10" s="1"/>
  <c r="W386" i="10"/>
  <c r="R386" i="10"/>
  <c r="S386" i="10" s="1"/>
  <c r="Q386" i="10"/>
  <c r="L386" i="10"/>
  <c r="M386" i="10" s="1"/>
  <c r="K386" i="10"/>
  <c r="F386" i="10"/>
  <c r="G386" i="10" s="1"/>
  <c r="E386" i="10"/>
  <c r="AD385" i="10"/>
  <c r="AE385" i="10" s="1"/>
  <c r="AC385" i="10"/>
  <c r="X385" i="10"/>
  <c r="Y385" i="10" s="1"/>
  <c r="W385" i="10"/>
  <c r="R385" i="10"/>
  <c r="S385" i="10" s="1"/>
  <c r="Q385" i="10"/>
  <c r="M385" i="10"/>
  <c r="L385" i="10"/>
  <c r="K385" i="10"/>
  <c r="F385" i="10"/>
  <c r="G385" i="10" s="1"/>
  <c r="E385" i="10"/>
  <c r="AD384" i="10"/>
  <c r="AE384" i="10" s="1"/>
  <c r="AC384" i="10"/>
  <c r="X384" i="10"/>
  <c r="Y384" i="10" s="1"/>
  <c r="W384" i="10"/>
  <c r="R384" i="10"/>
  <c r="S384" i="10" s="1"/>
  <c r="Q384" i="10"/>
  <c r="L384" i="10"/>
  <c r="M384" i="10" s="1"/>
  <c r="K384" i="10"/>
  <c r="G384" i="10"/>
  <c r="F384" i="10"/>
  <c r="E384" i="10"/>
  <c r="AD383" i="10"/>
  <c r="AE383" i="10" s="1"/>
  <c r="AC383" i="10"/>
  <c r="X383" i="10"/>
  <c r="Y383" i="10" s="1"/>
  <c r="W383" i="10"/>
  <c r="R383" i="10"/>
  <c r="S383" i="10" s="1"/>
  <c r="Q383" i="10"/>
  <c r="L383" i="10"/>
  <c r="M383" i="10" s="1"/>
  <c r="K383" i="10"/>
  <c r="F383" i="10"/>
  <c r="G383" i="10" s="1"/>
  <c r="E383" i="10"/>
  <c r="AD382" i="10"/>
  <c r="AE382" i="10" s="1"/>
  <c r="AC382" i="10"/>
  <c r="X382" i="10"/>
  <c r="Y382" i="10" s="1"/>
  <c r="W382" i="10"/>
  <c r="R382" i="10"/>
  <c r="S382" i="10" s="1"/>
  <c r="Q382" i="10"/>
  <c r="L382" i="10"/>
  <c r="M382" i="10" s="1"/>
  <c r="K382" i="10"/>
  <c r="F382" i="10"/>
  <c r="G382" i="10" s="1"/>
  <c r="E382" i="10"/>
  <c r="AD381" i="10"/>
  <c r="AE381" i="10" s="1"/>
  <c r="AC381" i="10"/>
  <c r="X381" i="10"/>
  <c r="Y381" i="10" s="1"/>
  <c r="W381" i="10"/>
  <c r="R381" i="10"/>
  <c r="S381" i="10" s="1"/>
  <c r="Q381" i="10"/>
  <c r="L381" i="10"/>
  <c r="M381" i="10" s="1"/>
  <c r="K381" i="10"/>
  <c r="F381" i="10"/>
  <c r="G381" i="10" s="1"/>
  <c r="E381" i="10"/>
  <c r="AD380" i="10"/>
  <c r="AE380" i="10" s="1"/>
  <c r="AC380" i="10"/>
  <c r="Y380" i="10"/>
  <c r="X380" i="10"/>
  <c r="W380" i="10"/>
  <c r="R380" i="10"/>
  <c r="S380" i="10" s="1"/>
  <c r="Q380" i="10"/>
  <c r="L380" i="10"/>
  <c r="M380" i="10" s="1"/>
  <c r="K380" i="10"/>
  <c r="F380" i="10"/>
  <c r="G380" i="10" s="1"/>
  <c r="E380" i="10"/>
  <c r="AD379" i="10"/>
  <c r="AE379" i="10" s="1"/>
  <c r="AC379" i="10"/>
  <c r="F41" i="8" s="1"/>
  <c r="U42" i="3" s="1"/>
  <c r="X379" i="10"/>
  <c r="Y379" i="10" s="1"/>
  <c r="W379" i="10"/>
  <c r="R379" i="10"/>
  <c r="S379" i="10" s="1"/>
  <c r="Q379" i="10"/>
  <c r="L379" i="10"/>
  <c r="M379" i="10" s="1"/>
  <c r="K379" i="10"/>
  <c r="F379" i="10"/>
  <c r="G379" i="10" s="1"/>
  <c r="E379" i="10"/>
  <c r="F42" i="4" s="1"/>
  <c r="AD378" i="10"/>
  <c r="AE378" i="10" s="1"/>
  <c r="AC378" i="10"/>
  <c r="X378" i="10"/>
  <c r="Y378" i="10" s="1"/>
  <c r="W378" i="10"/>
  <c r="S378" i="10"/>
  <c r="R378" i="10"/>
  <c r="Q378" i="10"/>
  <c r="L378" i="10"/>
  <c r="M378" i="10" s="1"/>
  <c r="K378" i="10"/>
  <c r="F378" i="10"/>
  <c r="G378" i="10" s="1"/>
  <c r="E378" i="10"/>
  <c r="AD377" i="10"/>
  <c r="AE377" i="10" s="1"/>
  <c r="AC377" i="10"/>
  <c r="X377" i="10"/>
  <c r="Y377" i="10" s="1"/>
  <c r="W377" i="10"/>
  <c r="F41" i="7" s="1"/>
  <c r="R377" i="10"/>
  <c r="S377" i="10" s="1"/>
  <c r="Q377" i="10"/>
  <c r="L377" i="10"/>
  <c r="M377" i="10" s="1"/>
  <c r="K377" i="10"/>
  <c r="F377" i="10"/>
  <c r="G377" i="10" s="1"/>
  <c r="E377" i="10"/>
  <c r="AD376" i="10"/>
  <c r="AE376" i="10" s="1"/>
  <c r="AC376" i="10"/>
  <c r="X376" i="10"/>
  <c r="Y376" i="10" s="1"/>
  <c r="W376" i="10"/>
  <c r="R376" i="10"/>
  <c r="S376" i="10" s="1"/>
  <c r="Q376" i="10"/>
  <c r="L376" i="10"/>
  <c r="M376" i="10" s="1"/>
  <c r="K376" i="10"/>
  <c r="F376" i="10"/>
  <c r="G376" i="10" s="1"/>
  <c r="E376" i="10"/>
  <c r="AD375" i="10"/>
  <c r="AE375" i="10" s="1"/>
  <c r="AC375" i="10"/>
  <c r="Y375" i="10"/>
  <c r="X375" i="10"/>
  <c r="W375" i="10"/>
  <c r="R375" i="10"/>
  <c r="S375" i="10" s="1"/>
  <c r="Q375" i="10"/>
  <c r="L375" i="10"/>
  <c r="M375" i="10" s="1"/>
  <c r="K375" i="10"/>
  <c r="F375" i="10"/>
  <c r="G375" i="10" s="1"/>
  <c r="E375" i="10"/>
  <c r="AD374" i="10"/>
  <c r="AE374" i="10" s="1"/>
  <c r="AC374" i="10"/>
  <c r="X374" i="10"/>
  <c r="Y374" i="10" s="1"/>
  <c r="W374" i="10"/>
  <c r="S374" i="10"/>
  <c r="R374" i="10"/>
  <c r="Q374" i="10"/>
  <c r="L374" i="10"/>
  <c r="M374" i="10" s="1"/>
  <c r="K374" i="10"/>
  <c r="F374" i="10"/>
  <c r="G374" i="10" s="1"/>
  <c r="E374" i="10"/>
  <c r="AD373" i="10"/>
  <c r="AE373" i="10" s="1"/>
  <c r="AC373" i="10"/>
  <c r="X373" i="10"/>
  <c r="Y373" i="10" s="1"/>
  <c r="W373" i="10"/>
  <c r="R373" i="10"/>
  <c r="S373" i="10" s="1"/>
  <c r="Q373" i="10"/>
  <c r="L373" i="10"/>
  <c r="M373" i="10" s="1"/>
  <c r="K373" i="10"/>
  <c r="F373" i="10"/>
  <c r="G373" i="10" s="1"/>
  <c r="E373" i="10"/>
  <c r="AD372" i="10"/>
  <c r="AE372" i="10" s="1"/>
  <c r="AC372" i="10"/>
  <c r="X372" i="10"/>
  <c r="Y372" i="10" s="1"/>
  <c r="W372" i="10"/>
  <c r="S372" i="10"/>
  <c r="R372" i="10"/>
  <c r="Q372" i="10"/>
  <c r="L372" i="10"/>
  <c r="M372" i="10" s="1"/>
  <c r="K372" i="10"/>
  <c r="F372" i="10"/>
  <c r="G372" i="10" s="1"/>
  <c r="E372" i="10"/>
  <c r="AD371" i="10"/>
  <c r="AE371" i="10" s="1"/>
  <c r="AC371" i="10"/>
  <c r="X371" i="10"/>
  <c r="Y371" i="10" s="1"/>
  <c r="W371" i="10"/>
  <c r="R371" i="10"/>
  <c r="S371" i="10" s="1"/>
  <c r="Q371" i="10"/>
  <c r="L371" i="10"/>
  <c r="M371" i="10" s="1"/>
  <c r="K371" i="10"/>
  <c r="F371" i="10"/>
  <c r="G371" i="10" s="1"/>
  <c r="E371" i="10"/>
  <c r="AD370" i="10"/>
  <c r="AE370" i="10" s="1"/>
  <c r="AC370" i="10"/>
  <c r="X370" i="10"/>
  <c r="Y370" i="10" s="1"/>
  <c r="W370" i="10"/>
  <c r="R370" i="10"/>
  <c r="S370" i="10" s="1"/>
  <c r="Q370" i="10"/>
  <c r="L370" i="10"/>
  <c r="M370" i="10" s="1"/>
  <c r="K370" i="10"/>
  <c r="F370" i="10"/>
  <c r="G370" i="10" s="1"/>
  <c r="E370" i="10"/>
  <c r="AD369" i="10"/>
  <c r="AE369" i="10" s="1"/>
  <c r="AC369" i="10"/>
  <c r="X369" i="10"/>
  <c r="Y369" i="10" s="1"/>
  <c r="W369" i="10"/>
  <c r="R369" i="10"/>
  <c r="S369" i="10" s="1"/>
  <c r="Q369" i="10"/>
  <c r="L369" i="10"/>
  <c r="M369" i="10" s="1"/>
  <c r="K369" i="10"/>
  <c r="F369" i="10"/>
  <c r="G369" i="10" s="1"/>
  <c r="E369" i="10"/>
  <c r="AD368" i="10"/>
  <c r="AE368" i="10" s="1"/>
  <c r="AC368" i="10"/>
  <c r="X368" i="10"/>
  <c r="Y368" i="10" s="1"/>
  <c r="W368" i="10"/>
  <c r="R368" i="10"/>
  <c r="S368" i="10" s="1"/>
  <c r="Q368" i="10"/>
  <c r="L368" i="10"/>
  <c r="M368" i="10" s="1"/>
  <c r="K368" i="10"/>
  <c r="F368" i="10"/>
  <c r="G368" i="10" s="1"/>
  <c r="E368" i="10"/>
  <c r="AE367" i="10"/>
  <c r="AD367" i="10"/>
  <c r="AC367" i="10"/>
  <c r="X367" i="10"/>
  <c r="Y367" i="10" s="1"/>
  <c r="W367" i="10"/>
  <c r="R367" i="10"/>
  <c r="S367" i="10" s="1"/>
  <c r="Q367" i="10"/>
  <c r="L367" i="10"/>
  <c r="M367" i="10" s="1"/>
  <c r="K367" i="10"/>
  <c r="F367" i="10"/>
  <c r="G367" i="10" s="1"/>
  <c r="E367" i="10"/>
  <c r="AD366" i="10"/>
  <c r="AE366" i="10" s="1"/>
  <c r="AC366" i="10"/>
  <c r="X366" i="10"/>
  <c r="Y366" i="10" s="1"/>
  <c r="W366" i="10"/>
  <c r="R366" i="10"/>
  <c r="S366" i="10" s="1"/>
  <c r="Q366" i="10"/>
  <c r="L366" i="10"/>
  <c r="M366" i="10" s="1"/>
  <c r="K366" i="10"/>
  <c r="F366" i="10"/>
  <c r="G366" i="10" s="1"/>
  <c r="E366" i="10"/>
  <c r="AD365" i="10"/>
  <c r="AE365" i="10" s="1"/>
  <c r="AC365" i="10"/>
  <c r="X365" i="10"/>
  <c r="Y365" i="10" s="1"/>
  <c r="W365" i="10"/>
  <c r="R365" i="10"/>
  <c r="S365" i="10" s="1"/>
  <c r="Q365" i="10"/>
  <c r="L365" i="10"/>
  <c r="M365" i="10" s="1"/>
  <c r="K365" i="10"/>
  <c r="F365" i="10"/>
  <c r="G365" i="10" s="1"/>
  <c r="E365" i="10"/>
  <c r="AD364" i="10"/>
  <c r="AE364" i="10" s="1"/>
  <c r="AC364" i="10"/>
  <c r="X364" i="10"/>
  <c r="Y364" i="10" s="1"/>
  <c r="W364" i="10"/>
  <c r="R364" i="10"/>
  <c r="S364" i="10" s="1"/>
  <c r="Q364" i="10"/>
  <c r="L364" i="10"/>
  <c r="M364" i="10" s="1"/>
  <c r="K364" i="10"/>
  <c r="F364" i="10"/>
  <c r="G364" i="10" s="1"/>
  <c r="E364" i="10"/>
  <c r="AD363" i="10"/>
  <c r="AE363" i="10" s="1"/>
  <c r="AC363" i="10"/>
  <c r="X363" i="10"/>
  <c r="Y363" i="10" s="1"/>
  <c r="W363" i="10"/>
  <c r="R363" i="10"/>
  <c r="S363" i="10" s="1"/>
  <c r="Q363" i="10"/>
  <c r="L363" i="10"/>
  <c r="M363" i="10" s="1"/>
  <c r="K363" i="10"/>
  <c r="F363" i="10"/>
  <c r="G363" i="10" s="1"/>
  <c r="E363" i="10"/>
  <c r="AD362" i="10"/>
  <c r="AE362" i="10" s="1"/>
  <c r="AC362" i="10"/>
  <c r="X362" i="10"/>
  <c r="Y362" i="10" s="1"/>
  <c r="W362" i="10"/>
  <c r="R362" i="10"/>
  <c r="S362" i="10" s="1"/>
  <c r="Q362" i="10"/>
  <c r="L362" i="10"/>
  <c r="M362" i="10" s="1"/>
  <c r="K362" i="10"/>
  <c r="F362" i="10"/>
  <c r="G362" i="10" s="1"/>
  <c r="E362" i="10"/>
  <c r="AD361" i="10"/>
  <c r="AE361" i="10" s="1"/>
  <c r="AC361" i="10"/>
  <c r="X361" i="10"/>
  <c r="Y361" i="10" s="1"/>
  <c r="W361" i="10"/>
  <c r="R361" i="10"/>
  <c r="S361" i="10" s="1"/>
  <c r="Q361" i="10"/>
  <c r="L361" i="10"/>
  <c r="M361" i="10" s="1"/>
  <c r="K361" i="10"/>
  <c r="F361" i="10"/>
  <c r="G361" i="10" s="1"/>
  <c r="E361" i="10"/>
  <c r="AD360" i="10"/>
  <c r="AE360" i="10" s="1"/>
  <c r="AC360" i="10"/>
  <c r="X360" i="10"/>
  <c r="Y360" i="10" s="1"/>
  <c r="W360" i="10"/>
  <c r="R360" i="10"/>
  <c r="S360" i="10" s="1"/>
  <c r="Q360" i="10"/>
  <c r="L360" i="10"/>
  <c r="M360" i="10" s="1"/>
  <c r="K360" i="10"/>
  <c r="F360" i="10"/>
  <c r="G360" i="10" s="1"/>
  <c r="E360" i="10"/>
  <c r="AD359" i="10"/>
  <c r="AE359" i="10" s="1"/>
  <c r="AC359" i="10"/>
  <c r="X359" i="10"/>
  <c r="Y359" i="10" s="1"/>
  <c r="W359" i="10"/>
  <c r="R359" i="10"/>
  <c r="S359" i="10" s="1"/>
  <c r="Q359" i="10"/>
  <c r="L359" i="10"/>
  <c r="M359" i="10" s="1"/>
  <c r="K359" i="10"/>
  <c r="F359" i="10"/>
  <c r="G359" i="10" s="1"/>
  <c r="E359" i="10"/>
  <c r="AD358" i="10"/>
  <c r="AE358" i="10" s="1"/>
  <c r="AC358" i="10"/>
  <c r="X358" i="10"/>
  <c r="Y358" i="10" s="1"/>
  <c r="W358" i="10"/>
  <c r="R358" i="10"/>
  <c r="S358" i="10" s="1"/>
  <c r="Q358" i="10"/>
  <c r="L358" i="10"/>
  <c r="M358" i="10" s="1"/>
  <c r="K358" i="10"/>
  <c r="F358" i="10"/>
  <c r="G358" i="10" s="1"/>
  <c r="E358" i="10"/>
  <c r="AD357" i="10"/>
  <c r="AE357" i="10" s="1"/>
  <c r="AC357" i="10"/>
  <c r="X357" i="10"/>
  <c r="Y357" i="10" s="1"/>
  <c r="W357" i="10"/>
  <c r="R357" i="10"/>
  <c r="S357" i="10" s="1"/>
  <c r="Q357" i="10"/>
  <c r="L357" i="10"/>
  <c r="M357" i="10" s="1"/>
  <c r="K357" i="10"/>
  <c r="F357" i="10"/>
  <c r="G357" i="10" s="1"/>
  <c r="E357" i="10"/>
  <c r="AD356" i="10"/>
  <c r="AE356" i="10" s="1"/>
  <c r="AC356" i="10"/>
  <c r="X356" i="10"/>
  <c r="Y356" i="10" s="1"/>
  <c r="W356" i="10"/>
  <c r="R356" i="10"/>
  <c r="S356" i="10" s="1"/>
  <c r="Q356" i="10"/>
  <c r="L356" i="10"/>
  <c r="M356" i="10" s="1"/>
  <c r="K356" i="10"/>
  <c r="F356" i="10"/>
  <c r="G356" i="10" s="1"/>
  <c r="E356" i="10"/>
  <c r="AD354" i="10"/>
  <c r="AE354" i="10" s="1"/>
  <c r="AC354" i="10"/>
  <c r="X354" i="10"/>
  <c r="Y354" i="10" s="1"/>
  <c r="W354" i="10"/>
  <c r="R354" i="10"/>
  <c r="S354" i="10" s="1"/>
  <c r="Q354" i="10"/>
  <c r="L354" i="10"/>
  <c r="M354" i="10" s="1"/>
  <c r="K354" i="10"/>
  <c r="F354" i="10"/>
  <c r="G354" i="10" s="1"/>
  <c r="E354" i="10"/>
  <c r="AD353" i="10"/>
  <c r="AE353" i="10" s="1"/>
  <c r="AC353" i="10"/>
  <c r="X353" i="10"/>
  <c r="Y353" i="10" s="1"/>
  <c r="W353" i="10"/>
  <c r="R353" i="10"/>
  <c r="S353" i="10" s="1"/>
  <c r="Q353" i="10"/>
  <c r="L353" i="10"/>
  <c r="M353" i="10" s="1"/>
  <c r="K353" i="10"/>
  <c r="F353" i="10"/>
  <c r="G353" i="10" s="1"/>
  <c r="E353" i="10"/>
  <c r="AD352" i="10"/>
  <c r="AE352" i="10" s="1"/>
  <c r="AC352" i="10"/>
  <c r="X352" i="10"/>
  <c r="Y352" i="10" s="1"/>
  <c r="W352" i="10"/>
  <c r="R352" i="10"/>
  <c r="S352" i="10" s="1"/>
  <c r="Q352" i="10"/>
  <c r="L352" i="10"/>
  <c r="M352" i="10" s="1"/>
  <c r="K352" i="10"/>
  <c r="F352" i="10"/>
  <c r="G352" i="10" s="1"/>
  <c r="E352" i="10"/>
  <c r="AD351" i="10"/>
  <c r="AE351" i="10" s="1"/>
  <c r="AC351" i="10"/>
  <c r="X351" i="10"/>
  <c r="Y351" i="10" s="1"/>
  <c r="W351" i="10"/>
  <c r="R351" i="10"/>
  <c r="S351" i="10" s="1"/>
  <c r="Q351" i="10"/>
  <c r="L351" i="10"/>
  <c r="M351" i="10" s="1"/>
  <c r="K351" i="10"/>
  <c r="F351" i="10"/>
  <c r="G351" i="10" s="1"/>
  <c r="E351" i="10"/>
  <c r="AD350" i="10"/>
  <c r="AE350" i="10" s="1"/>
  <c r="AC350" i="10"/>
  <c r="X350" i="10"/>
  <c r="Y350" i="10" s="1"/>
  <c r="W350" i="10"/>
  <c r="R350" i="10"/>
  <c r="S350" i="10" s="1"/>
  <c r="Q350" i="10"/>
  <c r="L350" i="10"/>
  <c r="M350" i="10" s="1"/>
  <c r="K350" i="10"/>
  <c r="F350" i="10"/>
  <c r="G350" i="10" s="1"/>
  <c r="E350" i="10"/>
  <c r="AD349" i="10"/>
  <c r="AE349" i="10" s="1"/>
  <c r="AC349" i="10"/>
  <c r="Y349" i="10"/>
  <c r="X349" i="10"/>
  <c r="W349" i="10"/>
  <c r="R349" i="10"/>
  <c r="S349" i="10" s="1"/>
  <c r="Q349" i="10"/>
  <c r="L349" i="10"/>
  <c r="M349" i="10" s="1"/>
  <c r="K349" i="10"/>
  <c r="F349" i="10"/>
  <c r="G349" i="10" s="1"/>
  <c r="E349" i="10"/>
  <c r="AD348" i="10"/>
  <c r="AE348" i="10" s="1"/>
  <c r="AC348" i="10"/>
  <c r="X348" i="10"/>
  <c r="Y348" i="10" s="1"/>
  <c r="W348" i="10"/>
  <c r="R348" i="10"/>
  <c r="S348" i="10" s="1"/>
  <c r="Q348" i="10"/>
  <c r="L348" i="10"/>
  <c r="M348" i="10" s="1"/>
  <c r="K348" i="10"/>
  <c r="F348" i="10"/>
  <c r="G348" i="10" s="1"/>
  <c r="E348" i="10"/>
  <c r="AD347" i="10"/>
  <c r="AE347" i="10" s="1"/>
  <c r="AC347" i="10"/>
  <c r="X347" i="10"/>
  <c r="Y347" i="10" s="1"/>
  <c r="W347" i="10"/>
  <c r="R347" i="10"/>
  <c r="S347" i="10" s="1"/>
  <c r="Q347" i="10"/>
  <c r="L347" i="10"/>
  <c r="M347" i="10" s="1"/>
  <c r="K347" i="10"/>
  <c r="F40" i="5" s="1"/>
  <c r="F347" i="10"/>
  <c r="G347" i="10" s="1"/>
  <c r="E347" i="10"/>
  <c r="AD346" i="10"/>
  <c r="AE346" i="10" s="1"/>
  <c r="AC346" i="10"/>
  <c r="X346" i="10"/>
  <c r="Y346" i="10" s="1"/>
  <c r="W346" i="10"/>
  <c r="R346" i="10"/>
  <c r="S346" i="10" s="1"/>
  <c r="Q346" i="10"/>
  <c r="L346" i="10"/>
  <c r="M346" i="10" s="1"/>
  <c r="K346" i="10"/>
  <c r="F346" i="10"/>
  <c r="G346" i="10" s="1"/>
  <c r="E346" i="10"/>
  <c r="AD345" i="10"/>
  <c r="AE345" i="10" s="1"/>
  <c r="AC345" i="10"/>
  <c r="X345" i="10"/>
  <c r="Y345" i="10" s="1"/>
  <c r="W345" i="10"/>
  <c r="R345" i="10"/>
  <c r="S345" i="10" s="1"/>
  <c r="Q345" i="10"/>
  <c r="L345" i="10"/>
  <c r="M345" i="10" s="1"/>
  <c r="K345" i="10"/>
  <c r="G345" i="10"/>
  <c r="F345" i="10"/>
  <c r="E345" i="10"/>
  <c r="F39" i="4" s="1"/>
  <c r="AE344" i="10"/>
  <c r="AD344" i="10"/>
  <c r="AC344" i="10"/>
  <c r="X344" i="10"/>
  <c r="Y344" i="10" s="1"/>
  <c r="W344" i="10"/>
  <c r="R344" i="10"/>
  <c r="S344" i="10" s="1"/>
  <c r="Q344" i="10"/>
  <c r="L344" i="10"/>
  <c r="M344" i="10" s="1"/>
  <c r="K344" i="10"/>
  <c r="F344" i="10"/>
  <c r="G344" i="10" s="1"/>
  <c r="E344" i="10"/>
  <c r="AE343" i="10"/>
  <c r="AD343" i="10"/>
  <c r="AC343" i="10"/>
  <c r="X343" i="10"/>
  <c r="Y343" i="10" s="1"/>
  <c r="W343" i="10"/>
  <c r="R343" i="10"/>
  <c r="S343" i="10" s="1"/>
  <c r="Q343" i="10"/>
  <c r="L343" i="10"/>
  <c r="M343" i="10" s="1"/>
  <c r="K343" i="10"/>
  <c r="F343" i="10"/>
  <c r="G343" i="10" s="1"/>
  <c r="E343" i="10"/>
  <c r="AD342" i="10"/>
  <c r="AE342" i="10" s="1"/>
  <c r="AC342" i="10"/>
  <c r="X342" i="10"/>
  <c r="Y342" i="10" s="1"/>
  <c r="W342" i="10"/>
  <c r="R342" i="10"/>
  <c r="S342" i="10" s="1"/>
  <c r="Q342" i="10"/>
  <c r="L342" i="10"/>
  <c r="M342" i="10" s="1"/>
  <c r="K342" i="10"/>
  <c r="F342" i="10"/>
  <c r="G342" i="10" s="1"/>
  <c r="E342" i="10"/>
  <c r="AD341" i="10"/>
  <c r="AE341" i="10" s="1"/>
  <c r="AC341" i="10"/>
  <c r="X341" i="10"/>
  <c r="Y341" i="10" s="1"/>
  <c r="W341" i="10"/>
  <c r="R341" i="10"/>
  <c r="S341" i="10" s="1"/>
  <c r="Q341" i="10"/>
  <c r="L341" i="10"/>
  <c r="M341" i="10" s="1"/>
  <c r="K341" i="10"/>
  <c r="F341" i="10"/>
  <c r="G341" i="10" s="1"/>
  <c r="E341" i="10"/>
  <c r="AD340" i="10"/>
  <c r="AE340" i="10" s="1"/>
  <c r="AC340" i="10"/>
  <c r="X340" i="10"/>
  <c r="Y340" i="10" s="1"/>
  <c r="W340" i="10"/>
  <c r="R340" i="10"/>
  <c r="S340" i="10" s="1"/>
  <c r="Q340" i="10"/>
  <c r="L340" i="10"/>
  <c r="M340" i="10" s="1"/>
  <c r="K340" i="10"/>
  <c r="F340" i="10"/>
  <c r="G340" i="10" s="1"/>
  <c r="E340" i="10"/>
  <c r="AD339" i="10"/>
  <c r="AE339" i="10" s="1"/>
  <c r="AC339" i="10"/>
  <c r="Y339" i="10"/>
  <c r="X339" i="10"/>
  <c r="W339" i="10"/>
  <c r="R339" i="10"/>
  <c r="S339" i="10" s="1"/>
  <c r="Q339" i="10"/>
  <c r="L339" i="10"/>
  <c r="M339" i="10" s="1"/>
  <c r="K339" i="10"/>
  <c r="F339" i="10"/>
  <c r="G339" i="10" s="1"/>
  <c r="E339" i="10"/>
  <c r="AD338" i="10"/>
  <c r="AE338" i="10" s="1"/>
  <c r="AC338" i="10"/>
  <c r="X338" i="10"/>
  <c r="Y338" i="10" s="1"/>
  <c r="W338" i="10"/>
  <c r="R338" i="10"/>
  <c r="S338" i="10" s="1"/>
  <c r="Q338" i="10"/>
  <c r="L338" i="10"/>
  <c r="M338" i="10" s="1"/>
  <c r="K338" i="10"/>
  <c r="F338" i="10"/>
  <c r="G338" i="10" s="1"/>
  <c r="E338" i="10"/>
  <c r="AE337" i="10"/>
  <c r="AD337" i="10"/>
  <c r="AC337" i="10"/>
  <c r="X337" i="10"/>
  <c r="Y337" i="10" s="1"/>
  <c r="W337" i="10"/>
  <c r="R337" i="10"/>
  <c r="S337" i="10" s="1"/>
  <c r="Q337" i="10"/>
  <c r="L337" i="10"/>
  <c r="M337" i="10" s="1"/>
  <c r="K337" i="10"/>
  <c r="F337" i="10"/>
  <c r="G337" i="10" s="1"/>
  <c r="E337" i="10"/>
  <c r="AD336" i="10"/>
  <c r="AE336" i="10" s="1"/>
  <c r="AC336" i="10"/>
  <c r="X336" i="10"/>
  <c r="Y336" i="10" s="1"/>
  <c r="W336" i="10"/>
  <c r="R336" i="10"/>
  <c r="S336" i="10" s="1"/>
  <c r="Q336" i="10"/>
  <c r="L336" i="10"/>
  <c r="M336" i="10" s="1"/>
  <c r="K336" i="10"/>
  <c r="F336" i="10"/>
  <c r="G336" i="10" s="1"/>
  <c r="E336" i="10"/>
  <c r="AD335" i="10"/>
  <c r="AE335" i="10" s="1"/>
  <c r="AC335" i="10"/>
  <c r="X335" i="10"/>
  <c r="Y335" i="10" s="1"/>
  <c r="W335" i="10"/>
  <c r="R335" i="10"/>
  <c r="S335" i="10" s="1"/>
  <c r="Q335" i="10"/>
  <c r="L335" i="10"/>
  <c r="M335" i="10" s="1"/>
  <c r="K335" i="10"/>
  <c r="F335" i="10"/>
  <c r="G335" i="10" s="1"/>
  <c r="E335" i="10"/>
  <c r="AD334" i="10"/>
  <c r="AE334" i="10" s="1"/>
  <c r="AC334" i="10"/>
  <c r="X334" i="10"/>
  <c r="Y334" i="10" s="1"/>
  <c r="W334" i="10"/>
  <c r="R334" i="10"/>
  <c r="S334" i="10" s="1"/>
  <c r="Q334" i="10"/>
  <c r="L334" i="10"/>
  <c r="M334" i="10" s="1"/>
  <c r="K334" i="10"/>
  <c r="F334" i="10"/>
  <c r="G334" i="10" s="1"/>
  <c r="E334" i="10"/>
  <c r="AD333" i="10"/>
  <c r="AE333" i="10" s="1"/>
  <c r="AC333" i="10"/>
  <c r="X333" i="10"/>
  <c r="Y333" i="10" s="1"/>
  <c r="W333" i="10"/>
  <c r="R333" i="10"/>
  <c r="S333" i="10" s="1"/>
  <c r="Q333" i="10"/>
  <c r="L333" i="10"/>
  <c r="M333" i="10" s="1"/>
  <c r="K333" i="10"/>
  <c r="F333" i="10"/>
  <c r="G333" i="10" s="1"/>
  <c r="E333" i="10"/>
  <c r="AD332" i="10"/>
  <c r="AE332" i="10" s="1"/>
  <c r="AC332" i="10"/>
  <c r="X332" i="10"/>
  <c r="Y332" i="10" s="1"/>
  <c r="W332" i="10"/>
  <c r="R332" i="10"/>
  <c r="S332" i="10" s="1"/>
  <c r="Q332" i="10"/>
  <c r="L332" i="10"/>
  <c r="M332" i="10" s="1"/>
  <c r="K332" i="10"/>
  <c r="F332" i="10"/>
  <c r="G332" i="10" s="1"/>
  <c r="E332" i="10"/>
  <c r="AD331" i="10"/>
  <c r="AE331" i="10" s="1"/>
  <c r="AC331" i="10"/>
  <c r="X331" i="10"/>
  <c r="Y331" i="10" s="1"/>
  <c r="W331" i="10"/>
  <c r="R331" i="10"/>
  <c r="S331" i="10" s="1"/>
  <c r="Q331" i="10"/>
  <c r="L331" i="10"/>
  <c r="M331" i="10" s="1"/>
  <c r="K331" i="10"/>
  <c r="F331" i="10"/>
  <c r="G331" i="10" s="1"/>
  <c r="E331" i="10"/>
  <c r="AD330" i="10"/>
  <c r="AE330" i="10" s="1"/>
  <c r="AC330" i="10"/>
  <c r="X330" i="10"/>
  <c r="Y330" i="10" s="1"/>
  <c r="W330" i="10"/>
  <c r="R330" i="10"/>
  <c r="S330" i="10" s="1"/>
  <c r="Q330" i="10"/>
  <c r="L330" i="10"/>
  <c r="M330" i="10" s="1"/>
  <c r="K330" i="10"/>
  <c r="F330" i="10"/>
  <c r="G330" i="10" s="1"/>
  <c r="E330" i="10"/>
  <c r="AD329" i="10"/>
  <c r="AE329" i="10" s="1"/>
  <c r="AC329" i="10"/>
  <c r="X329" i="10"/>
  <c r="Y329" i="10" s="1"/>
  <c r="W329" i="10"/>
  <c r="S329" i="10"/>
  <c r="R329" i="10"/>
  <c r="Q329" i="10"/>
  <c r="M329" i="10"/>
  <c r="L329" i="10"/>
  <c r="K329" i="10"/>
  <c r="F329" i="10"/>
  <c r="G329" i="10" s="1"/>
  <c r="E329" i="10"/>
  <c r="AE328" i="10"/>
  <c r="AD328" i="10"/>
  <c r="AC328" i="10"/>
  <c r="Y328" i="10"/>
  <c r="X328" i="10"/>
  <c r="W328" i="10"/>
  <c r="R328" i="10"/>
  <c r="S328" i="10" s="1"/>
  <c r="Q328" i="10"/>
  <c r="L328" i="10"/>
  <c r="M328" i="10" s="1"/>
  <c r="K328" i="10"/>
  <c r="F328" i="10"/>
  <c r="G328" i="10" s="1"/>
  <c r="E328" i="10"/>
  <c r="AD327" i="10"/>
  <c r="AE327" i="10" s="1"/>
  <c r="AC327" i="10"/>
  <c r="X327" i="10"/>
  <c r="Y327" i="10" s="1"/>
  <c r="W327" i="10"/>
  <c r="S327" i="10"/>
  <c r="R327" i="10"/>
  <c r="Q327" i="10"/>
  <c r="L327" i="10"/>
  <c r="M327" i="10" s="1"/>
  <c r="K327" i="10"/>
  <c r="F327" i="10"/>
  <c r="G327" i="10" s="1"/>
  <c r="E327" i="10"/>
  <c r="AD326" i="10"/>
  <c r="AE326" i="10" s="1"/>
  <c r="AC326" i="10"/>
  <c r="X326" i="10"/>
  <c r="Y326" i="10" s="1"/>
  <c r="W326" i="10"/>
  <c r="R326" i="10"/>
  <c r="S326" i="10" s="1"/>
  <c r="Q326" i="10"/>
  <c r="L326" i="10"/>
  <c r="M326" i="10" s="1"/>
  <c r="K326" i="10"/>
  <c r="F326" i="10"/>
  <c r="G326" i="10" s="1"/>
  <c r="E326" i="10"/>
  <c r="AD325" i="10"/>
  <c r="AE325" i="10" s="1"/>
  <c r="AC325" i="10"/>
  <c r="X325" i="10"/>
  <c r="Y325" i="10" s="1"/>
  <c r="W325" i="10"/>
  <c r="R325" i="10"/>
  <c r="S325" i="10" s="1"/>
  <c r="Q325" i="10"/>
  <c r="L325" i="10"/>
  <c r="M325" i="10" s="1"/>
  <c r="K325" i="10"/>
  <c r="F325" i="10"/>
  <c r="G325" i="10" s="1"/>
  <c r="E325" i="10"/>
  <c r="AD324" i="10"/>
  <c r="AE324" i="10" s="1"/>
  <c r="AC324" i="10"/>
  <c r="X324" i="10"/>
  <c r="Y324" i="10" s="1"/>
  <c r="W324" i="10"/>
  <c r="R324" i="10"/>
  <c r="S324" i="10" s="1"/>
  <c r="Q324" i="10"/>
  <c r="L324" i="10"/>
  <c r="M324" i="10" s="1"/>
  <c r="K324" i="10"/>
  <c r="F324" i="10"/>
  <c r="G324" i="10" s="1"/>
  <c r="E324" i="10"/>
  <c r="AD322" i="10"/>
  <c r="AE322" i="10" s="1"/>
  <c r="AC322" i="10"/>
  <c r="X322" i="10"/>
  <c r="Y322" i="10" s="1"/>
  <c r="W322" i="10"/>
  <c r="R322" i="10"/>
  <c r="S322" i="10" s="1"/>
  <c r="Q322" i="10"/>
  <c r="M322" i="10"/>
  <c r="L322" i="10"/>
  <c r="K322" i="10"/>
  <c r="F322" i="10"/>
  <c r="G322" i="10" s="1"/>
  <c r="E322" i="10"/>
  <c r="AD321" i="10"/>
  <c r="AE321" i="10" s="1"/>
  <c r="AC321" i="10"/>
  <c r="X321" i="10"/>
  <c r="Y321" i="10" s="1"/>
  <c r="W321" i="10"/>
  <c r="R321" i="10"/>
  <c r="S321" i="10" s="1"/>
  <c r="Q321" i="10"/>
  <c r="L321" i="10"/>
  <c r="M321" i="10" s="1"/>
  <c r="K321" i="10"/>
  <c r="F321" i="10"/>
  <c r="G321" i="10" s="1"/>
  <c r="E321" i="10"/>
  <c r="AD320" i="10"/>
  <c r="AE320" i="10" s="1"/>
  <c r="AC320" i="10"/>
  <c r="X320" i="10"/>
  <c r="Y320" i="10" s="1"/>
  <c r="W320" i="10"/>
  <c r="R320" i="10"/>
  <c r="S320" i="10" s="1"/>
  <c r="Q320" i="10"/>
  <c r="L320" i="10"/>
  <c r="M320" i="10" s="1"/>
  <c r="K320" i="10"/>
  <c r="F320" i="10"/>
  <c r="G320" i="10" s="1"/>
  <c r="E320" i="10"/>
  <c r="AD319" i="10"/>
  <c r="AE319" i="10" s="1"/>
  <c r="AC319" i="10"/>
  <c r="X319" i="10"/>
  <c r="Y319" i="10" s="1"/>
  <c r="W319" i="10"/>
  <c r="R319" i="10"/>
  <c r="S319" i="10" s="1"/>
  <c r="Q319" i="10"/>
  <c r="L319" i="10"/>
  <c r="M319" i="10" s="1"/>
  <c r="K319" i="10"/>
  <c r="F319" i="10"/>
  <c r="G319" i="10" s="1"/>
  <c r="E319" i="10"/>
  <c r="AD318" i="10"/>
  <c r="AE318" i="10" s="1"/>
  <c r="AC318" i="10"/>
  <c r="X318" i="10"/>
  <c r="Y318" i="10" s="1"/>
  <c r="W318" i="10"/>
  <c r="R318" i="10"/>
  <c r="S318" i="10" s="1"/>
  <c r="Q318" i="10"/>
  <c r="L318" i="10"/>
  <c r="M318" i="10" s="1"/>
  <c r="K318" i="10"/>
  <c r="F318" i="10"/>
  <c r="G318" i="10" s="1"/>
  <c r="E318" i="10"/>
  <c r="AD317" i="10"/>
  <c r="AE317" i="10" s="1"/>
  <c r="AC317" i="10"/>
  <c r="X317" i="10"/>
  <c r="Y317" i="10" s="1"/>
  <c r="W317" i="10"/>
  <c r="R317" i="10"/>
  <c r="S317" i="10" s="1"/>
  <c r="Q317" i="10"/>
  <c r="L317" i="10"/>
  <c r="M317" i="10" s="1"/>
  <c r="K317" i="10"/>
  <c r="F317" i="10"/>
  <c r="G317" i="10" s="1"/>
  <c r="E317" i="10"/>
  <c r="AD316" i="10"/>
  <c r="AE316" i="10" s="1"/>
  <c r="AC316" i="10"/>
  <c r="Y316" i="10"/>
  <c r="X316" i="10"/>
  <c r="W316" i="10"/>
  <c r="R316" i="10"/>
  <c r="S316" i="10" s="1"/>
  <c r="Q316" i="10"/>
  <c r="M316" i="10"/>
  <c r="L316" i="10"/>
  <c r="K316" i="10"/>
  <c r="G316" i="10"/>
  <c r="F316" i="10"/>
  <c r="E316" i="10"/>
  <c r="AD315" i="10"/>
  <c r="AE315" i="10" s="1"/>
  <c r="AC315" i="10"/>
  <c r="Y315" i="10"/>
  <c r="X315" i="10"/>
  <c r="W315" i="10"/>
  <c r="S315" i="10"/>
  <c r="R315" i="10"/>
  <c r="Q315" i="10"/>
  <c r="L315" i="10"/>
  <c r="M315" i="10" s="1"/>
  <c r="K315" i="10"/>
  <c r="F37" i="5" s="1"/>
  <c r="F315" i="10"/>
  <c r="G315" i="10" s="1"/>
  <c r="E315" i="10"/>
  <c r="AD314" i="10"/>
  <c r="AE314" i="10" s="1"/>
  <c r="AC314" i="10"/>
  <c r="X314" i="10"/>
  <c r="Y314" i="10" s="1"/>
  <c r="W314" i="10"/>
  <c r="R314" i="10"/>
  <c r="S314" i="10" s="1"/>
  <c r="Q314" i="10"/>
  <c r="L314" i="10"/>
  <c r="M314" i="10" s="1"/>
  <c r="K314" i="10"/>
  <c r="F314" i="10"/>
  <c r="G314" i="10" s="1"/>
  <c r="E314" i="10"/>
  <c r="AE313" i="10"/>
  <c r="AD313" i="10"/>
  <c r="AC313" i="10"/>
  <c r="F37" i="8" s="1"/>
  <c r="H37" i="8" s="1"/>
  <c r="Y313" i="10"/>
  <c r="X313" i="10"/>
  <c r="W313" i="10"/>
  <c r="R313" i="10"/>
  <c r="S313" i="10" s="1"/>
  <c r="Q313" i="10"/>
  <c r="L313" i="10"/>
  <c r="M313" i="10" s="1"/>
  <c r="K313" i="10"/>
  <c r="F313" i="10"/>
  <c r="G313" i="10" s="1"/>
  <c r="E313" i="10"/>
  <c r="F37" i="4" s="1"/>
  <c r="AD312" i="10"/>
  <c r="AE312" i="10" s="1"/>
  <c r="AC312" i="10"/>
  <c r="X312" i="10"/>
  <c r="Y312" i="10" s="1"/>
  <c r="W312" i="10"/>
  <c r="R312" i="10"/>
  <c r="S312" i="10" s="1"/>
  <c r="Q312" i="10"/>
  <c r="L312" i="10"/>
  <c r="M312" i="10" s="1"/>
  <c r="K312" i="10"/>
  <c r="F312" i="10"/>
  <c r="G312" i="10" s="1"/>
  <c r="E312" i="10"/>
  <c r="AD311" i="10"/>
  <c r="AE311" i="10" s="1"/>
  <c r="AC311" i="10"/>
  <c r="X311" i="10"/>
  <c r="Y311" i="10" s="1"/>
  <c r="W311" i="10"/>
  <c r="R311" i="10"/>
  <c r="S311" i="10" s="1"/>
  <c r="Q311" i="10"/>
  <c r="L311" i="10"/>
  <c r="M311" i="10" s="1"/>
  <c r="K311" i="10"/>
  <c r="F311" i="10"/>
  <c r="G311" i="10" s="1"/>
  <c r="E311" i="10"/>
  <c r="AD310" i="10"/>
  <c r="AE310" i="10" s="1"/>
  <c r="AC310" i="10"/>
  <c r="X310" i="10"/>
  <c r="Y310" i="10" s="1"/>
  <c r="W310" i="10"/>
  <c r="R310" i="10"/>
  <c r="S310" i="10" s="1"/>
  <c r="Q310" i="10"/>
  <c r="L310" i="10"/>
  <c r="M310" i="10" s="1"/>
  <c r="K310" i="10"/>
  <c r="F310" i="10"/>
  <c r="G310" i="10" s="1"/>
  <c r="E310" i="10"/>
  <c r="AD309" i="10"/>
  <c r="AE309" i="10" s="1"/>
  <c r="AC309" i="10"/>
  <c r="X309" i="10"/>
  <c r="Y309" i="10" s="1"/>
  <c r="W309" i="10"/>
  <c r="R309" i="10"/>
  <c r="S309" i="10" s="1"/>
  <c r="Q309" i="10"/>
  <c r="L309" i="10"/>
  <c r="M309" i="10" s="1"/>
  <c r="K309" i="10"/>
  <c r="F309" i="10"/>
  <c r="G309" i="10" s="1"/>
  <c r="E309" i="10"/>
  <c r="AD308" i="10"/>
  <c r="AE308" i="10" s="1"/>
  <c r="AC308" i="10"/>
  <c r="X308" i="10"/>
  <c r="Y308" i="10" s="1"/>
  <c r="W308" i="10"/>
  <c r="R308" i="10"/>
  <c r="S308" i="10" s="1"/>
  <c r="Q308" i="10"/>
  <c r="L308" i="10"/>
  <c r="M308" i="10" s="1"/>
  <c r="K308" i="10"/>
  <c r="F308" i="10"/>
  <c r="G308" i="10" s="1"/>
  <c r="E308" i="10"/>
  <c r="AE307" i="10"/>
  <c r="AD307" i="10"/>
  <c r="AC307" i="10"/>
  <c r="X307" i="10"/>
  <c r="Y307" i="10" s="1"/>
  <c r="W307" i="10"/>
  <c r="R307" i="10"/>
  <c r="S307" i="10" s="1"/>
  <c r="Q307" i="10"/>
  <c r="L307" i="10"/>
  <c r="M307" i="10" s="1"/>
  <c r="K307" i="10"/>
  <c r="F307" i="10"/>
  <c r="G307" i="10" s="1"/>
  <c r="E307" i="10"/>
  <c r="AD306" i="10"/>
  <c r="AE306" i="10" s="1"/>
  <c r="AC306" i="10"/>
  <c r="X306" i="10"/>
  <c r="Y306" i="10" s="1"/>
  <c r="W306" i="10"/>
  <c r="R306" i="10"/>
  <c r="S306" i="10" s="1"/>
  <c r="Q306" i="10"/>
  <c r="L306" i="10"/>
  <c r="M306" i="10" s="1"/>
  <c r="K306" i="10"/>
  <c r="F306" i="10"/>
  <c r="G306" i="10" s="1"/>
  <c r="E306" i="10"/>
  <c r="AD305" i="10"/>
  <c r="AE305" i="10" s="1"/>
  <c r="AC305" i="10"/>
  <c r="X305" i="10"/>
  <c r="Y305" i="10" s="1"/>
  <c r="W305" i="10"/>
  <c r="R305" i="10"/>
  <c r="S305" i="10" s="1"/>
  <c r="Q305" i="10"/>
  <c r="F18" i="6" s="1"/>
  <c r="L305" i="10"/>
  <c r="M305" i="10" s="1"/>
  <c r="K305" i="10"/>
  <c r="F305" i="10"/>
  <c r="G305" i="10" s="1"/>
  <c r="E305" i="10"/>
  <c r="AD304" i="10"/>
  <c r="AE304" i="10" s="1"/>
  <c r="AC304" i="10"/>
  <c r="X304" i="10"/>
  <c r="Y304" i="10" s="1"/>
  <c r="W304" i="10"/>
  <c r="R304" i="10"/>
  <c r="S304" i="10" s="1"/>
  <c r="Q304" i="10"/>
  <c r="L304" i="10"/>
  <c r="M304" i="10" s="1"/>
  <c r="K304" i="10"/>
  <c r="F304" i="10"/>
  <c r="G304" i="10" s="1"/>
  <c r="E304" i="10"/>
  <c r="AD303" i="10"/>
  <c r="AE303" i="10" s="1"/>
  <c r="AC303" i="10"/>
  <c r="X303" i="10"/>
  <c r="Y303" i="10" s="1"/>
  <c r="W303" i="10"/>
  <c r="R303" i="10"/>
  <c r="S303" i="10" s="1"/>
  <c r="Q303" i="10"/>
  <c r="F17" i="6" s="1"/>
  <c r="L303" i="10"/>
  <c r="M303" i="10" s="1"/>
  <c r="K303" i="10"/>
  <c r="F303" i="10"/>
  <c r="G303" i="10" s="1"/>
  <c r="E303" i="10"/>
  <c r="AD302" i="10"/>
  <c r="AE302" i="10" s="1"/>
  <c r="AC302" i="10"/>
  <c r="X302" i="10"/>
  <c r="Y302" i="10" s="1"/>
  <c r="W302" i="10"/>
  <c r="R302" i="10"/>
  <c r="S302" i="10" s="1"/>
  <c r="Q302" i="10"/>
  <c r="L302" i="10"/>
  <c r="M302" i="10" s="1"/>
  <c r="K302" i="10"/>
  <c r="F302" i="10"/>
  <c r="G302" i="10" s="1"/>
  <c r="E302" i="10"/>
  <c r="AD301" i="10"/>
  <c r="AE301" i="10" s="1"/>
  <c r="AC301" i="10"/>
  <c r="X301" i="10"/>
  <c r="Y301" i="10" s="1"/>
  <c r="W301" i="10"/>
  <c r="R301" i="10"/>
  <c r="S301" i="10" s="1"/>
  <c r="Q301" i="10"/>
  <c r="L301" i="10"/>
  <c r="M301" i="10" s="1"/>
  <c r="K301" i="10"/>
  <c r="F301" i="10"/>
  <c r="G301" i="10" s="1"/>
  <c r="E301" i="10"/>
  <c r="AD300" i="10"/>
  <c r="AE300" i="10" s="1"/>
  <c r="AC300" i="10"/>
  <c r="X300" i="10"/>
  <c r="Y300" i="10" s="1"/>
  <c r="W300" i="10"/>
  <c r="R300" i="10"/>
  <c r="S300" i="10" s="1"/>
  <c r="Q300" i="10"/>
  <c r="L300" i="10"/>
  <c r="M300" i="10" s="1"/>
  <c r="K300" i="10"/>
  <c r="F300" i="10"/>
  <c r="G300" i="10" s="1"/>
  <c r="E300" i="10"/>
  <c r="AD299" i="10"/>
  <c r="AE299" i="10" s="1"/>
  <c r="AC299" i="10"/>
  <c r="X299" i="10"/>
  <c r="Y299" i="10" s="1"/>
  <c r="W299" i="10"/>
  <c r="S299" i="10"/>
  <c r="R299" i="10"/>
  <c r="Q299" i="10"/>
  <c r="L299" i="10"/>
  <c r="M299" i="10" s="1"/>
  <c r="K299" i="10"/>
  <c r="F299" i="10"/>
  <c r="G299" i="10" s="1"/>
  <c r="E299" i="10"/>
  <c r="AD298" i="10"/>
  <c r="AE298" i="10" s="1"/>
  <c r="AC298" i="10"/>
  <c r="X298" i="10"/>
  <c r="Y298" i="10" s="1"/>
  <c r="W298" i="10"/>
  <c r="R298" i="10"/>
  <c r="S298" i="10" s="1"/>
  <c r="Q298" i="10"/>
  <c r="M298" i="10"/>
  <c r="L298" i="10"/>
  <c r="K298" i="10"/>
  <c r="F298" i="10"/>
  <c r="G298" i="10" s="1"/>
  <c r="E298" i="10"/>
  <c r="AD297" i="10"/>
  <c r="AE297" i="10" s="1"/>
  <c r="AC297" i="10"/>
  <c r="X297" i="10"/>
  <c r="Y297" i="10" s="1"/>
  <c r="W297" i="10"/>
  <c r="R297" i="10"/>
  <c r="S297" i="10" s="1"/>
  <c r="Q297" i="10"/>
  <c r="L297" i="10"/>
  <c r="M297" i="10" s="1"/>
  <c r="K297" i="10"/>
  <c r="F297" i="10"/>
  <c r="G297" i="10" s="1"/>
  <c r="E297" i="10"/>
  <c r="AD296" i="10"/>
  <c r="AE296" i="10" s="1"/>
  <c r="AC296" i="10"/>
  <c r="X296" i="10"/>
  <c r="Y296" i="10" s="1"/>
  <c r="W296" i="10"/>
  <c r="R296" i="10"/>
  <c r="S296" i="10" s="1"/>
  <c r="Q296" i="10"/>
  <c r="L296" i="10"/>
  <c r="M296" i="10" s="1"/>
  <c r="K296" i="10"/>
  <c r="F296" i="10"/>
  <c r="G296" i="10" s="1"/>
  <c r="E296" i="10"/>
  <c r="AD295" i="10"/>
  <c r="AE295" i="10" s="1"/>
  <c r="AC295" i="10"/>
  <c r="X295" i="10"/>
  <c r="Y295" i="10" s="1"/>
  <c r="W295" i="10"/>
  <c r="R295" i="10"/>
  <c r="S295" i="10" s="1"/>
  <c r="Q295" i="10"/>
  <c r="L295" i="10"/>
  <c r="M295" i="10" s="1"/>
  <c r="K295" i="10"/>
  <c r="F295" i="10"/>
  <c r="G295" i="10" s="1"/>
  <c r="E295" i="10"/>
  <c r="AD294" i="10"/>
  <c r="AE294" i="10" s="1"/>
  <c r="AC294" i="10"/>
  <c r="X294" i="10"/>
  <c r="Y294" i="10" s="1"/>
  <c r="W294" i="10"/>
  <c r="R294" i="10"/>
  <c r="S294" i="10" s="1"/>
  <c r="Q294" i="10"/>
  <c r="M294" i="10"/>
  <c r="L294" i="10"/>
  <c r="K294" i="10"/>
  <c r="F294" i="10"/>
  <c r="G294" i="10" s="1"/>
  <c r="E294" i="10"/>
  <c r="AD293" i="10"/>
  <c r="AE293" i="10" s="1"/>
  <c r="AC293" i="10"/>
  <c r="X293" i="10"/>
  <c r="Y293" i="10" s="1"/>
  <c r="W293" i="10"/>
  <c r="R293" i="10"/>
  <c r="S293" i="10" s="1"/>
  <c r="Q293" i="10"/>
  <c r="L293" i="10"/>
  <c r="M293" i="10" s="1"/>
  <c r="K293" i="10"/>
  <c r="G293" i="10"/>
  <c r="F293" i="10"/>
  <c r="E293" i="10"/>
  <c r="AD292" i="10"/>
  <c r="AE292" i="10" s="1"/>
  <c r="AC292" i="10"/>
  <c r="X292" i="10"/>
  <c r="Y292" i="10" s="1"/>
  <c r="W292" i="10"/>
  <c r="R292" i="10"/>
  <c r="S292" i="10" s="1"/>
  <c r="Q292" i="10"/>
  <c r="L292" i="10"/>
  <c r="M292" i="10" s="1"/>
  <c r="K292" i="10"/>
  <c r="F292" i="10"/>
  <c r="G292" i="10" s="1"/>
  <c r="E292" i="10"/>
  <c r="AD290" i="10"/>
  <c r="AE290" i="10" s="1"/>
  <c r="AC290" i="10"/>
  <c r="X290" i="10"/>
  <c r="Y290" i="10" s="1"/>
  <c r="W290" i="10"/>
  <c r="R290" i="10"/>
  <c r="S290" i="10" s="1"/>
  <c r="Q290" i="10"/>
  <c r="L290" i="10"/>
  <c r="M290" i="10" s="1"/>
  <c r="K290" i="10"/>
  <c r="F290" i="10"/>
  <c r="G290" i="10" s="1"/>
  <c r="E290" i="10"/>
  <c r="AD289" i="10"/>
  <c r="AE289" i="10" s="1"/>
  <c r="AC289" i="10"/>
  <c r="X289" i="10"/>
  <c r="Y289" i="10" s="1"/>
  <c r="W289" i="10"/>
  <c r="R289" i="10"/>
  <c r="S289" i="10" s="1"/>
  <c r="Q289" i="10"/>
  <c r="L289" i="10"/>
  <c r="M289" i="10" s="1"/>
  <c r="K289" i="10"/>
  <c r="F289" i="10"/>
  <c r="G289" i="10" s="1"/>
  <c r="E289" i="10"/>
  <c r="AD288" i="10"/>
  <c r="AE288" i="10" s="1"/>
  <c r="AC288" i="10"/>
  <c r="X288" i="10"/>
  <c r="Y288" i="10" s="1"/>
  <c r="W288" i="10"/>
  <c r="R288" i="10"/>
  <c r="S288" i="10" s="1"/>
  <c r="Q288" i="10"/>
  <c r="L288" i="10"/>
  <c r="M288" i="10" s="1"/>
  <c r="K288" i="10"/>
  <c r="F288" i="10"/>
  <c r="G288" i="10" s="1"/>
  <c r="E288" i="10"/>
  <c r="AD287" i="10"/>
  <c r="AE287" i="10" s="1"/>
  <c r="AC287" i="10"/>
  <c r="X287" i="10"/>
  <c r="Y287" i="10" s="1"/>
  <c r="W287" i="10"/>
  <c r="R287" i="10"/>
  <c r="S287" i="10" s="1"/>
  <c r="Q287" i="10"/>
  <c r="L287" i="10"/>
  <c r="M287" i="10" s="1"/>
  <c r="K287" i="10"/>
  <c r="F287" i="10"/>
  <c r="G287" i="10" s="1"/>
  <c r="E287" i="10"/>
  <c r="AD286" i="10"/>
  <c r="AE286" i="10" s="1"/>
  <c r="AC286" i="10"/>
  <c r="X286" i="10"/>
  <c r="Y286" i="10" s="1"/>
  <c r="W286" i="10"/>
  <c r="R286" i="10"/>
  <c r="S286" i="10" s="1"/>
  <c r="Q286" i="10"/>
  <c r="L286" i="10"/>
  <c r="M286" i="10" s="1"/>
  <c r="K286" i="10"/>
  <c r="F286" i="10"/>
  <c r="G286" i="10" s="1"/>
  <c r="E286" i="10"/>
  <c r="AD285" i="10"/>
  <c r="AE285" i="10" s="1"/>
  <c r="AC285" i="10"/>
  <c r="X285" i="10"/>
  <c r="Y285" i="10" s="1"/>
  <c r="W285" i="10"/>
  <c r="R285" i="10"/>
  <c r="S285" i="10" s="1"/>
  <c r="Q285" i="10"/>
  <c r="L285" i="10"/>
  <c r="M285" i="10" s="1"/>
  <c r="K285" i="10"/>
  <c r="F285" i="10"/>
  <c r="G285" i="10" s="1"/>
  <c r="E285" i="10"/>
  <c r="AD284" i="10"/>
  <c r="AE284" i="10" s="1"/>
  <c r="AC284" i="10"/>
  <c r="X284" i="10"/>
  <c r="Y284" i="10" s="1"/>
  <c r="W284" i="10"/>
  <c r="R284" i="10"/>
  <c r="S284" i="10" s="1"/>
  <c r="Q284" i="10"/>
  <c r="L284" i="10"/>
  <c r="M284" i="10" s="1"/>
  <c r="K284" i="10"/>
  <c r="F284" i="10"/>
  <c r="G284" i="10" s="1"/>
  <c r="E284" i="10"/>
  <c r="AD283" i="10"/>
  <c r="AE283" i="10" s="1"/>
  <c r="AC283" i="10"/>
  <c r="F36" i="8" s="1"/>
  <c r="U37" i="3" s="1"/>
  <c r="X283" i="10"/>
  <c r="Y283" i="10" s="1"/>
  <c r="W283" i="10"/>
  <c r="R283" i="10"/>
  <c r="S283" i="10" s="1"/>
  <c r="Q283" i="10"/>
  <c r="L283" i="10"/>
  <c r="M283" i="10" s="1"/>
  <c r="K283" i="10"/>
  <c r="F283" i="10"/>
  <c r="G283" i="10" s="1"/>
  <c r="E283" i="10"/>
  <c r="AD282" i="10"/>
  <c r="AE282" i="10" s="1"/>
  <c r="AC282" i="10"/>
  <c r="X282" i="10"/>
  <c r="Y282" i="10" s="1"/>
  <c r="W282" i="10"/>
  <c r="R282" i="10"/>
  <c r="S282" i="10" s="1"/>
  <c r="Q282" i="10"/>
  <c r="L282" i="10"/>
  <c r="M282" i="10" s="1"/>
  <c r="K282" i="10"/>
  <c r="F282" i="10"/>
  <c r="G282" i="10" s="1"/>
  <c r="E282" i="10"/>
  <c r="AD281" i="10"/>
  <c r="AE281" i="10" s="1"/>
  <c r="AC281" i="10"/>
  <c r="X281" i="10"/>
  <c r="Y281" i="10" s="1"/>
  <c r="W281" i="10"/>
  <c r="F35" i="7" s="1"/>
  <c r="R281" i="10"/>
  <c r="S281" i="10" s="1"/>
  <c r="Q281" i="10"/>
  <c r="L281" i="10"/>
  <c r="M281" i="10" s="1"/>
  <c r="K281" i="10"/>
  <c r="F281" i="10"/>
  <c r="G281" i="10" s="1"/>
  <c r="E281" i="10"/>
  <c r="AD280" i="10"/>
  <c r="AE280" i="10" s="1"/>
  <c r="AC280" i="10"/>
  <c r="X280" i="10"/>
  <c r="Y280" i="10" s="1"/>
  <c r="W280" i="10"/>
  <c r="R280" i="10"/>
  <c r="S280" i="10" s="1"/>
  <c r="Q280" i="10"/>
  <c r="L280" i="10"/>
  <c r="M280" i="10" s="1"/>
  <c r="K280" i="10"/>
  <c r="F280" i="10"/>
  <c r="G280" i="10" s="1"/>
  <c r="E280" i="10"/>
  <c r="AE279" i="10"/>
  <c r="AD279" i="10"/>
  <c r="AC279" i="10"/>
  <c r="X279" i="10"/>
  <c r="Y279" i="10" s="1"/>
  <c r="W279" i="10"/>
  <c r="R279" i="10"/>
  <c r="S279" i="10" s="1"/>
  <c r="Q279" i="10"/>
  <c r="L279" i="10"/>
  <c r="M279" i="10" s="1"/>
  <c r="K279" i="10"/>
  <c r="F279" i="10"/>
  <c r="G279" i="10" s="1"/>
  <c r="E279" i="10"/>
  <c r="AD278" i="10"/>
  <c r="AE278" i="10" s="1"/>
  <c r="AC278" i="10"/>
  <c r="X278" i="10"/>
  <c r="Y278" i="10" s="1"/>
  <c r="W278" i="10"/>
  <c r="R278" i="10"/>
  <c r="S278" i="10" s="1"/>
  <c r="Q278" i="10"/>
  <c r="L278" i="10"/>
  <c r="M278" i="10" s="1"/>
  <c r="K278" i="10"/>
  <c r="F278" i="10"/>
  <c r="G278" i="10" s="1"/>
  <c r="E278" i="10"/>
  <c r="AD277" i="10"/>
  <c r="AE277" i="10" s="1"/>
  <c r="AC277" i="10"/>
  <c r="X277" i="10"/>
  <c r="Y277" i="10" s="1"/>
  <c r="W277" i="10"/>
  <c r="R277" i="10"/>
  <c r="S277" i="10" s="1"/>
  <c r="Q277" i="10"/>
  <c r="L277" i="10"/>
  <c r="M277" i="10" s="1"/>
  <c r="K277" i="10"/>
  <c r="F277" i="10"/>
  <c r="G277" i="10" s="1"/>
  <c r="E277" i="10"/>
  <c r="AD276" i="10"/>
  <c r="AE276" i="10" s="1"/>
  <c r="AC276" i="10"/>
  <c r="X276" i="10"/>
  <c r="Y276" i="10" s="1"/>
  <c r="W276" i="10"/>
  <c r="R276" i="10"/>
  <c r="S276" i="10" s="1"/>
  <c r="Q276" i="10"/>
  <c r="L276" i="10"/>
  <c r="M276" i="10" s="1"/>
  <c r="K276" i="10"/>
  <c r="F276" i="10"/>
  <c r="G276" i="10" s="1"/>
  <c r="E276" i="10"/>
  <c r="AD275" i="10"/>
  <c r="AE275" i="10" s="1"/>
  <c r="AC275" i="10"/>
  <c r="X275" i="10"/>
  <c r="Y275" i="10" s="1"/>
  <c r="W275" i="10"/>
  <c r="R275" i="10"/>
  <c r="S275" i="10" s="1"/>
  <c r="Q275" i="10"/>
  <c r="L275" i="10"/>
  <c r="M275" i="10" s="1"/>
  <c r="K275" i="10"/>
  <c r="F275" i="10"/>
  <c r="G275" i="10" s="1"/>
  <c r="E275" i="10"/>
  <c r="AD274" i="10"/>
  <c r="AE274" i="10" s="1"/>
  <c r="AC274" i="10"/>
  <c r="Y274" i="10"/>
  <c r="X274" i="10"/>
  <c r="W274" i="10"/>
  <c r="R274" i="10"/>
  <c r="S274" i="10" s="1"/>
  <c r="Q274" i="10"/>
  <c r="L274" i="10"/>
  <c r="M274" i="10" s="1"/>
  <c r="K274" i="10"/>
  <c r="F274" i="10"/>
  <c r="G274" i="10" s="1"/>
  <c r="E274" i="10"/>
  <c r="AD273" i="10"/>
  <c r="AE273" i="10" s="1"/>
  <c r="AC273" i="10"/>
  <c r="X273" i="10"/>
  <c r="Y273" i="10" s="1"/>
  <c r="W273" i="10"/>
  <c r="R273" i="10"/>
  <c r="S273" i="10" s="1"/>
  <c r="Q273" i="10"/>
  <c r="L273" i="10"/>
  <c r="M273" i="10" s="1"/>
  <c r="K273" i="10"/>
  <c r="F273" i="10"/>
  <c r="G273" i="10" s="1"/>
  <c r="E273" i="10"/>
  <c r="AD272" i="10"/>
  <c r="AE272" i="10" s="1"/>
  <c r="AC272" i="10"/>
  <c r="X272" i="10"/>
  <c r="Y272" i="10" s="1"/>
  <c r="W272" i="10"/>
  <c r="R272" i="10"/>
  <c r="S272" i="10" s="1"/>
  <c r="Q272" i="10"/>
  <c r="L272" i="10"/>
  <c r="M272" i="10" s="1"/>
  <c r="K272" i="10"/>
  <c r="F272" i="10"/>
  <c r="G272" i="10" s="1"/>
  <c r="E272" i="10"/>
  <c r="AE271" i="10"/>
  <c r="AD271" i="10"/>
  <c r="AC271" i="10"/>
  <c r="X271" i="10"/>
  <c r="Y271" i="10" s="1"/>
  <c r="W271" i="10"/>
  <c r="S271" i="10"/>
  <c r="R271" i="10"/>
  <c r="Q271" i="10"/>
  <c r="L271" i="10"/>
  <c r="M271" i="10" s="1"/>
  <c r="K271" i="10"/>
  <c r="F271" i="10"/>
  <c r="G271" i="10" s="1"/>
  <c r="E271" i="10"/>
  <c r="AD270" i="10"/>
  <c r="AE270" i="10" s="1"/>
  <c r="AC270" i="10"/>
  <c r="X270" i="10"/>
  <c r="Y270" i="10" s="1"/>
  <c r="W270" i="10"/>
  <c r="R270" i="10"/>
  <c r="S270" i="10" s="1"/>
  <c r="Q270" i="10"/>
  <c r="M270" i="10"/>
  <c r="L270" i="10"/>
  <c r="K270" i="10"/>
  <c r="F270" i="10"/>
  <c r="G270" i="10" s="1"/>
  <c r="E270" i="10"/>
  <c r="AD269" i="10"/>
  <c r="AE269" i="10" s="1"/>
  <c r="AC269" i="10"/>
  <c r="X269" i="10"/>
  <c r="Y269" i="10" s="1"/>
  <c r="W269" i="10"/>
  <c r="R269" i="10"/>
  <c r="S269" i="10" s="1"/>
  <c r="Q269" i="10"/>
  <c r="L269" i="10"/>
  <c r="M269" i="10" s="1"/>
  <c r="K269" i="10"/>
  <c r="F269" i="10"/>
  <c r="G269" i="10" s="1"/>
  <c r="E269" i="10"/>
  <c r="AD268" i="10"/>
  <c r="AE268" i="10" s="1"/>
  <c r="AC268" i="10"/>
  <c r="X268" i="10"/>
  <c r="Y268" i="10" s="1"/>
  <c r="W268" i="10"/>
  <c r="R268" i="10"/>
  <c r="S268" i="10" s="1"/>
  <c r="Q268" i="10"/>
  <c r="L268" i="10"/>
  <c r="M268" i="10" s="1"/>
  <c r="K268" i="10"/>
  <c r="F268" i="10"/>
  <c r="G268" i="10" s="1"/>
  <c r="E268" i="10"/>
  <c r="AD267" i="10"/>
  <c r="AE267" i="10" s="1"/>
  <c r="AC267" i="10"/>
  <c r="X267" i="10"/>
  <c r="Y267" i="10" s="1"/>
  <c r="W267" i="10"/>
  <c r="R267" i="10"/>
  <c r="S267" i="10" s="1"/>
  <c r="Q267" i="10"/>
  <c r="L267" i="10"/>
  <c r="M267" i="10" s="1"/>
  <c r="K267" i="10"/>
  <c r="F267" i="10"/>
  <c r="G267" i="10" s="1"/>
  <c r="E267" i="10"/>
  <c r="AD266" i="10"/>
  <c r="AE266" i="10" s="1"/>
  <c r="AC266" i="10"/>
  <c r="X266" i="10"/>
  <c r="Y266" i="10" s="1"/>
  <c r="W266" i="10"/>
  <c r="R266" i="10"/>
  <c r="S266" i="10" s="1"/>
  <c r="Q266" i="10"/>
  <c r="L266" i="10"/>
  <c r="M266" i="10" s="1"/>
  <c r="K266" i="10"/>
  <c r="F266" i="10"/>
  <c r="G266" i="10" s="1"/>
  <c r="E266" i="10"/>
  <c r="AD265" i="10"/>
  <c r="AE265" i="10" s="1"/>
  <c r="AC265" i="10"/>
  <c r="X265" i="10"/>
  <c r="Y265" i="10" s="1"/>
  <c r="W265" i="10"/>
  <c r="R265" i="10"/>
  <c r="S265" i="10" s="1"/>
  <c r="Q265" i="10"/>
  <c r="L265" i="10"/>
  <c r="M265" i="10" s="1"/>
  <c r="K265" i="10"/>
  <c r="F265" i="10"/>
  <c r="G265" i="10" s="1"/>
  <c r="E265" i="10"/>
  <c r="AD264" i="10"/>
  <c r="AE264" i="10" s="1"/>
  <c r="AC264" i="10"/>
  <c r="X264" i="10"/>
  <c r="Y264" i="10" s="1"/>
  <c r="W264" i="10"/>
  <c r="R264" i="10"/>
  <c r="S264" i="10" s="1"/>
  <c r="Q264" i="10"/>
  <c r="L264" i="10"/>
  <c r="M264" i="10" s="1"/>
  <c r="K264" i="10"/>
  <c r="F264" i="10"/>
  <c r="G264" i="10" s="1"/>
  <c r="E264" i="10"/>
  <c r="AD263" i="10"/>
  <c r="AE263" i="10" s="1"/>
  <c r="AC263" i="10"/>
  <c r="X263" i="10"/>
  <c r="Y263" i="10" s="1"/>
  <c r="W263" i="10"/>
  <c r="R263" i="10"/>
  <c r="S263" i="10" s="1"/>
  <c r="Q263" i="10"/>
  <c r="L263" i="10"/>
  <c r="M263" i="10" s="1"/>
  <c r="K263" i="10"/>
  <c r="F263" i="10"/>
  <c r="G263" i="10" s="1"/>
  <c r="E263" i="10"/>
  <c r="AD262" i="10"/>
  <c r="AE262" i="10" s="1"/>
  <c r="AC262" i="10"/>
  <c r="X262" i="10"/>
  <c r="Y262" i="10" s="1"/>
  <c r="W262" i="10"/>
  <c r="R262" i="10"/>
  <c r="S262" i="10" s="1"/>
  <c r="Q262" i="10"/>
  <c r="L262" i="10"/>
  <c r="M262" i="10" s="1"/>
  <c r="K262" i="10"/>
  <c r="F262" i="10"/>
  <c r="G262" i="10" s="1"/>
  <c r="E262" i="10"/>
  <c r="AD261" i="10"/>
  <c r="AE261" i="10" s="1"/>
  <c r="AC261" i="10"/>
  <c r="X261" i="10"/>
  <c r="Y261" i="10" s="1"/>
  <c r="W261" i="10"/>
  <c r="S261" i="10"/>
  <c r="R261" i="10"/>
  <c r="Q261" i="10"/>
  <c r="L261" i="10"/>
  <c r="M261" i="10" s="1"/>
  <c r="K261" i="10"/>
  <c r="G261" i="10"/>
  <c r="F261" i="10"/>
  <c r="E261" i="10"/>
  <c r="AD260" i="10"/>
  <c r="AE260" i="10" s="1"/>
  <c r="AC260" i="10"/>
  <c r="X260" i="10"/>
  <c r="Y260" i="10" s="1"/>
  <c r="W260" i="10"/>
  <c r="R260" i="10"/>
  <c r="S260" i="10" s="1"/>
  <c r="Q260" i="10"/>
  <c r="L260" i="10"/>
  <c r="M260" i="10" s="1"/>
  <c r="K260" i="10"/>
  <c r="F260" i="10"/>
  <c r="G260" i="10" s="1"/>
  <c r="E260" i="10"/>
  <c r="AD258" i="10"/>
  <c r="AE258" i="10" s="1"/>
  <c r="AC258" i="10"/>
  <c r="X258" i="10"/>
  <c r="Y258" i="10" s="1"/>
  <c r="W258" i="10"/>
  <c r="R258" i="10"/>
  <c r="S258" i="10" s="1"/>
  <c r="Q258" i="10"/>
  <c r="L258" i="10"/>
  <c r="M258" i="10" s="1"/>
  <c r="K258" i="10"/>
  <c r="F258" i="10"/>
  <c r="G258" i="10" s="1"/>
  <c r="E258" i="10"/>
  <c r="AD257" i="10"/>
  <c r="AE257" i="10" s="1"/>
  <c r="AC257" i="10"/>
  <c r="X257" i="10"/>
  <c r="Y257" i="10" s="1"/>
  <c r="W257" i="10"/>
  <c r="R257" i="10"/>
  <c r="S257" i="10" s="1"/>
  <c r="Q257" i="10"/>
  <c r="L257" i="10"/>
  <c r="M257" i="10" s="1"/>
  <c r="K257" i="10"/>
  <c r="F257" i="10"/>
  <c r="G257" i="10" s="1"/>
  <c r="E257" i="10"/>
  <c r="AD256" i="10"/>
  <c r="AE256" i="10" s="1"/>
  <c r="AC256" i="10"/>
  <c r="X256" i="10"/>
  <c r="Y256" i="10" s="1"/>
  <c r="W256" i="10"/>
  <c r="S256" i="10"/>
  <c r="R256" i="10"/>
  <c r="Q256" i="10"/>
  <c r="L256" i="10"/>
  <c r="M256" i="10" s="1"/>
  <c r="K256" i="10"/>
  <c r="F256" i="10"/>
  <c r="G256" i="10" s="1"/>
  <c r="E256" i="10"/>
  <c r="AD255" i="10"/>
  <c r="AE255" i="10" s="1"/>
  <c r="AC255" i="10"/>
  <c r="X255" i="10"/>
  <c r="Y255" i="10" s="1"/>
  <c r="W255" i="10"/>
  <c r="R255" i="10"/>
  <c r="S255" i="10" s="1"/>
  <c r="Q255" i="10"/>
  <c r="L255" i="10"/>
  <c r="M255" i="10" s="1"/>
  <c r="K255" i="10"/>
  <c r="F255" i="10"/>
  <c r="G255" i="10" s="1"/>
  <c r="E255" i="10"/>
  <c r="AD254" i="10"/>
  <c r="AE254" i="10" s="1"/>
  <c r="AC254" i="10"/>
  <c r="X254" i="10"/>
  <c r="Y254" i="10" s="1"/>
  <c r="W254" i="10"/>
  <c r="R254" i="10"/>
  <c r="S254" i="10" s="1"/>
  <c r="Q254" i="10"/>
  <c r="L254" i="10"/>
  <c r="M254" i="10" s="1"/>
  <c r="K254" i="10"/>
  <c r="F254" i="10"/>
  <c r="G254" i="10" s="1"/>
  <c r="E254" i="10"/>
  <c r="AD253" i="10"/>
  <c r="AE253" i="10" s="1"/>
  <c r="AC253" i="10"/>
  <c r="X253" i="10"/>
  <c r="Y253" i="10" s="1"/>
  <c r="W253" i="10"/>
  <c r="R253" i="10"/>
  <c r="S253" i="10" s="1"/>
  <c r="Q253" i="10"/>
  <c r="L253" i="10"/>
  <c r="M253" i="10" s="1"/>
  <c r="K253" i="10"/>
  <c r="F253" i="10"/>
  <c r="G253" i="10" s="1"/>
  <c r="E253" i="10"/>
  <c r="AD252" i="10"/>
  <c r="AE252" i="10" s="1"/>
  <c r="AC252" i="10"/>
  <c r="X252" i="10"/>
  <c r="Y252" i="10" s="1"/>
  <c r="W252" i="10"/>
  <c r="S252" i="10"/>
  <c r="R252" i="10"/>
  <c r="Q252" i="10"/>
  <c r="L252" i="10"/>
  <c r="M252" i="10" s="1"/>
  <c r="K252" i="10"/>
  <c r="F252" i="10"/>
  <c r="G252" i="10" s="1"/>
  <c r="E252" i="10"/>
  <c r="AD251" i="10"/>
  <c r="AE251" i="10" s="1"/>
  <c r="AC251" i="10"/>
  <c r="X251" i="10"/>
  <c r="Y251" i="10" s="1"/>
  <c r="W251" i="10"/>
  <c r="F33" i="7" s="1"/>
  <c r="R251" i="10"/>
  <c r="S251" i="10" s="1"/>
  <c r="Q251" i="10"/>
  <c r="L251" i="10"/>
  <c r="M251" i="10" s="1"/>
  <c r="K251" i="10"/>
  <c r="F251" i="10"/>
  <c r="G251" i="10" s="1"/>
  <c r="E251" i="10"/>
  <c r="AD250" i="10"/>
  <c r="AE250" i="10" s="1"/>
  <c r="AC250" i="10"/>
  <c r="X250" i="10"/>
  <c r="Y250" i="10" s="1"/>
  <c r="W250" i="10"/>
  <c r="S250" i="10"/>
  <c r="R250" i="10"/>
  <c r="Q250" i="10"/>
  <c r="L250" i="10"/>
  <c r="M250" i="10" s="1"/>
  <c r="K250" i="10"/>
  <c r="F250" i="10"/>
  <c r="G250" i="10" s="1"/>
  <c r="E250" i="10"/>
  <c r="AD249" i="10"/>
  <c r="AE249" i="10" s="1"/>
  <c r="AC249" i="10"/>
  <c r="X249" i="10"/>
  <c r="Y249" i="10" s="1"/>
  <c r="W249" i="10"/>
  <c r="S249" i="10"/>
  <c r="R249" i="10"/>
  <c r="Q249" i="10"/>
  <c r="F33" i="6" s="1"/>
  <c r="L249" i="10"/>
  <c r="M249" i="10" s="1"/>
  <c r="K249" i="10"/>
  <c r="F249" i="10"/>
  <c r="G249" i="10" s="1"/>
  <c r="E249" i="10"/>
  <c r="AD248" i="10"/>
  <c r="AE248" i="10" s="1"/>
  <c r="AC248" i="10"/>
  <c r="X248" i="10"/>
  <c r="Y248" i="10" s="1"/>
  <c r="W248" i="10"/>
  <c r="R248" i="10"/>
  <c r="S248" i="10" s="1"/>
  <c r="Q248" i="10"/>
  <c r="L248" i="10"/>
  <c r="M248" i="10" s="1"/>
  <c r="K248" i="10"/>
  <c r="F248" i="10"/>
  <c r="G248" i="10" s="1"/>
  <c r="E248" i="10"/>
  <c r="AD247" i="10"/>
  <c r="AE247" i="10" s="1"/>
  <c r="AC247" i="10"/>
  <c r="X247" i="10"/>
  <c r="Y247" i="10" s="1"/>
  <c r="W247" i="10"/>
  <c r="R247" i="10"/>
  <c r="S247" i="10" s="1"/>
  <c r="Q247" i="10"/>
  <c r="L247" i="10"/>
  <c r="M247" i="10" s="1"/>
  <c r="K247" i="10"/>
  <c r="F247" i="10"/>
  <c r="G247" i="10" s="1"/>
  <c r="E247" i="10"/>
  <c r="AD246" i="10"/>
  <c r="AE246" i="10" s="1"/>
  <c r="AC246" i="10"/>
  <c r="X246" i="10"/>
  <c r="Y246" i="10" s="1"/>
  <c r="W246" i="10"/>
  <c r="R246" i="10"/>
  <c r="S246" i="10" s="1"/>
  <c r="Q246" i="10"/>
  <c r="L246" i="10"/>
  <c r="M246" i="10" s="1"/>
  <c r="K246" i="10"/>
  <c r="F246" i="10"/>
  <c r="G246" i="10" s="1"/>
  <c r="E246" i="10"/>
  <c r="AD245" i="10"/>
  <c r="AE245" i="10" s="1"/>
  <c r="AC245" i="10"/>
  <c r="X245" i="10"/>
  <c r="Y245" i="10" s="1"/>
  <c r="W245" i="10"/>
  <c r="R245" i="10"/>
  <c r="S245" i="10" s="1"/>
  <c r="Q245" i="10"/>
  <c r="L245" i="10"/>
  <c r="M245" i="10" s="1"/>
  <c r="K245" i="10"/>
  <c r="G245" i="10"/>
  <c r="F245" i="10"/>
  <c r="E245" i="10"/>
  <c r="AD244" i="10"/>
  <c r="AE244" i="10" s="1"/>
  <c r="AC244" i="10"/>
  <c r="X244" i="10"/>
  <c r="Y244" i="10" s="1"/>
  <c r="W244" i="10"/>
  <c r="R244" i="10"/>
  <c r="S244" i="10" s="1"/>
  <c r="Q244" i="10"/>
  <c r="L244" i="10"/>
  <c r="M244" i="10" s="1"/>
  <c r="K244" i="10"/>
  <c r="F244" i="10"/>
  <c r="G244" i="10" s="1"/>
  <c r="E244" i="10"/>
  <c r="AD243" i="10"/>
  <c r="AE243" i="10" s="1"/>
  <c r="AC243" i="10"/>
  <c r="X243" i="10"/>
  <c r="Y243" i="10" s="1"/>
  <c r="W243" i="10"/>
  <c r="R243" i="10"/>
  <c r="S243" i="10" s="1"/>
  <c r="Q243" i="10"/>
  <c r="L243" i="10"/>
  <c r="M243" i="10" s="1"/>
  <c r="K243" i="10"/>
  <c r="F243" i="10"/>
  <c r="G243" i="10" s="1"/>
  <c r="E243" i="10"/>
  <c r="AD242" i="10"/>
  <c r="AE242" i="10" s="1"/>
  <c r="AC242" i="10"/>
  <c r="X242" i="10"/>
  <c r="Y242" i="10" s="1"/>
  <c r="W242" i="10"/>
  <c r="R242" i="10"/>
  <c r="S242" i="10" s="1"/>
  <c r="Q242" i="10"/>
  <c r="L242" i="10"/>
  <c r="M242" i="10" s="1"/>
  <c r="K242" i="10"/>
  <c r="F242" i="10"/>
  <c r="G242" i="10" s="1"/>
  <c r="E242" i="10"/>
  <c r="AD241" i="10"/>
  <c r="AE241" i="10" s="1"/>
  <c r="AC241" i="10"/>
  <c r="X241" i="10"/>
  <c r="Y241" i="10" s="1"/>
  <c r="W241" i="10"/>
  <c r="R241" i="10"/>
  <c r="S241" i="10" s="1"/>
  <c r="Q241" i="10"/>
  <c r="L241" i="10"/>
  <c r="M241" i="10" s="1"/>
  <c r="K241" i="10"/>
  <c r="F241" i="10"/>
  <c r="G241" i="10" s="1"/>
  <c r="E241" i="10"/>
  <c r="AD240" i="10"/>
  <c r="AE240" i="10" s="1"/>
  <c r="AC240" i="10"/>
  <c r="X240" i="10"/>
  <c r="Y240" i="10" s="1"/>
  <c r="W240" i="10"/>
  <c r="R240" i="10"/>
  <c r="S240" i="10" s="1"/>
  <c r="Q240" i="10"/>
  <c r="L240" i="10"/>
  <c r="M240" i="10" s="1"/>
  <c r="K240" i="10"/>
  <c r="F240" i="10"/>
  <c r="G240" i="10" s="1"/>
  <c r="E240" i="10"/>
  <c r="AD239" i="10"/>
  <c r="AE239" i="10" s="1"/>
  <c r="AC239" i="10"/>
  <c r="X239" i="10"/>
  <c r="Y239" i="10" s="1"/>
  <c r="W239" i="10"/>
  <c r="R239" i="10"/>
  <c r="S239" i="10" s="1"/>
  <c r="Q239" i="10"/>
  <c r="L239" i="10"/>
  <c r="M239" i="10" s="1"/>
  <c r="K239" i="10"/>
  <c r="F239" i="10"/>
  <c r="G239" i="10" s="1"/>
  <c r="E239" i="10"/>
  <c r="AD238" i="10"/>
  <c r="AE238" i="10" s="1"/>
  <c r="AC238" i="10"/>
  <c r="Y238" i="10"/>
  <c r="X238" i="10"/>
  <c r="W238" i="10"/>
  <c r="R238" i="10"/>
  <c r="S238" i="10" s="1"/>
  <c r="Q238" i="10"/>
  <c r="L238" i="10"/>
  <c r="M238" i="10" s="1"/>
  <c r="K238" i="10"/>
  <c r="F238" i="10"/>
  <c r="G238" i="10" s="1"/>
  <c r="E238" i="10"/>
  <c r="AD237" i="10"/>
  <c r="AE237" i="10" s="1"/>
  <c r="AC237" i="10"/>
  <c r="X237" i="10"/>
  <c r="Y237" i="10" s="1"/>
  <c r="W237" i="10"/>
  <c r="R237" i="10"/>
  <c r="S237" i="10" s="1"/>
  <c r="Q237" i="10"/>
  <c r="L237" i="10"/>
  <c r="M237" i="10" s="1"/>
  <c r="K237" i="10"/>
  <c r="F237" i="10"/>
  <c r="G237" i="10" s="1"/>
  <c r="E237" i="10"/>
  <c r="AD236" i="10"/>
  <c r="AE236" i="10" s="1"/>
  <c r="AC236" i="10"/>
  <c r="X236" i="10"/>
  <c r="Y236" i="10" s="1"/>
  <c r="W236" i="10"/>
  <c r="R236" i="10"/>
  <c r="S236" i="10" s="1"/>
  <c r="Q236" i="10"/>
  <c r="L236" i="10"/>
  <c r="M236" i="10" s="1"/>
  <c r="K236" i="10"/>
  <c r="F236" i="10"/>
  <c r="G236" i="10" s="1"/>
  <c r="E236" i="10"/>
  <c r="AD235" i="10"/>
  <c r="AE235" i="10" s="1"/>
  <c r="AC235" i="10"/>
  <c r="X235" i="10"/>
  <c r="Y235" i="10" s="1"/>
  <c r="W235" i="10"/>
  <c r="S235" i="10"/>
  <c r="R235" i="10"/>
  <c r="Q235" i="10"/>
  <c r="L235" i="10"/>
  <c r="M235" i="10" s="1"/>
  <c r="K235" i="10"/>
  <c r="F235" i="10"/>
  <c r="G235" i="10" s="1"/>
  <c r="E235" i="10"/>
  <c r="AD234" i="10"/>
  <c r="AE234" i="10" s="1"/>
  <c r="AC234" i="10"/>
  <c r="X234" i="10"/>
  <c r="Y234" i="10" s="1"/>
  <c r="W234" i="10"/>
  <c r="R234" i="10"/>
  <c r="S234" i="10" s="1"/>
  <c r="Q234" i="10"/>
  <c r="L234" i="10"/>
  <c r="M234" i="10" s="1"/>
  <c r="K234" i="10"/>
  <c r="F234" i="10"/>
  <c r="G234" i="10" s="1"/>
  <c r="E234" i="10"/>
  <c r="AD233" i="10"/>
  <c r="AE233" i="10" s="1"/>
  <c r="AC233" i="10"/>
  <c r="X233" i="10"/>
  <c r="Y233" i="10" s="1"/>
  <c r="W233" i="10"/>
  <c r="R233" i="10"/>
  <c r="S233" i="10" s="1"/>
  <c r="Q233" i="10"/>
  <c r="L233" i="10"/>
  <c r="M233" i="10" s="1"/>
  <c r="K233" i="10"/>
  <c r="F233" i="10"/>
  <c r="G233" i="10" s="1"/>
  <c r="E233" i="10"/>
  <c r="AD232" i="10"/>
  <c r="AE232" i="10" s="1"/>
  <c r="AC232" i="10"/>
  <c r="X232" i="10"/>
  <c r="Y232" i="10" s="1"/>
  <c r="W232" i="10"/>
  <c r="R232" i="10"/>
  <c r="S232" i="10" s="1"/>
  <c r="Q232" i="10"/>
  <c r="L232" i="10"/>
  <c r="M232" i="10" s="1"/>
  <c r="K232" i="10"/>
  <c r="F232" i="10"/>
  <c r="G232" i="10" s="1"/>
  <c r="E232" i="10"/>
  <c r="AD231" i="10"/>
  <c r="AE231" i="10" s="1"/>
  <c r="AC231" i="10"/>
  <c r="X231" i="10"/>
  <c r="Y231" i="10" s="1"/>
  <c r="W231" i="10"/>
  <c r="R231" i="10"/>
  <c r="S231" i="10" s="1"/>
  <c r="Q231" i="10"/>
  <c r="L231" i="10"/>
  <c r="M231" i="10" s="1"/>
  <c r="K231" i="10"/>
  <c r="F231" i="10"/>
  <c r="G231" i="10" s="1"/>
  <c r="E231" i="10"/>
  <c r="AD230" i="10"/>
  <c r="AE230" i="10" s="1"/>
  <c r="AC230" i="10"/>
  <c r="X230" i="10"/>
  <c r="Y230" i="10" s="1"/>
  <c r="W230" i="10"/>
  <c r="R230" i="10"/>
  <c r="S230" i="10" s="1"/>
  <c r="Q230" i="10"/>
  <c r="L230" i="10"/>
  <c r="M230" i="10" s="1"/>
  <c r="K230" i="10"/>
  <c r="F230" i="10"/>
  <c r="G230" i="10" s="1"/>
  <c r="E230" i="10"/>
  <c r="AD229" i="10"/>
  <c r="AE229" i="10" s="1"/>
  <c r="AC229" i="10"/>
  <c r="X229" i="10"/>
  <c r="Y229" i="10" s="1"/>
  <c r="W229" i="10"/>
  <c r="R229" i="10"/>
  <c r="S229" i="10" s="1"/>
  <c r="Q229" i="10"/>
  <c r="L229" i="10"/>
  <c r="M229" i="10" s="1"/>
  <c r="K229" i="10"/>
  <c r="G229" i="10"/>
  <c r="F229" i="10"/>
  <c r="E229" i="10"/>
  <c r="AD228" i="10"/>
  <c r="AE228" i="10" s="1"/>
  <c r="AC228" i="10"/>
  <c r="X228" i="10"/>
  <c r="Y228" i="10" s="1"/>
  <c r="W228" i="10"/>
  <c r="R228" i="10"/>
  <c r="S228" i="10" s="1"/>
  <c r="Q228" i="10"/>
  <c r="L228" i="10"/>
  <c r="M228" i="10" s="1"/>
  <c r="K228" i="10"/>
  <c r="F228" i="10"/>
  <c r="G228" i="10" s="1"/>
  <c r="E228" i="10"/>
  <c r="AD226" i="10"/>
  <c r="AE226" i="10" s="1"/>
  <c r="AC226" i="10"/>
  <c r="X226" i="10"/>
  <c r="Y226" i="10" s="1"/>
  <c r="W226" i="10"/>
  <c r="S226" i="10"/>
  <c r="R226" i="10"/>
  <c r="Q226" i="10"/>
  <c r="L226" i="10"/>
  <c r="M226" i="10" s="1"/>
  <c r="K226" i="10"/>
  <c r="F226" i="10"/>
  <c r="G226" i="10" s="1"/>
  <c r="E226" i="10"/>
  <c r="AD225" i="10"/>
  <c r="AE225" i="10" s="1"/>
  <c r="AC225" i="10"/>
  <c r="X225" i="10"/>
  <c r="Y225" i="10" s="1"/>
  <c r="W225" i="10"/>
  <c r="R225" i="10"/>
  <c r="S225" i="10" s="1"/>
  <c r="Q225" i="10"/>
  <c r="L225" i="10"/>
  <c r="M225" i="10" s="1"/>
  <c r="K225" i="10"/>
  <c r="F225" i="10"/>
  <c r="G225" i="10" s="1"/>
  <c r="E225" i="10"/>
  <c r="AD224" i="10"/>
  <c r="AE224" i="10" s="1"/>
  <c r="AC224" i="10"/>
  <c r="X224" i="10"/>
  <c r="Y224" i="10" s="1"/>
  <c r="W224" i="10"/>
  <c r="R224" i="10"/>
  <c r="S224" i="10" s="1"/>
  <c r="Q224" i="10"/>
  <c r="L224" i="10"/>
  <c r="M224" i="10" s="1"/>
  <c r="K224" i="10"/>
  <c r="F224" i="10"/>
  <c r="G224" i="10" s="1"/>
  <c r="E224" i="10"/>
  <c r="AD223" i="10"/>
  <c r="AE223" i="10" s="1"/>
  <c r="AC223" i="10"/>
  <c r="X223" i="10"/>
  <c r="Y223" i="10" s="1"/>
  <c r="W223" i="10"/>
  <c r="R223" i="10"/>
  <c r="S223" i="10" s="1"/>
  <c r="Q223" i="10"/>
  <c r="L223" i="10"/>
  <c r="M223" i="10" s="1"/>
  <c r="K223" i="10"/>
  <c r="F223" i="10"/>
  <c r="G223" i="10" s="1"/>
  <c r="E223" i="10"/>
  <c r="AD222" i="10"/>
  <c r="AE222" i="10" s="1"/>
  <c r="AC222" i="10"/>
  <c r="X222" i="10"/>
  <c r="Y222" i="10" s="1"/>
  <c r="W222" i="10"/>
  <c r="R222" i="10"/>
  <c r="S222" i="10" s="1"/>
  <c r="Q222" i="10"/>
  <c r="L222" i="10"/>
  <c r="M222" i="10" s="1"/>
  <c r="K222" i="10"/>
  <c r="F222" i="10"/>
  <c r="G222" i="10" s="1"/>
  <c r="E222" i="10"/>
  <c r="AD221" i="10"/>
  <c r="AE221" i="10" s="1"/>
  <c r="AC221" i="10"/>
  <c r="X221" i="10"/>
  <c r="Y221" i="10" s="1"/>
  <c r="W221" i="10"/>
  <c r="R221" i="10"/>
  <c r="S221" i="10" s="1"/>
  <c r="Q221" i="10"/>
  <c r="L221" i="10"/>
  <c r="M221" i="10" s="1"/>
  <c r="K221" i="10"/>
  <c r="F221" i="10"/>
  <c r="G221" i="10" s="1"/>
  <c r="E221" i="10"/>
  <c r="AD220" i="10"/>
  <c r="AE220" i="10" s="1"/>
  <c r="AC220" i="10"/>
  <c r="X220" i="10"/>
  <c r="Y220" i="10" s="1"/>
  <c r="W220" i="10"/>
  <c r="R220" i="10"/>
  <c r="S220" i="10" s="1"/>
  <c r="Q220" i="10"/>
  <c r="L220" i="10"/>
  <c r="M220" i="10" s="1"/>
  <c r="K220" i="10"/>
  <c r="F220" i="10"/>
  <c r="G220" i="10" s="1"/>
  <c r="E220" i="10"/>
  <c r="AD219" i="10"/>
  <c r="AE219" i="10" s="1"/>
  <c r="AC219" i="10"/>
  <c r="X219" i="10"/>
  <c r="Y219" i="10" s="1"/>
  <c r="W219" i="10"/>
  <c r="R219" i="10"/>
  <c r="S219" i="10" s="1"/>
  <c r="Q219" i="10"/>
  <c r="F32" i="6" s="1"/>
  <c r="L219" i="10"/>
  <c r="M219" i="10" s="1"/>
  <c r="K219" i="10"/>
  <c r="F219" i="10"/>
  <c r="G219" i="10" s="1"/>
  <c r="E219" i="10"/>
  <c r="AD218" i="10"/>
  <c r="AE218" i="10" s="1"/>
  <c r="AC218" i="10"/>
  <c r="X218" i="10"/>
  <c r="Y218" i="10" s="1"/>
  <c r="W218" i="10"/>
  <c r="S218" i="10"/>
  <c r="R218" i="10"/>
  <c r="Q218" i="10"/>
  <c r="L218" i="10"/>
  <c r="M218" i="10" s="1"/>
  <c r="K218" i="10"/>
  <c r="F218" i="10"/>
  <c r="G218" i="10" s="1"/>
  <c r="E218" i="10"/>
  <c r="AD217" i="10"/>
  <c r="AE217" i="10" s="1"/>
  <c r="AC217" i="10"/>
  <c r="F31" i="8" s="1"/>
  <c r="X217" i="10"/>
  <c r="Y217" i="10" s="1"/>
  <c r="W217" i="10"/>
  <c r="R217" i="10"/>
  <c r="S217" i="10" s="1"/>
  <c r="Q217" i="10"/>
  <c r="L217" i="10"/>
  <c r="M217" i="10" s="1"/>
  <c r="K217" i="10"/>
  <c r="F217" i="10"/>
  <c r="G217" i="10" s="1"/>
  <c r="E217" i="10"/>
  <c r="F31" i="4" s="1"/>
  <c r="AD216" i="10"/>
  <c r="AE216" i="10" s="1"/>
  <c r="AC216" i="10"/>
  <c r="X216" i="10"/>
  <c r="Y216" i="10" s="1"/>
  <c r="W216" i="10"/>
  <c r="R216" i="10"/>
  <c r="S216" i="10" s="1"/>
  <c r="Q216" i="10"/>
  <c r="L216" i="10"/>
  <c r="M216" i="10" s="1"/>
  <c r="K216" i="10"/>
  <c r="G216" i="10"/>
  <c r="F216" i="10"/>
  <c r="E216" i="10"/>
  <c r="AD215" i="10"/>
  <c r="AE215" i="10" s="1"/>
  <c r="AC215" i="10"/>
  <c r="X215" i="10"/>
  <c r="Y215" i="10" s="1"/>
  <c r="W215" i="10"/>
  <c r="R215" i="10"/>
  <c r="S215" i="10" s="1"/>
  <c r="Q215" i="10"/>
  <c r="L215" i="10"/>
  <c r="M215" i="10" s="1"/>
  <c r="K215" i="10"/>
  <c r="F215" i="10"/>
  <c r="G215" i="10" s="1"/>
  <c r="E215" i="10"/>
  <c r="AD214" i="10"/>
  <c r="AE214" i="10" s="1"/>
  <c r="AC214" i="10"/>
  <c r="X214" i="10"/>
  <c r="Y214" i="10" s="1"/>
  <c r="W214" i="10"/>
  <c r="R214" i="10"/>
  <c r="S214" i="10" s="1"/>
  <c r="Q214" i="10"/>
  <c r="L214" i="10"/>
  <c r="M214" i="10" s="1"/>
  <c r="K214" i="10"/>
  <c r="F214" i="10"/>
  <c r="G214" i="10" s="1"/>
  <c r="E214" i="10"/>
  <c r="AD213" i="10"/>
  <c r="AE213" i="10" s="1"/>
  <c r="AC213" i="10"/>
  <c r="X213" i="10"/>
  <c r="Y213" i="10" s="1"/>
  <c r="W213" i="10"/>
  <c r="R213" i="10"/>
  <c r="S213" i="10" s="1"/>
  <c r="Q213" i="10"/>
  <c r="L213" i="10"/>
  <c r="M213" i="10" s="1"/>
  <c r="K213" i="10"/>
  <c r="F213" i="10"/>
  <c r="G213" i="10" s="1"/>
  <c r="E213" i="10"/>
  <c r="AD212" i="10"/>
  <c r="AE212" i="10" s="1"/>
  <c r="AC212" i="10"/>
  <c r="X212" i="10"/>
  <c r="Y212" i="10" s="1"/>
  <c r="W212" i="10"/>
  <c r="R212" i="10"/>
  <c r="S212" i="10" s="1"/>
  <c r="Q212" i="10"/>
  <c r="L212" i="10"/>
  <c r="M212" i="10" s="1"/>
  <c r="K212" i="10"/>
  <c r="G212" i="10"/>
  <c r="F212" i="10"/>
  <c r="E212" i="10"/>
  <c r="AD211" i="10"/>
  <c r="AE211" i="10" s="1"/>
  <c r="AC211" i="10"/>
  <c r="X211" i="10"/>
  <c r="Y211" i="10" s="1"/>
  <c r="W211" i="10"/>
  <c r="R211" i="10"/>
  <c r="S211" i="10" s="1"/>
  <c r="Q211" i="10"/>
  <c r="L211" i="10"/>
  <c r="M211" i="10" s="1"/>
  <c r="K211" i="10"/>
  <c r="F211" i="10"/>
  <c r="G211" i="10" s="1"/>
  <c r="E211" i="10"/>
  <c r="AD210" i="10"/>
  <c r="AE210" i="10" s="1"/>
  <c r="AC210" i="10"/>
  <c r="X210" i="10"/>
  <c r="Y210" i="10" s="1"/>
  <c r="W210" i="10"/>
  <c r="R210" i="10"/>
  <c r="S210" i="10" s="1"/>
  <c r="Q210" i="10"/>
  <c r="L210" i="10"/>
  <c r="M210" i="10" s="1"/>
  <c r="K210" i="10"/>
  <c r="F210" i="10"/>
  <c r="G210" i="10" s="1"/>
  <c r="E210" i="10"/>
  <c r="AD209" i="10"/>
  <c r="AE209" i="10" s="1"/>
  <c r="AC209" i="10"/>
  <c r="X209" i="10"/>
  <c r="Y209" i="10" s="1"/>
  <c r="W209" i="10"/>
  <c r="F16" i="7" s="1"/>
  <c r="H16" i="7" s="1"/>
  <c r="R209" i="10"/>
  <c r="S209" i="10" s="1"/>
  <c r="Q209" i="10"/>
  <c r="L209" i="10"/>
  <c r="M209" i="10" s="1"/>
  <c r="K209" i="10"/>
  <c r="F209" i="10"/>
  <c r="G209" i="10" s="1"/>
  <c r="E209" i="10"/>
  <c r="AD208" i="10"/>
  <c r="AE208" i="10" s="1"/>
  <c r="AC208" i="10"/>
  <c r="X208" i="10"/>
  <c r="Y208" i="10" s="1"/>
  <c r="W208" i="10"/>
  <c r="R208" i="10"/>
  <c r="S208" i="10" s="1"/>
  <c r="Q208" i="10"/>
  <c r="L208" i="10"/>
  <c r="M208" i="10" s="1"/>
  <c r="K208" i="10"/>
  <c r="G208" i="10"/>
  <c r="F208" i="10"/>
  <c r="E208" i="10"/>
  <c r="AD207" i="10"/>
  <c r="AE207" i="10" s="1"/>
  <c r="AC207" i="10"/>
  <c r="X207" i="10"/>
  <c r="Y207" i="10" s="1"/>
  <c r="W207" i="10"/>
  <c r="R207" i="10"/>
  <c r="S207" i="10" s="1"/>
  <c r="Q207" i="10"/>
  <c r="F15" i="6" s="1"/>
  <c r="L207" i="10"/>
  <c r="M207" i="10" s="1"/>
  <c r="K207" i="10"/>
  <c r="F207" i="10"/>
  <c r="G207" i="10" s="1"/>
  <c r="E207" i="10"/>
  <c r="AD206" i="10"/>
  <c r="AE206" i="10" s="1"/>
  <c r="AC206" i="10"/>
  <c r="X206" i="10"/>
  <c r="Y206" i="10" s="1"/>
  <c r="W206" i="10"/>
  <c r="R206" i="10"/>
  <c r="S206" i="10" s="1"/>
  <c r="Q206" i="10"/>
  <c r="L206" i="10"/>
  <c r="M206" i="10" s="1"/>
  <c r="K206" i="10"/>
  <c r="F206" i="10"/>
  <c r="G206" i="10" s="1"/>
  <c r="E206" i="10"/>
  <c r="AD205" i="10"/>
  <c r="AE205" i="10" s="1"/>
  <c r="AC205" i="10"/>
  <c r="Y205" i="10"/>
  <c r="X205" i="10"/>
  <c r="W205" i="10"/>
  <c r="R205" i="10"/>
  <c r="S205" i="10" s="1"/>
  <c r="Q205" i="10"/>
  <c r="L205" i="10"/>
  <c r="M205" i="10" s="1"/>
  <c r="K205" i="10"/>
  <c r="F205" i="10"/>
  <c r="G205" i="10" s="1"/>
  <c r="E205" i="10"/>
  <c r="AD204" i="10"/>
  <c r="AE204" i="10" s="1"/>
  <c r="AC204" i="10"/>
  <c r="X204" i="10"/>
  <c r="Y204" i="10" s="1"/>
  <c r="W204" i="10"/>
  <c r="R204" i="10"/>
  <c r="S204" i="10" s="1"/>
  <c r="Q204" i="10"/>
  <c r="L204" i="10"/>
  <c r="M204" i="10" s="1"/>
  <c r="K204" i="10"/>
  <c r="F204" i="10"/>
  <c r="G204" i="10" s="1"/>
  <c r="E204" i="10"/>
  <c r="AD203" i="10"/>
  <c r="AE203" i="10" s="1"/>
  <c r="AC203" i="10"/>
  <c r="X203" i="10"/>
  <c r="Y203" i="10" s="1"/>
  <c r="W203" i="10"/>
  <c r="R203" i="10"/>
  <c r="S203" i="10" s="1"/>
  <c r="Q203" i="10"/>
  <c r="L203" i="10"/>
  <c r="M203" i="10" s="1"/>
  <c r="K203" i="10"/>
  <c r="F203" i="10"/>
  <c r="G203" i="10" s="1"/>
  <c r="E203" i="10"/>
  <c r="AD202" i="10"/>
  <c r="AE202" i="10" s="1"/>
  <c r="AC202" i="10"/>
  <c r="X202" i="10"/>
  <c r="Y202" i="10" s="1"/>
  <c r="W202" i="10"/>
  <c r="R202" i="10"/>
  <c r="S202" i="10" s="1"/>
  <c r="Q202" i="10"/>
  <c r="L202" i="10"/>
  <c r="M202" i="10" s="1"/>
  <c r="K202" i="10"/>
  <c r="F202" i="10"/>
  <c r="G202" i="10" s="1"/>
  <c r="E202" i="10"/>
  <c r="AD201" i="10"/>
  <c r="AE201" i="10" s="1"/>
  <c r="AC201" i="10"/>
  <c r="X201" i="10"/>
  <c r="Y201" i="10" s="1"/>
  <c r="W201" i="10"/>
  <c r="R201" i="10"/>
  <c r="S201" i="10" s="1"/>
  <c r="Q201" i="10"/>
  <c r="L201" i="10"/>
  <c r="M201" i="10" s="1"/>
  <c r="K201" i="10"/>
  <c r="F201" i="10"/>
  <c r="G201" i="10" s="1"/>
  <c r="E201" i="10"/>
  <c r="AD200" i="10"/>
  <c r="AE200" i="10" s="1"/>
  <c r="AC200" i="10"/>
  <c r="X200" i="10"/>
  <c r="Y200" i="10" s="1"/>
  <c r="W200" i="10"/>
  <c r="S200" i="10"/>
  <c r="R200" i="10"/>
  <c r="Q200" i="10"/>
  <c r="L200" i="10"/>
  <c r="M200" i="10" s="1"/>
  <c r="K200" i="10"/>
  <c r="F200" i="10"/>
  <c r="G200" i="10" s="1"/>
  <c r="E200" i="10"/>
  <c r="AD199" i="10"/>
  <c r="AE199" i="10" s="1"/>
  <c r="AC199" i="10"/>
  <c r="X199" i="10"/>
  <c r="Y199" i="10" s="1"/>
  <c r="W199" i="10"/>
  <c r="R199" i="10"/>
  <c r="S199" i="10" s="1"/>
  <c r="Q199" i="10"/>
  <c r="L199" i="10"/>
  <c r="M199" i="10" s="1"/>
  <c r="K199" i="10"/>
  <c r="F199" i="10"/>
  <c r="G199" i="10" s="1"/>
  <c r="E199" i="10"/>
  <c r="AD198" i="10"/>
  <c r="AE198" i="10" s="1"/>
  <c r="AC198" i="10"/>
  <c r="X198" i="10"/>
  <c r="Y198" i="10" s="1"/>
  <c r="W198" i="10"/>
  <c r="R198" i="10"/>
  <c r="S198" i="10" s="1"/>
  <c r="Q198" i="10"/>
  <c r="L198" i="10"/>
  <c r="M198" i="10" s="1"/>
  <c r="K198" i="10"/>
  <c r="F198" i="10"/>
  <c r="G198" i="10" s="1"/>
  <c r="E198" i="10"/>
  <c r="AE197" i="10"/>
  <c r="AD197" i="10"/>
  <c r="AC197" i="10"/>
  <c r="X197" i="10"/>
  <c r="Y197" i="10" s="1"/>
  <c r="W197" i="10"/>
  <c r="R197" i="10"/>
  <c r="S197" i="10" s="1"/>
  <c r="Q197" i="10"/>
  <c r="L197" i="10"/>
  <c r="M197" i="10" s="1"/>
  <c r="K197" i="10"/>
  <c r="F197" i="10"/>
  <c r="G197" i="10" s="1"/>
  <c r="E197" i="10"/>
  <c r="AD196" i="10"/>
  <c r="AE196" i="10" s="1"/>
  <c r="AC196" i="10"/>
  <c r="X196" i="10"/>
  <c r="Y196" i="10" s="1"/>
  <c r="W196" i="10"/>
  <c r="R196" i="10"/>
  <c r="S196" i="10" s="1"/>
  <c r="Q196" i="10"/>
  <c r="L196" i="10"/>
  <c r="M196" i="10" s="1"/>
  <c r="K196" i="10"/>
  <c r="F196" i="10"/>
  <c r="G196" i="10" s="1"/>
  <c r="E196" i="10"/>
  <c r="AD193" i="10"/>
  <c r="AE193" i="10" s="1"/>
  <c r="AC193" i="10"/>
  <c r="X193" i="10"/>
  <c r="Y193" i="10" s="1"/>
  <c r="W193" i="10"/>
  <c r="R193" i="10"/>
  <c r="S193" i="10" s="1"/>
  <c r="Q193" i="10"/>
  <c r="L193" i="10"/>
  <c r="M193" i="10" s="1"/>
  <c r="K193" i="10"/>
  <c r="F193" i="10"/>
  <c r="G193" i="10" s="1"/>
  <c r="E193" i="10"/>
  <c r="AD192" i="10"/>
  <c r="AE192" i="10" s="1"/>
  <c r="AC192" i="10"/>
  <c r="X192" i="10"/>
  <c r="Y192" i="10" s="1"/>
  <c r="W192" i="10"/>
  <c r="R192" i="10"/>
  <c r="S192" i="10" s="1"/>
  <c r="Q192" i="10"/>
  <c r="L192" i="10"/>
  <c r="M192" i="10" s="1"/>
  <c r="K192" i="10"/>
  <c r="F192" i="10"/>
  <c r="G192" i="10" s="1"/>
  <c r="E192" i="10"/>
  <c r="AD190" i="10"/>
  <c r="AE190" i="10" s="1"/>
  <c r="AC190" i="10"/>
  <c r="X190" i="10"/>
  <c r="Y190" i="10" s="1"/>
  <c r="W190" i="10"/>
  <c r="R190" i="10"/>
  <c r="S190" i="10" s="1"/>
  <c r="Q190" i="10"/>
  <c r="L190" i="10"/>
  <c r="M190" i="10" s="1"/>
  <c r="K190" i="10"/>
  <c r="F190" i="10"/>
  <c r="G190" i="10" s="1"/>
  <c r="E190" i="10"/>
  <c r="AE189" i="10"/>
  <c r="AD189" i="10"/>
  <c r="AC189" i="10"/>
  <c r="X189" i="10"/>
  <c r="Y189" i="10" s="1"/>
  <c r="W189" i="10"/>
  <c r="R189" i="10"/>
  <c r="S189" i="10" s="1"/>
  <c r="Q189" i="10"/>
  <c r="L189" i="10"/>
  <c r="M189" i="10" s="1"/>
  <c r="K189" i="10"/>
  <c r="F189" i="10"/>
  <c r="G189" i="10" s="1"/>
  <c r="E189" i="10"/>
  <c r="AE188" i="10"/>
  <c r="AD188" i="10"/>
  <c r="AC188" i="10"/>
  <c r="X188" i="10"/>
  <c r="Y188" i="10" s="1"/>
  <c r="W188" i="10"/>
  <c r="R188" i="10"/>
  <c r="S188" i="10" s="1"/>
  <c r="Q188" i="10"/>
  <c r="L188" i="10"/>
  <c r="M188" i="10" s="1"/>
  <c r="K188" i="10"/>
  <c r="F188" i="10"/>
  <c r="G188" i="10" s="1"/>
  <c r="E188" i="10"/>
  <c r="AD187" i="10"/>
  <c r="AE187" i="10" s="1"/>
  <c r="AC187" i="10"/>
  <c r="Y187" i="10"/>
  <c r="X187" i="10"/>
  <c r="W187" i="10"/>
  <c r="R187" i="10"/>
  <c r="S187" i="10" s="1"/>
  <c r="Q187" i="10"/>
  <c r="L187" i="10"/>
  <c r="M187" i="10" s="1"/>
  <c r="K187" i="10"/>
  <c r="F187" i="10"/>
  <c r="G187" i="10" s="1"/>
  <c r="E187" i="10"/>
  <c r="AD186" i="10"/>
  <c r="AE186" i="10" s="1"/>
  <c r="AC186" i="10"/>
  <c r="X186" i="10"/>
  <c r="Y186" i="10" s="1"/>
  <c r="W186" i="10"/>
  <c r="R186" i="10"/>
  <c r="S186" i="10" s="1"/>
  <c r="Q186" i="10"/>
  <c r="L186" i="10"/>
  <c r="M186" i="10" s="1"/>
  <c r="K186" i="10"/>
  <c r="G186" i="10"/>
  <c r="F186" i="10"/>
  <c r="E186" i="10"/>
  <c r="AD185" i="10"/>
  <c r="AE185" i="10" s="1"/>
  <c r="AC185" i="10"/>
  <c r="X185" i="10"/>
  <c r="Y185" i="10" s="1"/>
  <c r="W185" i="10"/>
  <c r="R185" i="10"/>
  <c r="S185" i="10" s="1"/>
  <c r="Q185" i="10"/>
  <c r="L185" i="10"/>
  <c r="M185" i="10" s="1"/>
  <c r="K185" i="10"/>
  <c r="F185" i="10"/>
  <c r="G185" i="10" s="1"/>
  <c r="E185" i="10"/>
  <c r="AD184" i="10"/>
  <c r="AE184" i="10" s="1"/>
  <c r="AC184" i="10"/>
  <c r="X184" i="10"/>
  <c r="Y184" i="10" s="1"/>
  <c r="W184" i="10"/>
  <c r="R184" i="10"/>
  <c r="S184" i="10" s="1"/>
  <c r="Q184" i="10"/>
  <c r="L184" i="10"/>
  <c r="M184" i="10" s="1"/>
  <c r="K184" i="10"/>
  <c r="F184" i="10"/>
  <c r="G184" i="10" s="1"/>
  <c r="E184" i="10"/>
  <c r="AD183" i="10"/>
  <c r="AE183" i="10" s="1"/>
  <c r="AC183" i="10"/>
  <c r="X183" i="10"/>
  <c r="Y183" i="10" s="1"/>
  <c r="W183" i="10"/>
  <c r="R183" i="10"/>
  <c r="S183" i="10" s="1"/>
  <c r="Q183" i="10"/>
  <c r="M183" i="10"/>
  <c r="L183" i="10"/>
  <c r="K183" i="10"/>
  <c r="F183" i="10"/>
  <c r="G183" i="10" s="1"/>
  <c r="E183" i="10"/>
  <c r="AD182" i="10"/>
  <c r="AE182" i="10" s="1"/>
  <c r="AC182" i="10"/>
  <c r="X182" i="10"/>
  <c r="Y182" i="10" s="1"/>
  <c r="W182" i="10"/>
  <c r="R182" i="10"/>
  <c r="S182" i="10" s="1"/>
  <c r="Q182" i="10"/>
  <c r="L182" i="10"/>
  <c r="M182" i="10" s="1"/>
  <c r="K182" i="10"/>
  <c r="F182" i="10"/>
  <c r="G182" i="10" s="1"/>
  <c r="E182" i="10"/>
  <c r="AD181" i="10"/>
  <c r="AE181" i="10" s="1"/>
  <c r="AC181" i="10"/>
  <c r="X181" i="10"/>
  <c r="Y181" i="10" s="1"/>
  <c r="W181" i="10"/>
  <c r="R181" i="10"/>
  <c r="S181" i="10" s="1"/>
  <c r="Q181" i="10"/>
  <c r="L181" i="10"/>
  <c r="M181" i="10" s="1"/>
  <c r="K181" i="10"/>
  <c r="F181" i="10"/>
  <c r="G181" i="10" s="1"/>
  <c r="E181" i="10"/>
  <c r="AD180" i="10"/>
  <c r="AE180" i="10" s="1"/>
  <c r="AC180" i="10"/>
  <c r="X180" i="10"/>
  <c r="Y180" i="10" s="1"/>
  <c r="W180" i="10"/>
  <c r="R180" i="10"/>
  <c r="S180" i="10" s="1"/>
  <c r="Q180" i="10"/>
  <c r="L180" i="10"/>
  <c r="M180" i="10" s="1"/>
  <c r="K180" i="10"/>
  <c r="F180" i="10"/>
  <c r="G180" i="10" s="1"/>
  <c r="E180" i="10"/>
  <c r="AD179" i="10"/>
  <c r="AE179" i="10" s="1"/>
  <c r="AC179" i="10"/>
  <c r="Y179" i="10"/>
  <c r="X179" i="10"/>
  <c r="W179" i="10"/>
  <c r="R179" i="10"/>
  <c r="S179" i="10" s="1"/>
  <c r="Q179" i="10"/>
  <c r="M179" i="10"/>
  <c r="L179" i="10"/>
  <c r="K179" i="10"/>
  <c r="F179" i="10"/>
  <c r="G179" i="10" s="1"/>
  <c r="E179" i="10"/>
  <c r="AD178" i="10"/>
  <c r="AE178" i="10" s="1"/>
  <c r="AC178" i="10"/>
  <c r="Y178" i="10"/>
  <c r="X178" i="10"/>
  <c r="W178" i="10"/>
  <c r="R178" i="10"/>
  <c r="S178" i="10" s="1"/>
  <c r="Q178" i="10"/>
  <c r="L178" i="10"/>
  <c r="M178" i="10" s="1"/>
  <c r="K178" i="10"/>
  <c r="F178" i="10"/>
  <c r="G178" i="10" s="1"/>
  <c r="E178" i="10"/>
  <c r="AD177" i="10"/>
  <c r="AE177" i="10" s="1"/>
  <c r="AC177" i="10"/>
  <c r="X177" i="10"/>
  <c r="Y177" i="10" s="1"/>
  <c r="W177" i="10"/>
  <c r="R177" i="10"/>
  <c r="S177" i="10" s="1"/>
  <c r="Q177" i="10"/>
  <c r="M177" i="10"/>
  <c r="L177" i="10"/>
  <c r="K177" i="10"/>
  <c r="F177" i="10"/>
  <c r="G177" i="10" s="1"/>
  <c r="E177" i="10"/>
  <c r="AD176" i="10"/>
  <c r="AE176" i="10" s="1"/>
  <c r="AC176" i="10"/>
  <c r="X176" i="10"/>
  <c r="Y176" i="10" s="1"/>
  <c r="W176" i="10"/>
  <c r="R176" i="10"/>
  <c r="S176" i="10" s="1"/>
  <c r="Q176" i="10"/>
  <c r="L176" i="10"/>
  <c r="M176" i="10" s="1"/>
  <c r="K176" i="10"/>
  <c r="F176" i="10"/>
  <c r="G176" i="10" s="1"/>
  <c r="E176" i="10"/>
  <c r="AD175" i="10"/>
  <c r="AE175" i="10" s="1"/>
  <c r="AC175" i="10"/>
  <c r="X175" i="10"/>
  <c r="Y175" i="10" s="1"/>
  <c r="W175" i="10"/>
  <c r="R175" i="10"/>
  <c r="S175" i="10" s="1"/>
  <c r="Q175" i="10"/>
  <c r="M175" i="10"/>
  <c r="L175" i="10"/>
  <c r="K175" i="10"/>
  <c r="F175" i="10"/>
  <c r="G175" i="10" s="1"/>
  <c r="E175" i="10"/>
  <c r="AD174" i="10"/>
  <c r="AE174" i="10" s="1"/>
  <c r="AC174" i="10"/>
  <c r="X174" i="10"/>
  <c r="Y174" i="10" s="1"/>
  <c r="W174" i="10"/>
  <c r="R174" i="10"/>
  <c r="S174" i="10" s="1"/>
  <c r="Q174" i="10"/>
  <c r="L174" i="10"/>
  <c r="M174" i="10" s="1"/>
  <c r="K174" i="10"/>
  <c r="F174" i="10"/>
  <c r="G174" i="10" s="1"/>
  <c r="E174" i="10"/>
  <c r="AD173" i="10"/>
  <c r="AE173" i="10" s="1"/>
  <c r="AC173" i="10"/>
  <c r="X173" i="10"/>
  <c r="Y173" i="10" s="1"/>
  <c r="W173" i="10"/>
  <c r="R173" i="10"/>
  <c r="S173" i="10" s="1"/>
  <c r="Q173" i="10"/>
  <c r="L173" i="10"/>
  <c r="M173" i="10" s="1"/>
  <c r="K173" i="10"/>
  <c r="F173" i="10"/>
  <c r="G173" i="10" s="1"/>
  <c r="E173" i="10"/>
  <c r="AD172" i="10"/>
  <c r="AE172" i="10" s="1"/>
  <c r="AC172" i="10"/>
  <c r="X172" i="10"/>
  <c r="Y172" i="10" s="1"/>
  <c r="W172" i="10"/>
  <c r="R172" i="10"/>
  <c r="S172" i="10" s="1"/>
  <c r="Q172" i="10"/>
  <c r="L172" i="10"/>
  <c r="M172" i="10" s="1"/>
  <c r="K172" i="10"/>
  <c r="F172" i="10"/>
  <c r="G172" i="10" s="1"/>
  <c r="E172" i="10"/>
  <c r="AE171" i="10"/>
  <c r="AD171" i="10"/>
  <c r="AC171" i="10"/>
  <c r="X171" i="10"/>
  <c r="Y171" i="10" s="1"/>
  <c r="W171" i="10"/>
  <c r="R171" i="10"/>
  <c r="S171" i="10" s="1"/>
  <c r="Q171" i="10"/>
  <c r="L171" i="10"/>
  <c r="M171" i="10" s="1"/>
  <c r="K171" i="10"/>
  <c r="F171" i="10"/>
  <c r="G171" i="10" s="1"/>
  <c r="E171" i="10"/>
  <c r="AD170" i="10"/>
  <c r="AE170" i="10" s="1"/>
  <c r="AC170" i="10"/>
  <c r="X170" i="10"/>
  <c r="Y170" i="10" s="1"/>
  <c r="W170" i="10"/>
  <c r="S170" i="10"/>
  <c r="R170" i="10"/>
  <c r="Q170" i="10"/>
  <c r="L170" i="10"/>
  <c r="M170" i="10" s="1"/>
  <c r="K170" i="10"/>
  <c r="F170" i="10"/>
  <c r="G170" i="10" s="1"/>
  <c r="E170" i="10"/>
  <c r="AD169" i="10"/>
  <c r="AE169" i="10" s="1"/>
  <c r="AC169" i="10"/>
  <c r="X169" i="10"/>
  <c r="Y169" i="10" s="1"/>
  <c r="W169" i="10"/>
  <c r="R169" i="10"/>
  <c r="S169" i="10" s="1"/>
  <c r="Q169" i="10"/>
  <c r="L169" i="10"/>
  <c r="M169" i="10" s="1"/>
  <c r="K169" i="10"/>
  <c r="F169" i="10"/>
  <c r="G169" i="10" s="1"/>
  <c r="E169" i="10"/>
  <c r="AD168" i="10"/>
  <c r="AE168" i="10" s="1"/>
  <c r="AC168" i="10"/>
  <c r="X168" i="10"/>
  <c r="Y168" i="10" s="1"/>
  <c r="W168" i="10"/>
  <c r="R168" i="10"/>
  <c r="S168" i="10" s="1"/>
  <c r="Q168" i="10"/>
  <c r="L168" i="10"/>
  <c r="M168" i="10" s="1"/>
  <c r="K168" i="10"/>
  <c r="G168" i="10"/>
  <c r="F168" i="10"/>
  <c r="E168" i="10"/>
  <c r="AD167" i="10"/>
  <c r="AE167" i="10" s="1"/>
  <c r="AC167" i="10"/>
  <c r="Y167" i="10"/>
  <c r="X167" i="10"/>
  <c r="W167" i="10"/>
  <c r="S167" i="10"/>
  <c r="R167" i="10"/>
  <c r="Q167" i="10"/>
  <c r="L167" i="10"/>
  <c r="M167" i="10" s="1"/>
  <c r="K167" i="10"/>
  <c r="F167" i="10"/>
  <c r="G167" i="10" s="1"/>
  <c r="E167" i="10"/>
  <c r="AD166" i="10"/>
  <c r="AE166" i="10" s="1"/>
  <c r="AC166" i="10"/>
  <c r="X166" i="10"/>
  <c r="Y166" i="10" s="1"/>
  <c r="W166" i="10"/>
  <c r="R166" i="10"/>
  <c r="S166" i="10" s="1"/>
  <c r="Q166" i="10"/>
  <c r="L166" i="10"/>
  <c r="M166" i="10" s="1"/>
  <c r="K166" i="10"/>
  <c r="F166" i="10"/>
  <c r="G166" i="10" s="1"/>
  <c r="E166" i="10"/>
  <c r="AD165" i="10"/>
  <c r="AE165" i="10" s="1"/>
  <c r="AC165" i="10"/>
  <c r="Y165" i="10"/>
  <c r="X165" i="10"/>
  <c r="W165" i="10"/>
  <c r="R165" i="10"/>
  <c r="S165" i="10" s="1"/>
  <c r="Q165" i="10"/>
  <c r="L165" i="10"/>
  <c r="M165" i="10" s="1"/>
  <c r="K165" i="10"/>
  <c r="F165" i="10"/>
  <c r="G165" i="10" s="1"/>
  <c r="E165" i="10"/>
  <c r="AD164" i="10"/>
  <c r="AE164" i="10" s="1"/>
  <c r="AC164" i="10"/>
  <c r="X164" i="10"/>
  <c r="Y164" i="10" s="1"/>
  <c r="W164" i="10"/>
  <c r="S164" i="10"/>
  <c r="R164" i="10"/>
  <c r="Q164" i="10"/>
  <c r="L164" i="10"/>
  <c r="M164" i="10" s="1"/>
  <c r="K164" i="10"/>
  <c r="F164" i="10"/>
  <c r="G164" i="10" s="1"/>
  <c r="E164" i="10"/>
  <c r="AD162" i="10"/>
  <c r="AE162" i="10" s="1"/>
  <c r="AC162" i="10"/>
  <c r="X162" i="10"/>
  <c r="Y162" i="10" s="1"/>
  <c r="W162" i="10"/>
  <c r="R162" i="10"/>
  <c r="S162" i="10" s="1"/>
  <c r="Q162" i="10"/>
  <c r="L162" i="10"/>
  <c r="M162" i="10" s="1"/>
  <c r="K162" i="10"/>
  <c r="F162" i="10"/>
  <c r="G162" i="10" s="1"/>
  <c r="E162" i="10"/>
  <c r="AD161" i="10"/>
  <c r="AE161" i="10" s="1"/>
  <c r="AC161" i="10"/>
  <c r="X161" i="10"/>
  <c r="Y161" i="10" s="1"/>
  <c r="W161" i="10"/>
  <c r="R161" i="10"/>
  <c r="S161" i="10" s="1"/>
  <c r="Q161" i="10"/>
  <c r="L161" i="10"/>
  <c r="M161" i="10" s="1"/>
  <c r="K161" i="10"/>
  <c r="F161" i="10"/>
  <c r="G161" i="10" s="1"/>
  <c r="E161" i="10"/>
  <c r="AD160" i="10"/>
  <c r="AE160" i="10" s="1"/>
  <c r="AC160" i="10"/>
  <c r="X160" i="10"/>
  <c r="Y160" i="10" s="1"/>
  <c r="W160" i="10"/>
  <c r="R160" i="10"/>
  <c r="S160" i="10" s="1"/>
  <c r="Q160" i="10"/>
  <c r="L160" i="10"/>
  <c r="M160" i="10" s="1"/>
  <c r="K160" i="10"/>
  <c r="F160" i="10"/>
  <c r="G160" i="10" s="1"/>
  <c r="E160" i="10"/>
  <c r="AD159" i="10"/>
  <c r="AE159" i="10" s="1"/>
  <c r="AC159" i="10"/>
  <c r="X159" i="10"/>
  <c r="Y159" i="10" s="1"/>
  <c r="W159" i="10"/>
  <c r="R159" i="10"/>
  <c r="S159" i="10" s="1"/>
  <c r="Q159" i="10"/>
  <c r="L159" i="10"/>
  <c r="M159" i="10" s="1"/>
  <c r="K159" i="10"/>
  <c r="F159" i="10"/>
  <c r="G159" i="10" s="1"/>
  <c r="E159" i="10"/>
  <c r="AD158" i="10"/>
  <c r="AE158" i="10" s="1"/>
  <c r="AC158" i="10"/>
  <c r="X158" i="10"/>
  <c r="Y158" i="10" s="1"/>
  <c r="W158" i="10"/>
  <c r="R158" i="10"/>
  <c r="S158" i="10" s="1"/>
  <c r="Q158" i="10"/>
  <c r="L158" i="10"/>
  <c r="M158" i="10" s="1"/>
  <c r="K158" i="10"/>
  <c r="G158" i="10"/>
  <c r="F158" i="10"/>
  <c r="E158" i="10"/>
  <c r="AD157" i="10"/>
  <c r="AE157" i="10" s="1"/>
  <c r="AC157" i="10"/>
  <c r="X157" i="10"/>
  <c r="Y157" i="10" s="1"/>
  <c r="W157" i="10"/>
  <c r="R157" i="10"/>
  <c r="S157" i="10" s="1"/>
  <c r="Q157" i="10"/>
  <c r="L157" i="10"/>
  <c r="M157" i="10" s="1"/>
  <c r="K157" i="10"/>
  <c r="F157" i="10"/>
  <c r="G157" i="10" s="1"/>
  <c r="E157" i="10"/>
  <c r="AD156" i="10"/>
  <c r="AE156" i="10" s="1"/>
  <c r="AC156" i="10"/>
  <c r="X156" i="10"/>
  <c r="Y156" i="10" s="1"/>
  <c r="W156" i="10"/>
  <c r="R156" i="10"/>
  <c r="S156" i="10" s="1"/>
  <c r="Q156" i="10"/>
  <c r="L156" i="10"/>
  <c r="M156" i="10" s="1"/>
  <c r="K156" i="10"/>
  <c r="F156" i="10"/>
  <c r="G156" i="10" s="1"/>
  <c r="E156" i="10"/>
  <c r="AD155" i="10"/>
  <c r="AE155" i="10" s="1"/>
  <c r="AC155" i="10"/>
  <c r="Y155" i="10"/>
  <c r="X155" i="10"/>
  <c r="W155" i="10"/>
  <c r="R155" i="10"/>
  <c r="S155" i="10" s="1"/>
  <c r="Q155" i="10"/>
  <c r="L155" i="10"/>
  <c r="M155" i="10" s="1"/>
  <c r="K155" i="10"/>
  <c r="F155" i="10"/>
  <c r="G155" i="10" s="1"/>
  <c r="E155" i="10"/>
  <c r="AD154" i="10"/>
  <c r="AE154" i="10" s="1"/>
  <c r="AC154" i="10"/>
  <c r="X154" i="10"/>
  <c r="Y154" i="10" s="1"/>
  <c r="W154" i="10"/>
  <c r="R154" i="10"/>
  <c r="S154" i="10" s="1"/>
  <c r="Q154" i="10"/>
  <c r="L154" i="10"/>
  <c r="M154" i="10" s="1"/>
  <c r="K154" i="10"/>
  <c r="F154" i="10"/>
  <c r="G154" i="10" s="1"/>
  <c r="E154" i="10"/>
  <c r="AD153" i="10"/>
  <c r="AE153" i="10" s="1"/>
  <c r="AC153" i="10"/>
  <c r="F27" i="8" s="1"/>
  <c r="X153" i="10"/>
  <c r="Y153" i="10" s="1"/>
  <c r="W153" i="10"/>
  <c r="R153" i="10"/>
  <c r="S153" i="10" s="1"/>
  <c r="Q153" i="10"/>
  <c r="L153" i="10"/>
  <c r="M153" i="10" s="1"/>
  <c r="K153" i="10"/>
  <c r="F153" i="10"/>
  <c r="G153" i="10" s="1"/>
  <c r="E153" i="10"/>
  <c r="AD152" i="10"/>
  <c r="AE152" i="10" s="1"/>
  <c r="AC152" i="10"/>
  <c r="X152" i="10"/>
  <c r="Y152" i="10" s="1"/>
  <c r="W152" i="10"/>
  <c r="R152" i="10"/>
  <c r="S152" i="10" s="1"/>
  <c r="Q152" i="10"/>
  <c r="L152" i="10"/>
  <c r="M152" i="10" s="1"/>
  <c r="K152" i="10"/>
  <c r="F152" i="10"/>
  <c r="G152" i="10" s="1"/>
  <c r="E152" i="10"/>
  <c r="AD151" i="10"/>
  <c r="AE151" i="10" s="1"/>
  <c r="AC151" i="10"/>
  <c r="X151" i="10"/>
  <c r="Y151" i="10" s="1"/>
  <c r="W151" i="10"/>
  <c r="R151" i="10"/>
  <c r="S151" i="10" s="1"/>
  <c r="Q151" i="10"/>
  <c r="L151" i="10"/>
  <c r="M151" i="10" s="1"/>
  <c r="K151" i="10"/>
  <c r="G151" i="10"/>
  <c r="F151" i="10"/>
  <c r="E151" i="10"/>
  <c r="AD150" i="10"/>
  <c r="AE150" i="10" s="1"/>
  <c r="AC150" i="10"/>
  <c r="X150" i="10"/>
  <c r="Y150" i="10" s="1"/>
  <c r="W150" i="10"/>
  <c r="R150" i="10"/>
  <c r="S150" i="10" s="1"/>
  <c r="Q150" i="10"/>
  <c r="L150" i="10"/>
  <c r="M150" i="10" s="1"/>
  <c r="K150" i="10"/>
  <c r="F150" i="10"/>
  <c r="G150" i="10" s="1"/>
  <c r="E150" i="10"/>
  <c r="AD149" i="10"/>
  <c r="AE149" i="10" s="1"/>
  <c r="AC149" i="10"/>
  <c r="Y149" i="10"/>
  <c r="X149" i="10"/>
  <c r="W149" i="10"/>
  <c r="R149" i="10"/>
  <c r="S149" i="10" s="1"/>
  <c r="Q149" i="10"/>
  <c r="L149" i="10"/>
  <c r="M149" i="10" s="1"/>
  <c r="K149" i="10"/>
  <c r="F149" i="10"/>
  <c r="G149" i="10" s="1"/>
  <c r="E149" i="10"/>
  <c r="AD148" i="10"/>
  <c r="AE148" i="10" s="1"/>
  <c r="AC148" i="10"/>
  <c r="Y148" i="10"/>
  <c r="X148" i="10"/>
  <c r="W148" i="10"/>
  <c r="R148" i="10"/>
  <c r="S148" i="10" s="1"/>
  <c r="Q148" i="10"/>
  <c r="L148" i="10"/>
  <c r="M148" i="10" s="1"/>
  <c r="K148" i="10"/>
  <c r="F148" i="10"/>
  <c r="G148" i="10" s="1"/>
  <c r="E148" i="10"/>
  <c r="AD147" i="10"/>
  <c r="AE147" i="10" s="1"/>
  <c r="AC147" i="10"/>
  <c r="X147" i="10"/>
  <c r="Y147" i="10" s="1"/>
  <c r="W147" i="10"/>
  <c r="R147" i="10"/>
  <c r="S147" i="10" s="1"/>
  <c r="Q147" i="10"/>
  <c r="L147" i="10"/>
  <c r="M147" i="10" s="1"/>
  <c r="K147" i="10"/>
  <c r="F147" i="10"/>
  <c r="G147" i="10" s="1"/>
  <c r="E147" i="10"/>
  <c r="AD146" i="10"/>
  <c r="AE146" i="10" s="1"/>
  <c r="AC146" i="10"/>
  <c r="X146" i="10"/>
  <c r="Y146" i="10" s="1"/>
  <c r="W146" i="10"/>
  <c r="R146" i="10"/>
  <c r="S146" i="10" s="1"/>
  <c r="Q146" i="10"/>
  <c r="M146" i="10"/>
  <c r="L146" i="10"/>
  <c r="K146" i="10"/>
  <c r="F146" i="10"/>
  <c r="G146" i="10" s="1"/>
  <c r="E146" i="10"/>
  <c r="AE145" i="10"/>
  <c r="AD145" i="10"/>
  <c r="AC145" i="10"/>
  <c r="X145" i="10"/>
  <c r="Y145" i="10" s="1"/>
  <c r="W145" i="10"/>
  <c r="R145" i="10"/>
  <c r="S145" i="10" s="1"/>
  <c r="Q145" i="10"/>
  <c r="L145" i="10"/>
  <c r="M145" i="10" s="1"/>
  <c r="K145" i="10"/>
  <c r="G145" i="10"/>
  <c r="F145" i="10"/>
  <c r="E145" i="10"/>
  <c r="AD144" i="10"/>
  <c r="AE144" i="10" s="1"/>
  <c r="AC144" i="10"/>
  <c r="X144" i="10"/>
  <c r="Y144" i="10" s="1"/>
  <c r="W144" i="10"/>
  <c r="S144" i="10"/>
  <c r="R144" i="10"/>
  <c r="Q144" i="10"/>
  <c r="L144" i="10"/>
  <c r="M144" i="10" s="1"/>
  <c r="K144" i="10"/>
  <c r="G144" i="10"/>
  <c r="F144" i="10"/>
  <c r="E144" i="10"/>
  <c r="AD143" i="10"/>
  <c r="AE143" i="10" s="1"/>
  <c r="AC143" i="10"/>
  <c r="X143" i="10"/>
  <c r="Y143" i="10" s="1"/>
  <c r="W143" i="10"/>
  <c r="R143" i="10"/>
  <c r="S143" i="10" s="1"/>
  <c r="Q143" i="10"/>
  <c r="L143" i="10"/>
  <c r="M143" i="10" s="1"/>
  <c r="K143" i="10"/>
  <c r="F143" i="10"/>
  <c r="G143" i="10" s="1"/>
  <c r="E143" i="10"/>
  <c r="AD142" i="10"/>
  <c r="AE142" i="10" s="1"/>
  <c r="AC142" i="10"/>
  <c r="X142" i="10"/>
  <c r="Y142" i="10" s="1"/>
  <c r="W142" i="10"/>
  <c r="R142" i="10"/>
  <c r="S142" i="10" s="1"/>
  <c r="Q142" i="10"/>
  <c r="M142" i="10"/>
  <c r="L142" i="10"/>
  <c r="K142" i="10"/>
  <c r="F142" i="10"/>
  <c r="G142" i="10" s="1"/>
  <c r="E142" i="10"/>
  <c r="AD141" i="10"/>
  <c r="AE141" i="10" s="1"/>
  <c r="AC141" i="10"/>
  <c r="Y141" i="10"/>
  <c r="X141" i="10"/>
  <c r="W141" i="10"/>
  <c r="R141" i="10"/>
  <c r="S141" i="10" s="1"/>
  <c r="Q141" i="10"/>
  <c r="L141" i="10"/>
  <c r="M141" i="10" s="1"/>
  <c r="K141" i="10"/>
  <c r="F141" i="10"/>
  <c r="G141" i="10" s="1"/>
  <c r="E141" i="10"/>
  <c r="AD140" i="10"/>
  <c r="AE140" i="10" s="1"/>
  <c r="AC140" i="10"/>
  <c r="X140" i="10"/>
  <c r="Y140" i="10" s="1"/>
  <c r="W140" i="10"/>
  <c r="R140" i="10"/>
  <c r="S140" i="10" s="1"/>
  <c r="Q140" i="10"/>
  <c r="L140" i="10"/>
  <c r="M140" i="10" s="1"/>
  <c r="K140" i="10"/>
  <c r="F140" i="10"/>
  <c r="G140" i="10" s="1"/>
  <c r="E140" i="10"/>
  <c r="AD139" i="10"/>
  <c r="AE139" i="10" s="1"/>
  <c r="AC139" i="10"/>
  <c r="X139" i="10"/>
  <c r="Y139" i="10" s="1"/>
  <c r="W139" i="10"/>
  <c r="S139" i="10"/>
  <c r="R139" i="10"/>
  <c r="Q139" i="10"/>
  <c r="L139" i="10"/>
  <c r="M139" i="10" s="1"/>
  <c r="K139" i="10"/>
  <c r="F139" i="10"/>
  <c r="G139" i="10" s="1"/>
  <c r="E139" i="10"/>
  <c r="AD138" i="10"/>
  <c r="AE138" i="10" s="1"/>
  <c r="AC138" i="10"/>
  <c r="X138" i="10"/>
  <c r="Y138" i="10" s="1"/>
  <c r="W138" i="10"/>
  <c r="R138" i="10"/>
  <c r="S138" i="10" s="1"/>
  <c r="Q138" i="10"/>
  <c r="L138" i="10"/>
  <c r="M138" i="10" s="1"/>
  <c r="K138" i="10"/>
  <c r="F138" i="10"/>
  <c r="G138" i="10" s="1"/>
  <c r="E138" i="10"/>
  <c r="AD137" i="10"/>
  <c r="AE137" i="10" s="1"/>
  <c r="AC137" i="10"/>
  <c r="X137" i="10"/>
  <c r="Y137" i="10" s="1"/>
  <c r="W137" i="10"/>
  <c r="R137" i="10"/>
  <c r="S137" i="10" s="1"/>
  <c r="Q137" i="10"/>
  <c r="L137" i="10"/>
  <c r="M137" i="10" s="1"/>
  <c r="K137" i="10"/>
  <c r="F137" i="10"/>
  <c r="G137" i="10" s="1"/>
  <c r="E137" i="10"/>
  <c r="AD136" i="10"/>
  <c r="AE136" i="10" s="1"/>
  <c r="AC136" i="10"/>
  <c r="X136" i="10"/>
  <c r="Y136" i="10" s="1"/>
  <c r="W136" i="10"/>
  <c r="R136" i="10"/>
  <c r="S136" i="10" s="1"/>
  <c r="Q136" i="10"/>
  <c r="L136" i="10"/>
  <c r="M136" i="10" s="1"/>
  <c r="K136" i="10"/>
  <c r="G136" i="10"/>
  <c r="F136" i="10"/>
  <c r="E136" i="10"/>
  <c r="AE135" i="10"/>
  <c r="AD135" i="10"/>
  <c r="AC135" i="10"/>
  <c r="X135" i="10"/>
  <c r="Y135" i="10" s="1"/>
  <c r="W135" i="10"/>
  <c r="R135" i="10"/>
  <c r="S135" i="10" s="1"/>
  <c r="Q135" i="10"/>
  <c r="L135" i="10"/>
  <c r="M135" i="10" s="1"/>
  <c r="K135" i="10"/>
  <c r="G135" i="10"/>
  <c r="F135" i="10"/>
  <c r="E135" i="10"/>
  <c r="AD134" i="10"/>
  <c r="AE134" i="10" s="1"/>
  <c r="AC134" i="10"/>
  <c r="X134" i="10"/>
  <c r="Y134" i="10" s="1"/>
  <c r="W134" i="10"/>
  <c r="R134" i="10"/>
  <c r="S134" i="10" s="1"/>
  <c r="Q134" i="10"/>
  <c r="L134" i="10"/>
  <c r="M134" i="10" s="1"/>
  <c r="K134" i="10"/>
  <c r="F134" i="10"/>
  <c r="G134" i="10" s="1"/>
  <c r="E134" i="10"/>
  <c r="AD133" i="10"/>
  <c r="AE133" i="10" s="1"/>
  <c r="AC133" i="10"/>
  <c r="X133" i="10"/>
  <c r="Y133" i="10" s="1"/>
  <c r="W133" i="10"/>
  <c r="R133" i="10"/>
  <c r="S133" i="10" s="1"/>
  <c r="Q133" i="10"/>
  <c r="L133" i="10"/>
  <c r="M133" i="10" s="1"/>
  <c r="K133" i="10"/>
  <c r="F133" i="10"/>
  <c r="G133" i="10" s="1"/>
  <c r="E133" i="10"/>
  <c r="AD132" i="10"/>
  <c r="AE132" i="10" s="1"/>
  <c r="AC132" i="10"/>
  <c r="X132" i="10"/>
  <c r="Y132" i="10" s="1"/>
  <c r="W132" i="10"/>
  <c r="S132" i="10"/>
  <c r="R132" i="10"/>
  <c r="Q132" i="10"/>
  <c r="L132" i="10"/>
  <c r="M132" i="10" s="1"/>
  <c r="K132" i="10"/>
  <c r="F132" i="10"/>
  <c r="G132" i="10" s="1"/>
  <c r="E132" i="10"/>
  <c r="AD130" i="10"/>
  <c r="AE130" i="10" s="1"/>
  <c r="AC130" i="10"/>
  <c r="X130" i="10"/>
  <c r="Y130" i="10" s="1"/>
  <c r="W130" i="10"/>
  <c r="R130" i="10"/>
  <c r="S130" i="10" s="1"/>
  <c r="Q130" i="10"/>
  <c r="L130" i="10"/>
  <c r="M130" i="10" s="1"/>
  <c r="K130" i="10"/>
  <c r="G130" i="10"/>
  <c r="F130" i="10"/>
  <c r="E130" i="10"/>
  <c r="AD129" i="10"/>
  <c r="AE129" i="10" s="1"/>
  <c r="AC129" i="10"/>
  <c r="X129" i="10"/>
  <c r="Y129" i="10" s="1"/>
  <c r="W129" i="10"/>
  <c r="R129" i="10"/>
  <c r="S129" i="10" s="1"/>
  <c r="Q129" i="10"/>
  <c r="L129" i="10"/>
  <c r="M129" i="10" s="1"/>
  <c r="K129" i="10"/>
  <c r="G129" i="10"/>
  <c r="F129" i="10"/>
  <c r="E129" i="10"/>
  <c r="AD128" i="10"/>
  <c r="AE128" i="10" s="1"/>
  <c r="AC128" i="10"/>
  <c r="X128" i="10"/>
  <c r="Y128" i="10" s="1"/>
  <c r="W128" i="10"/>
  <c r="R128" i="10"/>
  <c r="S128" i="10" s="1"/>
  <c r="Q128" i="10"/>
  <c r="L128" i="10"/>
  <c r="M128" i="10" s="1"/>
  <c r="K128" i="10"/>
  <c r="F128" i="10"/>
  <c r="G128" i="10" s="1"/>
  <c r="E128" i="10"/>
  <c r="AD127" i="10"/>
  <c r="AE127" i="10" s="1"/>
  <c r="AC127" i="10"/>
  <c r="X127" i="10"/>
  <c r="Y127" i="10" s="1"/>
  <c r="W127" i="10"/>
  <c r="R127" i="10"/>
  <c r="S127" i="10" s="1"/>
  <c r="Q127" i="10"/>
  <c r="L127" i="10"/>
  <c r="M127" i="10" s="1"/>
  <c r="K127" i="10"/>
  <c r="F127" i="10"/>
  <c r="G127" i="10" s="1"/>
  <c r="E127" i="10"/>
  <c r="AD126" i="10"/>
  <c r="AE126" i="10" s="1"/>
  <c r="AC126" i="10"/>
  <c r="X126" i="10"/>
  <c r="Y126" i="10" s="1"/>
  <c r="W126" i="10"/>
  <c r="S126" i="10"/>
  <c r="R126" i="10"/>
  <c r="Q126" i="10"/>
  <c r="L126" i="10"/>
  <c r="M126" i="10" s="1"/>
  <c r="K126" i="10"/>
  <c r="F126" i="10"/>
  <c r="G126" i="10" s="1"/>
  <c r="E126" i="10"/>
  <c r="AD125" i="10"/>
  <c r="AE125" i="10" s="1"/>
  <c r="AC125" i="10"/>
  <c r="X125" i="10"/>
  <c r="Y125" i="10" s="1"/>
  <c r="W125" i="10"/>
  <c r="R125" i="10"/>
  <c r="S125" i="10" s="1"/>
  <c r="Q125" i="10"/>
  <c r="L125" i="10"/>
  <c r="M125" i="10" s="1"/>
  <c r="K125" i="10"/>
  <c r="F125" i="10"/>
  <c r="G125" i="10" s="1"/>
  <c r="E125" i="10"/>
  <c r="AD124" i="10"/>
  <c r="AE124" i="10" s="1"/>
  <c r="AC124" i="10"/>
  <c r="X124" i="10"/>
  <c r="Y124" i="10" s="1"/>
  <c r="W124" i="10"/>
  <c r="S124" i="10"/>
  <c r="R124" i="10"/>
  <c r="Q124" i="10"/>
  <c r="L124" i="10"/>
  <c r="M124" i="10" s="1"/>
  <c r="K124" i="10"/>
  <c r="F124" i="10"/>
  <c r="G124" i="10" s="1"/>
  <c r="E124" i="10"/>
  <c r="AD123" i="10"/>
  <c r="AE123" i="10" s="1"/>
  <c r="AC123" i="10"/>
  <c r="X123" i="10"/>
  <c r="Y123" i="10" s="1"/>
  <c r="W123" i="10"/>
  <c r="R123" i="10"/>
  <c r="S123" i="10" s="1"/>
  <c r="Q123" i="10"/>
  <c r="L123" i="10"/>
  <c r="M123" i="10" s="1"/>
  <c r="K123" i="10"/>
  <c r="F123" i="10"/>
  <c r="G123" i="10" s="1"/>
  <c r="E123" i="10"/>
  <c r="AD122" i="10"/>
  <c r="AE122" i="10" s="1"/>
  <c r="AC122" i="10"/>
  <c r="X122" i="10"/>
  <c r="Y122" i="10" s="1"/>
  <c r="W122" i="10"/>
  <c r="R122" i="10"/>
  <c r="S122" i="10" s="1"/>
  <c r="Q122" i="10"/>
  <c r="M122" i="10"/>
  <c r="L122" i="10"/>
  <c r="K122" i="10"/>
  <c r="G122" i="10"/>
  <c r="F122" i="10"/>
  <c r="E122" i="10"/>
  <c r="AD121" i="10"/>
  <c r="AE121" i="10" s="1"/>
  <c r="AC121" i="10"/>
  <c r="Y121" i="10"/>
  <c r="X121" i="10"/>
  <c r="W121" i="10"/>
  <c r="R121" i="10"/>
  <c r="S121" i="10" s="1"/>
  <c r="Q121" i="10"/>
  <c r="L121" i="10"/>
  <c r="M121" i="10" s="1"/>
  <c r="K121" i="10"/>
  <c r="F121" i="10"/>
  <c r="G121" i="10" s="1"/>
  <c r="E121" i="10"/>
  <c r="AD120" i="10"/>
  <c r="AE120" i="10" s="1"/>
  <c r="AC120" i="10"/>
  <c r="Y120" i="10"/>
  <c r="X120" i="10"/>
  <c r="W120" i="10"/>
  <c r="R120" i="10"/>
  <c r="S120" i="10" s="1"/>
  <c r="Q120" i="10"/>
  <c r="L120" i="10"/>
  <c r="M120" i="10" s="1"/>
  <c r="K120" i="10"/>
  <c r="F120" i="10"/>
  <c r="G120" i="10" s="1"/>
  <c r="E120" i="10"/>
  <c r="AE119" i="10"/>
  <c r="AD119" i="10"/>
  <c r="AC119" i="10"/>
  <c r="X119" i="10"/>
  <c r="Y119" i="10" s="1"/>
  <c r="W119" i="10"/>
  <c r="R119" i="10"/>
  <c r="S119" i="10" s="1"/>
  <c r="Q119" i="10"/>
  <c r="L119" i="10"/>
  <c r="M119" i="10" s="1"/>
  <c r="K119" i="10"/>
  <c r="F119" i="10"/>
  <c r="G119" i="10" s="1"/>
  <c r="E119" i="10"/>
  <c r="AD118" i="10"/>
  <c r="AE118" i="10" s="1"/>
  <c r="AC118" i="10"/>
  <c r="X118" i="10"/>
  <c r="Y118" i="10" s="1"/>
  <c r="W118" i="10"/>
  <c r="R118" i="10"/>
  <c r="S118" i="10" s="1"/>
  <c r="Q118" i="10"/>
  <c r="L118" i="10"/>
  <c r="M118" i="10" s="1"/>
  <c r="K118" i="10"/>
  <c r="G118" i="10"/>
  <c r="F118" i="10"/>
  <c r="E118" i="10"/>
  <c r="AD117" i="10"/>
  <c r="AE117" i="10" s="1"/>
  <c r="AC117" i="10"/>
  <c r="X117" i="10"/>
  <c r="Y117" i="10" s="1"/>
  <c r="W117" i="10"/>
  <c r="R117" i="10"/>
  <c r="S117" i="10" s="1"/>
  <c r="Q117" i="10"/>
  <c r="L117" i="10"/>
  <c r="M117" i="10" s="1"/>
  <c r="K117" i="10"/>
  <c r="F117" i="10"/>
  <c r="G117" i="10" s="1"/>
  <c r="E117" i="10"/>
  <c r="AD116" i="10"/>
  <c r="AE116" i="10" s="1"/>
  <c r="AC116" i="10"/>
  <c r="X116" i="10"/>
  <c r="Y116" i="10" s="1"/>
  <c r="W116" i="10"/>
  <c r="R116" i="10"/>
  <c r="S116" i="10" s="1"/>
  <c r="Q116" i="10"/>
  <c r="M116" i="10"/>
  <c r="L116" i="10"/>
  <c r="K116" i="10"/>
  <c r="F116" i="10"/>
  <c r="G116" i="10" s="1"/>
  <c r="E116" i="10"/>
  <c r="AD115" i="10"/>
  <c r="AE115" i="10" s="1"/>
  <c r="AC115" i="10"/>
  <c r="X115" i="10"/>
  <c r="Y115" i="10" s="1"/>
  <c r="W115" i="10"/>
  <c r="R115" i="10"/>
  <c r="S115" i="10" s="1"/>
  <c r="Q115" i="10"/>
  <c r="L115" i="10"/>
  <c r="M115" i="10" s="1"/>
  <c r="K115" i="10"/>
  <c r="F115" i="10"/>
  <c r="G115" i="10" s="1"/>
  <c r="E115" i="10"/>
  <c r="AD114" i="10"/>
  <c r="AE114" i="10" s="1"/>
  <c r="AC114" i="10"/>
  <c r="Y114" i="10"/>
  <c r="X114" i="10"/>
  <c r="W114" i="10"/>
  <c r="R114" i="10"/>
  <c r="S114" i="10" s="1"/>
  <c r="Q114" i="10"/>
  <c r="L114" i="10"/>
  <c r="M114" i="10" s="1"/>
  <c r="K114" i="10"/>
  <c r="G114" i="10"/>
  <c r="F114" i="10"/>
  <c r="E114" i="10"/>
  <c r="AE113" i="10"/>
  <c r="AD113" i="10"/>
  <c r="AC113" i="10"/>
  <c r="X113" i="10"/>
  <c r="Y113" i="10" s="1"/>
  <c r="W113" i="10"/>
  <c r="R113" i="10"/>
  <c r="S113" i="10" s="1"/>
  <c r="Q113" i="10"/>
  <c r="L113" i="10"/>
  <c r="M113" i="10" s="1"/>
  <c r="K113" i="10"/>
  <c r="F113" i="10"/>
  <c r="G113" i="10" s="1"/>
  <c r="E113" i="10"/>
  <c r="AD112" i="10"/>
  <c r="AE112" i="10" s="1"/>
  <c r="AC112" i="10"/>
  <c r="X112" i="10"/>
  <c r="Y112" i="10" s="1"/>
  <c r="W112" i="10"/>
  <c r="R112" i="10"/>
  <c r="S112" i="10" s="1"/>
  <c r="Q112" i="10"/>
  <c r="L112" i="10"/>
  <c r="M112" i="10" s="1"/>
  <c r="K112" i="10"/>
  <c r="F112" i="10"/>
  <c r="G112" i="10" s="1"/>
  <c r="E112" i="10"/>
  <c r="AE111" i="10"/>
  <c r="AD111" i="10"/>
  <c r="AC111" i="10"/>
  <c r="X111" i="10"/>
  <c r="Y111" i="10" s="1"/>
  <c r="W111" i="10"/>
  <c r="R111" i="10"/>
  <c r="S111" i="10" s="1"/>
  <c r="Q111" i="10"/>
  <c r="L111" i="10"/>
  <c r="M111" i="10" s="1"/>
  <c r="K111" i="10"/>
  <c r="F111" i="10"/>
  <c r="G111" i="10" s="1"/>
  <c r="E111" i="10"/>
  <c r="AD110" i="10"/>
  <c r="AE110" i="10" s="1"/>
  <c r="AC110" i="10"/>
  <c r="X110" i="10"/>
  <c r="Y110" i="10" s="1"/>
  <c r="W110" i="10"/>
  <c r="R110" i="10"/>
  <c r="S110" i="10" s="1"/>
  <c r="Q110" i="10"/>
  <c r="L110" i="10"/>
  <c r="M110" i="10" s="1"/>
  <c r="K110" i="10"/>
  <c r="G110" i="10"/>
  <c r="F110" i="10"/>
  <c r="E110" i="10"/>
  <c r="AE109" i="10"/>
  <c r="AD109" i="10"/>
  <c r="AC109" i="10"/>
  <c r="X109" i="10"/>
  <c r="Y109" i="10" s="1"/>
  <c r="W109" i="10"/>
  <c r="R109" i="10"/>
  <c r="S109" i="10" s="1"/>
  <c r="Q109" i="10"/>
  <c r="L109" i="10"/>
  <c r="M109" i="10" s="1"/>
  <c r="K109" i="10"/>
  <c r="F109" i="10"/>
  <c r="G109" i="10" s="1"/>
  <c r="E109" i="10"/>
  <c r="AD108" i="10"/>
  <c r="AE108" i="10" s="1"/>
  <c r="AC108" i="10"/>
  <c r="X108" i="10"/>
  <c r="Y108" i="10" s="1"/>
  <c r="W108" i="10"/>
  <c r="R108" i="10"/>
  <c r="S108" i="10" s="1"/>
  <c r="Q108" i="10"/>
  <c r="L108" i="10"/>
  <c r="M108" i="10" s="1"/>
  <c r="K108" i="10"/>
  <c r="F108" i="10"/>
  <c r="G108" i="10" s="1"/>
  <c r="E108" i="10"/>
  <c r="AD107" i="10"/>
  <c r="AE107" i="10" s="1"/>
  <c r="AC107" i="10"/>
  <c r="X107" i="10"/>
  <c r="Y107" i="10" s="1"/>
  <c r="W107" i="10"/>
  <c r="S107" i="10"/>
  <c r="R107" i="10"/>
  <c r="Q107" i="10"/>
  <c r="L107" i="10"/>
  <c r="M107" i="10" s="1"/>
  <c r="K107" i="10"/>
  <c r="F107" i="10"/>
  <c r="G107" i="10" s="1"/>
  <c r="E107" i="10"/>
  <c r="AD106" i="10"/>
  <c r="AE106" i="10" s="1"/>
  <c r="AC106" i="10"/>
  <c r="X106" i="10"/>
  <c r="Y106" i="10" s="1"/>
  <c r="W106" i="10"/>
  <c r="R106" i="10"/>
  <c r="S106" i="10" s="1"/>
  <c r="Q106" i="10"/>
  <c r="L106" i="10"/>
  <c r="M106" i="10" s="1"/>
  <c r="K106" i="10"/>
  <c r="F106" i="10"/>
  <c r="G106" i="10" s="1"/>
  <c r="E106" i="10"/>
  <c r="AD105" i="10"/>
  <c r="AE105" i="10" s="1"/>
  <c r="AC105" i="10"/>
  <c r="X105" i="10"/>
  <c r="Y105" i="10" s="1"/>
  <c r="W105" i="10"/>
  <c r="R105" i="10"/>
  <c r="S105" i="10" s="1"/>
  <c r="Q105" i="10"/>
  <c r="L105" i="10"/>
  <c r="M105" i="10" s="1"/>
  <c r="K105" i="10"/>
  <c r="F105" i="10"/>
  <c r="G105" i="10" s="1"/>
  <c r="E105" i="10"/>
  <c r="AD104" i="10"/>
  <c r="AE104" i="10" s="1"/>
  <c r="AC104" i="10"/>
  <c r="X104" i="10"/>
  <c r="Y104" i="10" s="1"/>
  <c r="W104" i="10"/>
  <c r="S104" i="10"/>
  <c r="R104" i="10"/>
  <c r="Q104" i="10"/>
  <c r="L104" i="10"/>
  <c r="M104" i="10" s="1"/>
  <c r="K104" i="10"/>
  <c r="F104" i="10"/>
  <c r="G104" i="10" s="1"/>
  <c r="E104" i="10"/>
  <c r="AD103" i="10"/>
  <c r="AE103" i="10" s="1"/>
  <c r="AC103" i="10"/>
  <c r="X103" i="10"/>
  <c r="Y103" i="10" s="1"/>
  <c r="W103" i="10"/>
  <c r="R103" i="10"/>
  <c r="S103" i="10" s="1"/>
  <c r="Q103" i="10"/>
  <c r="L103" i="10"/>
  <c r="M103" i="10" s="1"/>
  <c r="K103" i="10"/>
  <c r="F103" i="10"/>
  <c r="G103" i="10" s="1"/>
  <c r="E103" i="10"/>
  <c r="AD102" i="10"/>
  <c r="AE102" i="10" s="1"/>
  <c r="AC102" i="10"/>
  <c r="X102" i="10"/>
  <c r="Y102" i="10" s="1"/>
  <c r="W102" i="10"/>
  <c r="R102" i="10"/>
  <c r="S102" i="10" s="1"/>
  <c r="Q102" i="10"/>
  <c r="L102" i="10"/>
  <c r="M102" i="10" s="1"/>
  <c r="K102" i="10"/>
  <c r="F102" i="10"/>
  <c r="G102" i="10" s="1"/>
  <c r="E102" i="10"/>
  <c r="AD101" i="10"/>
  <c r="AE101" i="10" s="1"/>
  <c r="AC101" i="10"/>
  <c r="X101" i="10"/>
  <c r="Y101" i="10" s="1"/>
  <c r="W101" i="10"/>
  <c r="R101" i="10"/>
  <c r="S101" i="10" s="1"/>
  <c r="Q101" i="10"/>
  <c r="L101" i="10"/>
  <c r="M101" i="10" s="1"/>
  <c r="K101" i="10"/>
  <c r="F101" i="10"/>
  <c r="G101" i="10" s="1"/>
  <c r="E101" i="10"/>
  <c r="AD100" i="10"/>
  <c r="AE100" i="10" s="1"/>
  <c r="AC100" i="10"/>
  <c r="X100" i="10"/>
  <c r="Y100" i="10" s="1"/>
  <c r="W100" i="10"/>
  <c r="R100" i="10"/>
  <c r="S100" i="10" s="1"/>
  <c r="Q100" i="10"/>
  <c r="L100" i="10"/>
  <c r="M100" i="10" s="1"/>
  <c r="K100" i="10"/>
  <c r="F100" i="10"/>
  <c r="G100" i="10" s="1"/>
  <c r="E100" i="10"/>
  <c r="AD98" i="10"/>
  <c r="AE98" i="10" s="1"/>
  <c r="AC98" i="10"/>
  <c r="Y98" i="10"/>
  <c r="X98" i="10"/>
  <c r="W98" i="10"/>
  <c r="R98" i="10"/>
  <c r="S98" i="10" s="1"/>
  <c r="Q98" i="10"/>
  <c r="L98" i="10"/>
  <c r="M98" i="10" s="1"/>
  <c r="K98" i="10"/>
  <c r="F98" i="10"/>
  <c r="G98" i="10" s="1"/>
  <c r="E98" i="10"/>
  <c r="AD97" i="10"/>
  <c r="AE97" i="10" s="1"/>
  <c r="AC97" i="10"/>
  <c r="X97" i="10"/>
  <c r="Y97" i="10" s="1"/>
  <c r="W97" i="10"/>
  <c r="R97" i="10"/>
  <c r="S97" i="10" s="1"/>
  <c r="Q97" i="10"/>
  <c r="L97" i="10"/>
  <c r="M97" i="10" s="1"/>
  <c r="K97" i="10"/>
  <c r="F97" i="10"/>
  <c r="G97" i="10" s="1"/>
  <c r="E97" i="10"/>
  <c r="AD96" i="10"/>
  <c r="AE96" i="10" s="1"/>
  <c r="AC96" i="10"/>
  <c r="X96" i="10"/>
  <c r="Y96" i="10" s="1"/>
  <c r="W96" i="10"/>
  <c r="R96" i="10"/>
  <c r="S96" i="10" s="1"/>
  <c r="Q96" i="10"/>
  <c r="L96" i="10"/>
  <c r="M96" i="10" s="1"/>
  <c r="K96" i="10"/>
  <c r="F96" i="10"/>
  <c r="G96" i="10" s="1"/>
  <c r="E96" i="10"/>
  <c r="AD95" i="10"/>
  <c r="AE95" i="10" s="1"/>
  <c r="AC95" i="10"/>
  <c r="X95" i="10"/>
  <c r="Y95" i="10" s="1"/>
  <c r="W95" i="10"/>
  <c r="S95" i="10"/>
  <c r="R95" i="10"/>
  <c r="Q95" i="10"/>
  <c r="M95" i="10"/>
  <c r="L95" i="10"/>
  <c r="K95" i="10"/>
  <c r="F95" i="10"/>
  <c r="G95" i="10" s="1"/>
  <c r="E95" i="10"/>
  <c r="AE94" i="10"/>
  <c r="AD94" i="10"/>
  <c r="AC94" i="10"/>
  <c r="Y94" i="10"/>
  <c r="X94" i="10"/>
  <c r="W94" i="10"/>
  <c r="R94" i="10"/>
  <c r="S94" i="10" s="1"/>
  <c r="Q94" i="10"/>
  <c r="L94" i="10"/>
  <c r="M94" i="10" s="1"/>
  <c r="K94" i="10"/>
  <c r="F94" i="10"/>
  <c r="G94" i="10" s="1"/>
  <c r="E94" i="10"/>
  <c r="AD93" i="10"/>
  <c r="AE93" i="10" s="1"/>
  <c r="AC93" i="10"/>
  <c r="X93" i="10"/>
  <c r="Y93" i="10" s="1"/>
  <c r="W93" i="10"/>
  <c r="R93" i="10"/>
  <c r="S93" i="10" s="1"/>
  <c r="Q93" i="10"/>
  <c r="L93" i="10"/>
  <c r="M93" i="10" s="1"/>
  <c r="K93" i="10"/>
  <c r="F93" i="10"/>
  <c r="G93" i="10" s="1"/>
  <c r="E93" i="10"/>
  <c r="AD92" i="10"/>
  <c r="AE92" i="10" s="1"/>
  <c r="AC92" i="10"/>
  <c r="X92" i="10"/>
  <c r="Y92" i="10" s="1"/>
  <c r="W92" i="10"/>
  <c r="R92" i="10"/>
  <c r="S92" i="10" s="1"/>
  <c r="Q92" i="10"/>
  <c r="L92" i="10"/>
  <c r="M92" i="10" s="1"/>
  <c r="K92" i="10"/>
  <c r="F92" i="10"/>
  <c r="G92" i="10" s="1"/>
  <c r="E92" i="10"/>
  <c r="AD91" i="10"/>
  <c r="AE91" i="10" s="1"/>
  <c r="AC91" i="10"/>
  <c r="X91" i="10"/>
  <c r="Y91" i="10" s="1"/>
  <c r="W91" i="10"/>
  <c r="R91" i="10"/>
  <c r="S91" i="10" s="1"/>
  <c r="Q91" i="10"/>
  <c r="L91" i="10"/>
  <c r="M91" i="10" s="1"/>
  <c r="K91" i="10"/>
  <c r="F91" i="10"/>
  <c r="G91" i="10" s="1"/>
  <c r="E91" i="10"/>
  <c r="AD90" i="10"/>
  <c r="AE90" i="10" s="1"/>
  <c r="AC90" i="10"/>
  <c r="X90" i="10"/>
  <c r="Y90" i="10" s="1"/>
  <c r="W90" i="10"/>
  <c r="R90" i="10"/>
  <c r="S90" i="10" s="1"/>
  <c r="Q90" i="10"/>
  <c r="M90" i="10"/>
  <c r="L90" i="10"/>
  <c r="K90" i="10"/>
  <c r="F90" i="10"/>
  <c r="G90" i="10" s="1"/>
  <c r="E90" i="10"/>
  <c r="AD89" i="10"/>
  <c r="AE89" i="10" s="1"/>
  <c r="AC89" i="10"/>
  <c r="X89" i="10"/>
  <c r="Y89" i="10" s="1"/>
  <c r="W89" i="10"/>
  <c r="R89" i="10"/>
  <c r="S89" i="10" s="1"/>
  <c r="Q89" i="10"/>
  <c r="F23" i="6" s="1"/>
  <c r="L89" i="10"/>
  <c r="M89" i="10" s="1"/>
  <c r="K89" i="10"/>
  <c r="F89" i="10"/>
  <c r="G89" i="10" s="1"/>
  <c r="E89" i="10"/>
  <c r="AD88" i="10"/>
  <c r="AE88" i="10" s="1"/>
  <c r="AC88" i="10"/>
  <c r="X88" i="10"/>
  <c r="Y88" i="10" s="1"/>
  <c r="W88" i="10"/>
  <c r="R88" i="10"/>
  <c r="S88" i="10" s="1"/>
  <c r="Q88" i="10"/>
  <c r="L88" i="10"/>
  <c r="M88" i="10" s="1"/>
  <c r="K88" i="10"/>
  <c r="F88" i="10"/>
  <c r="G88" i="10" s="1"/>
  <c r="E88" i="10"/>
  <c r="AD87" i="10"/>
  <c r="AE87" i="10" s="1"/>
  <c r="AC87" i="10"/>
  <c r="X87" i="10"/>
  <c r="Y87" i="10" s="1"/>
  <c r="W87" i="10"/>
  <c r="R87" i="10"/>
  <c r="S87" i="10" s="1"/>
  <c r="Q87" i="10"/>
  <c r="L87" i="10"/>
  <c r="M87" i="10" s="1"/>
  <c r="K87" i="10"/>
  <c r="F87" i="10"/>
  <c r="G87" i="10" s="1"/>
  <c r="E87" i="10"/>
  <c r="AD86" i="10"/>
  <c r="AE86" i="10" s="1"/>
  <c r="AC86" i="10"/>
  <c r="X86" i="10"/>
  <c r="Y86" i="10" s="1"/>
  <c r="W86" i="10"/>
  <c r="R86" i="10"/>
  <c r="S86" i="10" s="1"/>
  <c r="Q86" i="10"/>
  <c r="L86" i="10"/>
  <c r="M86" i="10" s="1"/>
  <c r="K86" i="10"/>
  <c r="G86" i="10"/>
  <c r="F86" i="10"/>
  <c r="E86" i="10"/>
  <c r="AD85" i="10"/>
  <c r="AE85" i="10" s="1"/>
  <c r="AC85" i="10"/>
  <c r="X85" i="10"/>
  <c r="Y85" i="10" s="1"/>
  <c r="W85" i="10"/>
  <c r="R85" i="10"/>
  <c r="S85" i="10" s="1"/>
  <c r="Q85" i="10"/>
  <c r="L85" i="10"/>
  <c r="M85" i="10" s="1"/>
  <c r="K85" i="10"/>
  <c r="G85" i="10"/>
  <c r="F85" i="10"/>
  <c r="E85" i="10"/>
  <c r="AD84" i="10"/>
  <c r="AE84" i="10" s="1"/>
  <c r="AC84" i="10"/>
  <c r="X84" i="10"/>
  <c r="Y84" i="10" s="1"/>
  <c r="W84" i="10"/>
  <c r="R84" i="10"/>
  <c r="S84" i="10" s="1"/>
  <c r="Q84" i="10"/>
  <c r="L84" i="10"/>
  <c r="M84" i="10" s="1"/>
  <c r="K84" i="10"/>
  <c r="F84" i="10"/>
  <c r="G84" i="10" s="1"/>
  <c r="E84" i="10"/>
  <c r="AD83" i="10"/>
  <c r="AE83" i="10" s="1"/>
  <c r="AC83" i="10"/>
  <c r="X83" i="10"/>
  <c r="Y83" i="10" s="1"/>
  <c r="W83" i="10"/>
  <c r="R83" i="10"/>
  <c r="S83" i="10" s="1"/>
  <c r="Q83" i="10"/>
  <c r="L83" i="10"/>
  <c r="M83" i="10" s="1"/>
  <c r="K83" i="10"/>
  <c r="F83" i="10"/>
  <c r="G83" i="10" s="1"/>
  <c r="E83" i="10"/>
  <c r="AD82" i="10"/>
  <c r="AE82" i="10" s="1"/>
  <c r="AC82" i="10"/>
  <c r="X82" i="10"/>
  <c r="Y82" i="10" s="1"/>
  <c r="W82" i="10"/>
  <c r="R82" i="10"/>
  <c r="S82" i="10" s="1"/>
  <c r="Q82" i="10"/>
  <c r="L82" i="10"/>
  <c r="M82" i="10" s="1"/>
  <c r="K82" i="10"/>
  <c r="F82" i="10"/>
  <c r="G82" i="10" s="1"/>
  <c r="E82" i="10"/>
  <c r="AD81" i="10"/>
  <c r="AE81" i="10" s="1"/>
  <c r="AC81" i="10"/>
  <c r="X81" i="10"/>
  <c r="Y81" i="10" s="1"/>
  <c r="W81" i="10"/>
  <c r="R81" i="10"/>
  <c r="S81" i="10" s="1"/>
  <c r="Q81" i="10"/>
  <c r="L81" i="10"/>
  <c r="M81" i="10" s="1"/>
  <c r="K81" i="10"/>
  <c r="F81" i="10"/>
  <c r="G81" i="10" s="1"/>
  <c r="E81" i="10"/>
  <c r="AD80" i="10"/>
  <c r="AE80" i="10" s="1"/>
  <c r="AC80" i="10"/>
  <c r="Y80" i="10"/>
  <c r="X80" i="10"/>
  <c r="W80" i="10"/>
  <c r="R80" i="10"/>
  <c r="S80" i="10" s="1"/>
  <c r="Q80" i="10"/>
  <c r="M80" i="10"/>
  <c r="L80" i="10"/>
  <c r="K80" i="10"/>
  <c r="F80" i="10"/>
  <c r="G80" i="10" s="1"/>
  <c r="E80" i="10"/>
  <c r="AD79" i="10"/>
  <c r="AE79" i="10" s="1"/>
  <c r="AC79" i="10"/>
  <c r="X79" i="10"/>
  <c r="Y79" i="10" s="1"/>
  <c r="W79" i="10"/>
  <c r="R79" i="10"/>
  <c r="S79" i="10" s="1"/>
  <c r="Q79" i="10"/>
  <c r="L79" i="10"/>
  <c r="M79" i="10" s="1"/>
  <c r="K79" i="10"/>
  <c r="F79" i="10"/>
  <c r="G79" i="10" s="1"/>
  <c r="E79" i="10"/>
  <c r="AD78" i="10"/>
  <c r="AE78" i="10" s="1"/>
  <c r="AC78" i="10"/>
  <c r="X78" i="10"/>
  <c r="Y78" i="10" s="1"/>
  <c r="W78" i="10"/>
  <c r="R78" i="10"/>
  <c r="S78" i="10" s="1"/>
  <c r="Q78" i="10"/>
  <c r="L78" i="10"/>
  <c r="M78" i="10" s="1"/>
  <c r="K78" i="10"/>
  <c r="F78" i="10"/>
  <c r="G78" i="10" s="1"/>
  <c r="E78" i="10"/>
  <c r="AD77" i="10"/>
  <c r="AE77" i="10" s="1"/>
  <c r="AC77" i="10"/>
  <c r="X77" i="10"/>
  <c r="Y77" i="10" s="1"/>
  <c r="W77" i="10"/>
  <c r="R77" i="10"/>
  <c r="S77" i="10" s="1"/>
  <c r="Q77" i="10"/>
  <c r="L77" i="10"/>
  <c r="M77" i="10" s="1"/>
  <c r="K77" i="10"/>
  <c r="F77" i="10"/>
  <c r="G77" i="10" s="1"/>
  <c r="E77" i="10"/>
  <c r="AD76" i="10"/>
  <c r="AE76" i="10" s="1"/>
  <c r="AC76" i="10"/>
  <c r="X76" i="10"/>
  <c r="Y76" i="10" s="1"/>
  <c r="W76" i="10"/>
  <c r="S76" i="10"/>
  <c r="R76" i="10"/>
  <c r="Q76" i="10"/>
  <c r="M76" i="10"/>
  <c r="L76" i="10"/>
  <c r="K76" i="10"/>
  <c r="F76" i="10"/>
  <c r="G76" i="10" s="1"/>
  <c r="E76" i="10"/>
  <c r="AE75" i="10"/>
  <c r="AD75" i="10"/>
  <c r="AC75" i="10"/>
  <c r="Y75" i="10"/>
  <c r="X75" i="10"/>
  <c r="W75" i="10"/>
  <c r="R75" i="10"/>
  <c r="S75" i="10" s="1"/>
  <c r="Q75" i="10"/>
  <c r="L75" i="10"/>
  <c r="M75" i="10" s="1"/>
  <c r="K75" i="10"/>
  <c r="F75" i="10"/>
  <c r="G75" i="10" s="1"/>
  <c r="E75" i="10"/>
  <c r="AD74" i="10"/>
  <c r="AE74" i="10" s="1"/>
  <c r="AC74" i="10"/>
  <c r="Y74" i="10"/>
  <c r="X74" i="10"/>
  <c r="W74" i="10"/>
  <c r="R74" i="10"/>
  <c r="S74" i="10" s="1"/>
  <c r="Q74" i="10"/>
  <c r="L74" i="10"/>
  <c r="M74" i="10" s="1"/>
  <c r="K74" i="10"/>
  <c r="F74" i="10"/>
  <c r="G74" i="10" s="1"/>
  <c r="E74" i="10"/>
  <c r="AD73" i="10"/>
  <c r="AE73" i="10" s="1"/>
  <c r="AC73" i="10"/>
  <c r="X73" i="10"/>
  <c r="Y73" i="10" s="1"/>
  <c r="W73" i="10"/>
  <c r="R73" i="10"/>
  <c r="S73" i="10" s="1"/>
  <c r="Q73" i="10"/>
  <c r="L73" i="10"/>
  <c r="M73" i="10" s="1"/>
  <c r="K73" i="10"/>
  <c r="F73" i="10"/>
  <c r="G73" i="10" s="1"/>
  <c r="E73" i="10"/>
  <c r="AD72" i="10"/>
  <c r="AE72" i="10" s="1"/>
  <c r="AC72" i="10"/>
  <c r="X72" i="10"/>
  <c r="Y72" i="10" s="1"/>
  <c r="W72" i="10"/>
  <c r="R72" i="10"/>
  <c r="S72" i="10" s="1"/>
  <c r="Q72" i="10"/>
  <c r="L72" i="10"/>
  <c r="M72" i="10" s="1"/>
  <c r="K72" i="10"/>
  <c r="F72" i="10"/>
  <c r="G72" i="10" s="1"/>
  <c r="E72" i="10"/>
  <c r="AD71" i="10"/>
  <c r="AE71" i="10" s="1"/>
  <c r="AC71" i="10"/>
  <c r="X71" i="10"/>
  <c r="Y71" i="10" s="1"/>
  <c r="W71" i="10"/>
  <c r="R71" i="10"/>
  <c r="S71" i="10" s="1"/>
  <c r="Q71" i="10"/>
  <c r="L71" i="10"/>
  <c r="M71" i="10" s="1"/>
  <c r="K71" i="10"/>
  <c r="F71" i="10"/>
  <c r="G71" i="10" s="1"/>
  <c r="E71" i="10"/>
  <c r="AE70" i="10"/>
  <c r="AD70" i="10"/>
  <c r="AC70" i="10"/>
  <c r="X70" i="10"/>
  <c r="Y70" i="10" s="1"/>
  <c r="W70" i="10"/>
  <c r="S70" i="10"/>
  <c r="R70" i="10"/>
  <c r="Q70" i="10"/>
  <c r="L70" i="10"/>
  <c r="M70" i="10" s="1"/>
  <c r="K70" i="10"/>
  <c r="F70" i="10"/>
  <c r="G70" i="10" s="1"/>
  <c r="E70" i="10"/>
  <c r="AD69" i="10"/>
  <c r="AE69" i="10" s="1"/>
  <c r="AC69" i="10"/>
  <c r="X69" i="10"/>
  <c r="Y69" i="10" s="1"/>
  <c r="W69" i="10"/>
  <c r="R69" i="10"/>
  <c r="S69" i="10" s="1"/>
  <c r="Q69" i="10"/>
  <c r="L69" i="10"/>
  <c r="M69" i="10" s="1"/>
  <c r="K69" i="10"/>
  <c r="F69" i="10"/>
  <c r="G69" i="10" s="1"/>
  <c r="E69" i="10"/>
  <c r="AD68" i="10"/>
  <c r="AE68" i="10" s="1"/>
  <c r="AC68" i="10"/>
  <c r="X68" i="10"/>
  <c r="Y68" i="10" s="1"/>
  <c r="W68" i="10"/>
  <c r="R68" i="10"/>
  <c r="S68" i="10" s="1"/>
  <c r="Q68" i="10"/>
  <c r="L68" i="10"/>
  <c r="M68" i="10" s="1"/>
  <c r="K68" i="10"/>
  <c r="F68" i="10"/>
  <c r="G68" i="10" s="1"/>
  <c r="E68" i="10"/>
  <c r="AD66" i="10"/>
  <c r="AE66" i="10" s="1"/>
  <c r="AC66" i="10"/>
  <c r="X66" i="10"/>
  <c r="Y66" i="10" s="1"/>
  <c r="W66" i="10"/>
  <c r="R66" i="10"/>
  <c r="S66" i="10" s="1"/>
  <c r="Q66" i="10"/>
  <c r="L66" i="10"/>
  <c r="M66" i="10" s="1"/>
  <c r="K66" i="10"/>
  <c r="F66" i="10"/>
  <c r="G66" i="10" s="1"/>
  <c r="E66" i="10"/>
  <c r="AD65" i="10"/>
  <c r="AE65" i="10" s="1"/>
  <c r="AC65" i="10"/>
  <c r="X65" i="10"/>
  <c r="Y65" i="10" s="1"/>
  <c r="W65" i="10"/>
  <c r="S65" i="10"/>
  <c r="R65" i="10"/>
  <c r="Q65" i="10"/>
  <c r="L65" i="10"/>
  <c r="M65" i="10" s="1"/>
  <c r="K65" i="10"/>
  <c r="F65" i="10"/>
  <c r="G65" i="10" s="1"/>
  <c r="E65" i="10"/>
  <c r="AD64" i="10"/>
  <c r="AE64" i="10" s="1"/>
  <c r="AC64" i="10"/>
  <c r="X64" i="10"/>
  <c r="Y64" i="10" s="1"/>
  <c r="W64" i="10"/>
  <c r="R64" i="10"/>
  <c r="S64" i="10" s="1"/>
  <c r="Q64" i="10"/>
  <c r="L64" i="10"/>
  <c r="M64" i="10" s="1"/>
  <c r="K64" i="10"/>
  <c r="G64" i="10"/>
  <c r="F64" i="10"/>
  <c r="E64" i="10"/>
  <c r="AD63" i="10"/>
  <c r="AE63" i="10" s="1"/>
  <c r="AC63" i="10"/>
  <c r="X63" i="10"/>
  <c r="Y63" i="10" s="1"/>
  <c r="W63" i="10"/>
  <c r="R63" i="10"/>
  <c r="S63" i="10" s="1"/>
  <c r="Q63" i="10"/>
  <c r="L63" i="10"/>
  <c r="M63" i="10" s="1"/>
  <c r="K63" i="10"/>
  <c r="F63" i="10"/>
  <c r="G63" i="10" s="1"/>
  <c r="E63" i="10"/>
  <c r="AD62" i="10"/>
  <c r="AE62" i="10" s="1"/>
  <c r="AC62" i="10"/>
  <c r="X62" i="10"/>
  <c r="Y62" i="10" s="1"/>
  <c r="W62" i="10"/>
  <c r="R62" i="10"/>
  <c r="S62" i="10" s="1"/>
  <c r="Q62" i="10"/>
  <c r="M62" i="10"/>
  <c r="L62" i="10"/>
  <c r="K62" i="10"/>
  <c r="F62" i="10"/>
  <c r="G62" i="10" s="1"/>
  <c r="E62" i="10"/>
  <c r="AD61" i="10"/>
  <c r="AE61" i="10" s="1"/>
  <c r="AC61" i="10"/>
  <c r="X61" i="10"/>
  <c r="Y61" i="10" s="1"/>
  <c r="W61" i="10"/>
  <c r="R61" i="10"/>
  <c r="S61" i="10" s="1"/>
  <c r="Q61" i="10"/>
  <c r="L61" i="10"/>
  <c r="M61" i="10" s="1"/>
  <c r="K61" i="10"/>
  <c r="G61" i="10"/>
  <c r="F61" i="10"/>
  <c r="E61" i="10"/>
  <c r="AE60" i="10"/>
  <c r="AD60" i="10"/>
  <c r="AC60" i="10"/>
  <c r="Y60" i="10"/>
  <c r="X60" i="10"/>
  <c r="W60" i="10"/>
  <c r="R60" i="10"/>
  <c r="S60" i="10" s="1"/>
  <c r="Q60" i="10"/>
  <c r="M60" i="10"/>
  <c r="L60" i="10"/>
  <c r="K60" i="10"/>
  <c r="G60" i="10"/>
  <c r="F60" i="10"/>
  <c r="E60" i="10"/>
  <c r="AD59" i="10"/>
  <c r="AE59" i="10" s="1"/>
  <c r="AC59" i="10"/>
  <c r="Y59" i="10"/>
  <c r="X59" i="10"/>
  <c r="W59" i="10"/>
  <c r="S59" i="10"/>
  <c r="R59" i="10"/>
  <c r="Q59" i="10"/>
  <c r="L59" i="10"/>
  <c r="M59" i="10" s="1"/>
  <c r="K59" i="10"/>
  <c r="F59" i="10"/>
  <c r="G59" i="10" s="1"/>
  <c r="E59" i="10"/>
  <c r="AD58" i="10"/>
  <c r="AE58" i="10" s="1"/>
  <c r="AC58" i="10"/>
  <c r="X58" i="10"/>
  <c r="Y58" i="10" s="1"/>
  <c r="W58" i="10"/>
  <c r="R58" i="10"/>
  <c r="S58" i="10" s="1"/>
  <c r="Q58" i="10"/>
  <c r="L58" i="10"/>
  <c r="M58" i="10" s="1"/>
  <c r="K58" i="10"/>
  <c r="G58" i="10"/>
  <c r="F58" i="10"/>
  <c r="E58" i="10"/>
  <c r="AD57" i="10"/>
  <c r="AE57" i="10" s="1"/>
  <c r="AC57" i="10"/>
  <c r="X57" i="10"/>
  <c r="Y57" i="10" s="1"/>
  <c r="W57" i="10"/>
  <c r="F21" i="7" s="1"/>
  <c r="R57" i="10"/>
  <c r="S57" i="10" s="1"/>
  <c r="Q57" i="10"/>
  <c r="L57" i="10"/>
  <c r="M57" i="10" s="1"/>
  <c r="K57" i="10"/>
  <c r="F57" i="10"/>
  <c r="G57" i="10" s="1"/>
  <c r="E57" i="10"/>
  <c r="AD56" i="10"/>
  <c r="AE56" i="10" s="1"/>
  <c r="AC56" i="10"/>
  <c r="X56" i="10"/>
  <c r="Y56" i="10" s="1"/>
  <c r="W56" i="10"/>
  <c r="R56" i="10"/>
  <c r="S56" i="10" s="1"/>
  <c r="Q56" i="10"/>
  <c r="L56" i="10"/>
  <c r="M56" i="10" s="1"/>
  <c r="K56" i="10"/>
  <c r="F56" i="10"/>
  <c r="G56" i="10" s="1"/>
  <c r="E56" i="10"/>
  <c r="AD55" i="10"/>
  <c r="AE55" i="10" s="1"/>
  <c r="AC55" i="10"/>
  <c r="X55" i="10"/>
  <c r="Y55" i="10" s="1"/>
  <c r="W55" i="10"/>
  <c r="S55" i="10"/>
  <c r="R55" i="10"/>
  <c r="Q55" i="10"/>
  <c r="L55" i="10"/>
  <c r="M55" i="10" s="1"/>
  <c r="K55" i="10"/>
  <c r="F55" i="10"/>
  <c r="G55" i="10" s="1"/>
  <c r="E55" i="10"/>
  <c r="AD54" i="10"/>
  <c r="AE54" i="10" s="1"/>
  <c r="AC54" i="10"/>
  <c r="X54" i="10"/>
  <c r="Y54" i="10" s="1"/>
  <c r="W54" i="10"/>
  <c r="R54" i="10"/>
  <c r="S54" i="10" s="1"/>
  <c r="Q54" i="10"/>
  <c r="L54" i="10"/>
  <c r="M54" i="10" s="1"/>
  <c r="K54" i="10"/>
  <c r="F54" i="10"/>
  <c r="G54" i="10" s="1"/>
  <c r="E54" i="10"/>
  <c r="AD53" i="10"/>
  <c r="AE53" i="10" s="1"/>
  <c r="AC53" i="10"/>
  <c r="X53" i="10"/>
  <c r="Y53" i="10" s="1"/>
  <c r="W53" i="10"/>
  <c r="R53" i="10"/>
  <c r="S53" i="10" s="1"/>
  <c r="Q53" i="10"/>
  <c r="L53" i="10"/>
  <c r="M53" i="10" s="1"/>
  <c r="K53" i="10"/>
  <c r="F53" i="10"/>
  <c r="G53" i="10" s="1"/>
  <c r="E53" i="10"/>
  <c r="AD52" i="10"/>
  <c r="AE52" i="10" s="1"/>
  <c r="AC52" i="10"/>
  <c r="X52" i="10"/>
  <c r="Y52" i="10" s="1"/>
  <c r="W52" i="10"/>
  <c r="R52" i="10"/>
  <c r="S52" i="10" s="1"/>
  <c r="Q52" i="10"/>
  <c r="L52" i="10"/>
  <c r="M52" i="10" s="1"/>
  <c r="K52" i="10"/>
  <c r="G52" i="10"/>
  <c r="F52" i="10"/>
  <c r="E52" i="10"/>
  <c r="AD51" i="10"/>
  <c r="AE51" i="10" s="1"/>
  <c r="AC51" i="10"/>
  <c r="X51" i="10"/>
  <c r="Y51" i="10" s="1"/>
  <c r="W51" i="10"/>
  <c r="R51" i="10"/>
  <c r="S51" i="10" s="1"/>
  <c r="Q51" i="10"/>
  <c r="L51" i="10"/>
  <c r="M51" i="10" s="1"/>
  <c r="K51" i="10"/>
  <c r="F51" i="10"/>
  <c r="G51" i="10" s="1"/>
  <c r="E51" i="10"/>
  <c r="AD50" i="10"/>
  <c r="AE50" i="10" s="1"/>
  <c r="AC50" i="10"/>
  <c r="X50" i="10"/>
  <c r="Y50" i="10" s="1"/>
  <c r="W50" i="10"/>
  <c r="S50" i="10"/>
  <c r="R50" i="10"/>
  <c r="Q50" i="10"/>
  <c r="L50" i="10"/>
  <c r="M50" i="10" s="1"/>
  <c r="K50" i="10"/>
  <c r="F50" i="10"/>
  <c r="G50" i="10" s="1"/>
  <c r="E50" i="10"/>
  <c r="AD49" i="10"/>
  <c r="AE49" i="10" s="1"/>
  <c r="AC49" i="10"/>
  <c r="X49" i="10"/>
  <c r="Y49" i="10" s="1"/>
  <c r="W49" i="10"/>
  <c r="R49" i="10"/>
  <c r="S49" i="10" s="1"/>
  <c r="Q49" i="10"/>
  <c r="M49" i="10"/>
  <c r="L49" i="10"/>
  <c r="K49" i="10"/>
  <c r="F49" i="10"/>
  <c r="G49" i="10" s="1"/>
  <c r="E49" i="10"/>
  <c r="AD48" i="10"/>
  <c r="AE48" i="10" s="1"/>
  <c r="AC48" i="10"/>
  <c r="X48" i="10"/>
  <c r="Y48" i="10" s="1"/>
  <c r="W48" i="10"/>
  <c r="R48" i="10"/>
  <c r="S48" i="10" s="1"/>
  <c r="Q48" i="10"/>
  <c r="L48" i="10"/>
  <c r="M48" i="10" s="1"/>
  <c r="K48" i="10"/>
  <c r="F48" i="10"/>
  <c r="G48" i="10" s="1"/>
  <c r="E48" i="10"/>
  <c r="AD47" i="10"/>
  <c r="AE47" i="10" s="1"/>
  <c r="AC47" i="10"/>
  <c r="Y47" i="10"/>
  <c r="X47" i="10"/>
  <c r="W47" i="10"/>
  <c r="R47" i="10"/>
  <c r="S47" i="10" s="1"/>
  <c r="Q47" i="10"/>
  <c r="L47" i="10"/>
  <c r="M47" i="10" s="1"/>
  <c r="K47" i="10"/>
  <c r="F47" i="10"/>
  <c r="G47" i="10" s="1"/>
  <c r="E47" i="10"/>
  <c r="AD46" i="10"/>
  <c r="AE46" i="10" s="1"/>
  <c r="AC46" i="10"/>
  <c r="X46" i="10"/>
  <c r="Y46" i="10" s="1"/>
  <c r="W46" i="10"/>
  <c r="S46" i="10"/>
  <c r="R46" i="10"/>
  <c r="Q46" i="10"/>
  <c r="L46" i="10"/>
  <c r="M46" i="10" s="1"/>
  <c r="K46" i="10"/>
  <c r="F46" i="10"/>
  <c r="G46" i="10" s="1"/>
  <c r="E46" i="10"/>
  <c r="AD45" i="10"/>
  <c r="AE45" i="10" s="1"/>
  <c r="AC45" i="10"/>
  <c r="X45" i="10"/>
  <c r="Y45" i="10" s="1"/>
  <c r="W45" i="10"/>
  <c r="R45" i="10"/>
  <c r="S45" i="10" s="1"/>
  <c r="Q45" i="10"/>
  <c r="M45" i="10"/>
  <c r="L45" i="10"/>
  <c r="K45" i="10"/>
  <c r="F45" i="10"/>
  <c r="G45" i="10" s="1"/>
  <c r="E45" i="10"/>
  <c r="AD44" i="10"/>
  <c r="AE44" i="10" s="1"/>
  <c r="AC44" i="10"/>
  <c r="X44" i="10"/>
  <c r="Y44" i="10" s="1"/>
  <c r="W44" i="10"/>
  <c r="R44" i="10"/>
  <c r="S44" i="10" s="1"/>
  <c r="Q44" i="10"/>
  <c r="L44" i="10"/>
  <c r="M44" i="10" s="1"/>
  <c r="K44" i="10"/>
  <c r="F44" i="10"/>
  <c r="G44" i="10" s="1"/>
  <c r="E44" i="10"/>
  <c r="AD43" i="10"/>
  <c r="AE43" i="10" s="1"/>
  <c r="AC43" i="10"/>
  <c r="X43" i="10"/>
  <c r="Y43" i="10" s="1"/>
  <c r="W43" i="10"/>
  <c r="R43" i="10"/>
  <c r="S43" i="10" s="1"/>
  <c r="Q43" i="10"/>
  <c r="L43" i="10"/>
  <c r="M43" i="10" s="1"/>
  <c r="K43" i="10"/>
  <c r="F43" i="10"/>
  <c r="G43" i="10" s="1"/>
  <c r="E43" i="10"/>
  <c r="AE42" i="10"/>
  <c r="AD42" i="10"/>
  <c r="AC42" i="10"/>
  <c r="X42" i="10"/>
  <c r="Y42" i="10" s="1"/>
  <c r="W42" i="10"/>
  <c r="R42" i="10"/>
  <c r="S42" i="10" s="1"/>
  <c r="Q42" i="10"/>
  <c r="L42" i="10"/>
  <c r="M42" i="10" s="1"/>
  <c r="K42" i="10"/>
  <c r="F42" i="10"/>
  <c r="G42" i="10" s="1"/>
  <c r="E42" i="10"/>
  <c r="AD41" i="10"/>
  <c r="AE41" i="10" s="1"/>
  <c r="AC41" i="10"/>
  <c r="X41" i="10"/>
  <c r="Y41" i="10" s="1"/>
  <c r="W41" i="10"/>
  <c r="R41" i="10"/>
  <c r="S41" i="10" s="1"/>
  <c r="Q41" i="10"/>
  <c r="L41" i="10"/>
  <c r="M41" i="10" s="1"/>
  <c r="K41" i="10"/>
  <c r="F41" i="10"/>
  <c r="G41" i="10" s="1"/>
  <c r="E41" i="10"/>
  <c r="AD40" i="10"/>
  <c r="AE40" i="10" s="1"/>
  <c r="AC40" i="10"/>
  <c r="Y40" i="10"/>
  <c r="X40" i="10"/>
  <c r="W40" i="10"/>
  <c r="R40" i="10"/>
  <c r="S40" i="10" s="1"/>
  <c r="Q40" i="10"/>
  <c r="L40" i="10"/>
  <c r="M40" i="10" s="1"/>
  <c r="K40" i="10"/>
  <c r="F40" i="10"/>
  <c r="G40" i="10" s="1"/>
  <c r="E40" i="10"/>
  <c r="AD39" i="10"/>
  <c r="AE39" i="10" s="1"/>
  <c r="AC39" i="10"/>
  <c r="X39" i="10"/>
  <c r="Y39" i="10" s="1"/>
  <c r="W39" i="10"/>
  <c r="R39" i="10"/>
  <c r="S39" i="10" s="1"/>
  <c r="Q39" i="10"/>
  <c r="L39" i="10"/>
  <c r="M39" i="10" s="1"/>
  <c r="K39" i="10"/>
  <c r="G39" i="10"/>
  <c r="F39" i="10"/>
  <c r="E39" i="10"/>
  <c r="AD38" i="10"/>
  <c r="AE38" i="10" s="1"/>
  <c r="AC38" i="10"/>
  <c r="X38" i="10"/>
  <c r="Y38" i="10" s="1"/>
  <c r="W38" i="10"/>
  <c r="R38" i="10"/>
  <c r="S38" i="10" s="1"/>
  <c r="Q38" i="10"/>
  <c r="L38" i="10"/>
  <c r="M38" i="10" s="1"/>
  <c r="K38" i="10"/>
  <c r="F38" i="10"/>
  <c r="G38" i="10" s="1"/>
  <c r="E38" i="10"/>
  <c r="AD37" i="10"/>
  <c r="AE37" i="10" s="1"/>
  <c r="AC37" i="10"/>
  <c r="X37" i="10"/>
  <c r="Y37" i="10" s="1"/>
  <c r="W37" i="10"/>
  <c r="S37" i="10"/>
  <c r="R37" i="10"/>
  <c r="Q37" i="10"/>
  <c r="L37" i="10"/>
  <c r="M37" i="10" s="1"/>
  <c r="K37" i="10"/>
  <c r="F37" i="10"/>
  <c r="G37" i="10" s="1"/>
  <c r="E37" i="10"/>
  <c r="AD36" i="10"/>
  <c r="AE36" i="10" s="1"/>
  <c r="AC36" i="10"/>
  <c r="X36" i="10"/>
  <c r="Y36" i="10" s="1"/>
  <c r="W36" i="10"/>
  <c r="R36" i="10"/>
  <c r="S36" i="10" s="1"/>
  <c r="Q36" i="10"/>
  <c r="L36" i="10"/>
  <c r="M36" i="10" s="1"/>
  <c r="K36" i="10"/>
  <c r="F36" i="10"/>
  <c r="G36" i="10" s="1"/>
  <c r="E36" i="10"/>
  <c r="AD34" i="10"/>
  <c r="AE34" i="10" s="1"/>
  <c r="AC34" i="10"/>
  <c r="X34" i="10"/>
  <c r="Y34" i="10" s="1"/>
  <c r="W34" i="10"/>
  <c r="R34" i="10"/>
  <c r="S34" i="10" s="1"/>
  <c r="Q34" i="10"/>
  <c r="L34" i="10"/>
  <c r="M34" i="10" s="1"/>
  <c r="K34" i="10"/>
  <c r="F34" i="10"/>
  <c r="G34" i="10" s="1"/>
  <c r="E34" i="10"/>
  <c r="AD33" i="10"/>
  <c r="AE33" i="10" s="1"/>
  <c r="AC33" i="10"/>
  <c r="X33" i="10"/>
  <c r="Y33" i="10" s="1"/>
  <c r="W33" i="10"/>
  <c r="R33" i="10"/>
  <c r="S33" i="10" s="1"/>
  <c r="Q33" i="10"/>
  <c r="L33" i="10"/>
  <c r="M33" i="10" s="1"/>
  <c r="K33" i="10"/>
  <c r="F33" i="10"/>
  <c r="G33" i="10" s="1"/>
  <c r="E33" i="10"/>
  <c r="AD32" i="10"/>
  <c r="AE32" i="10" s="1"/>
  <c r="AC32" i="10"/>
  <c r="X32" i="10"/>
  <c r="Y32" i="10" s="1"/>
  <c r="W32" i="10"/>
  <c r="S32" i="10"/>
  <c r="R32" i="10"/>
  <c r="Q32" i="10"/>
  <c r="L32" i="10"/>
  <c r="M32" i="10" s="1"/>
  <c r="K32" i="10"/>
  <c r="F32" i="10"/>
  <c r="G32" i="10" s="1"/>
  <c r="E32" i="10"/>
  <c r="AD31" i="10"/>
  <c r="AE31" i="10" s="1"/>
  <c r="AC31" i="10"/>
  <c r="X31" i="10"/>
  <c r="Y31" i="10" s="1"/>
  <c r="W31" i="10"/>
  <c r="R31" i="10"/>
  <c r="S31" i="10" s="1"/>
  <c r="Q31" i="10"/>
  <c r="L31" i="10"/>
  <c r="M31" i="10" s="1"/>
  <c r="K31" i="10"/>
  <c r="G31" i="10"/>
  <c r="F31" i="10"/>
  <c r="E31" i="10"/>
  <c r="AE30" i="10"/>
  <c r="AD30" i="10"/>
  <c r="AC30" i="10"/>
  <c r="X30" i="10"/>
  <c r="Y30" i="10" s="1"/>
  <c r="W30" i="10"/>
  <c r="S30" i="10"/>
  <c r="R30" i="10"/>
  <c r="Q30" i="10"/>
  <c r="M30" i="10"/>
  <c r="L30" i="10"/>
  <c r="K30" i="10"/>
  <c r="F30" i="10"/>
  <c r="G30" i="10" s="1"/>
  <c r="E30" i="10"/>
  <c r="AD29" i="10"/>
  <c r="AE29" i="10" s="1"/>
  <c r="AC29" i="10"/>
  <c r="Y29" i="10"/>
  <c r="X29" i="10"/>
  <c r="W29" i="10"/>
  <c r="R29" i="10"/>
  <c r="S29" i="10" s="1"/>
  <c r="Q29" i="10"/>
  <c r="L29" i="10"/>
  <c r="M29" i="10" s="1"/>
  <c r="K29" i="10"/>
  <c r="F29" i="10"/>
  <c r="G29" i="10" s="1"/>
  <c r="E29" i="10"/>
  <c r="AD28" i="10"/>
  <c r="AE28" i="10" s="1"/>
  <c r="AC28" i="10"/>
  <c r="X28" i="10"/>
  <c r="Y28" i="10" s="1"/>
  <c r="W28" i="10"/>
  <c r="R28" i="10"/>
  <c r="S28" i="10" s="1"/>
  <c r="Q28" i="10"/>
  <c r="L28" i="10"/>
  <c r="M28" i="10" s="1"/>
  <c r="K28" i="10"/>
  <c r="F28" i="10"/>
  <c r="G28" i="10" s="1"/>
  <c r="E28" i="10"/>
  <c r="AD27" i="10"/>
  <c r="AE27" i="10" s="1"/>
  <c r="AC27" i="10"/>
  <c r="X27" i="10"/>
  <c r="Y27" i="10" s="1"/>
  <c r="W27" i="10"/>
  <c r="S27" i="10"/>
  <c r="R27" i="10"/>
  <c r="Q27" i="10"/>
  <c r="L27" i="10"/>
  <c r="M27" i="10" s="1"/>
  <c r="K27" i="10"/>
  <c r="F27" i="10"/>
  <c r="G27" i="10" s="1"/>
  <c r="E27" i="10"/>
  <c r="AD26" i="10"/>
  <c r="AE26" i="10" s="1"/>
  <c r="AC26" i="10"/>
  <c r="X26" i="10"/>
  <c r="Y26" i="10" s="1"/>
  <c r="W26" i="10"/>
  <c r="R26" i="10"/>
  <c r="S26" i="10" s="1"/>
  <c r="Q26" i="10"/>
  <c r="M26" i="10"/>
  <c r="L26" i="10"/>
  <c r="K26" i="10"/>
  <c r="F26" i="10"/>
  <c r="G26" i="10" s="1"/>
  <c r="E26" i="10"/>
  <c r="AE25" i="10"/>
  <c r="AD25" i="10"/>
  <c r="AC25" i="10"/>
  <c r="F19" i="8" s="1"/>
  <c r="X25" i="10"/>
  <c r="Y25" i="10" s="1"/>
  <c r="W25" i="10"/>
  <c r="R25" i="10"/>
  <c r="S25" i="10" s="1"/>
  <c r="Q25" i="10"/>
  <c r="L25" i="10"/>
  <c r="M25" i="10" s="1"/>
  <c r="K25" i="10"/>
  <c r="F25" i="10"/>
  <c r="G25" i="10" s="1"/>
  <c r="E25" i="10"/>
  <c r="AE24" i="10"/>
  <c r="AD24" i="10"/>
  <c r="AC24" i="10"/>
  <c r="X24" i="10"/>
  <c r="Y24" i="10" s="1"/>
  <c r="W24" i="10"/>
  <c r="R24" i="10"/>
  <c r="S24" i="10" s="1"/>
  <c r="Q24" i="10"/>
  <c r="L24" i="10"/>
  <c r="M24" i="10" s="1"/>
  <c r="K24" i="10"/>
  <c r="F24" i="10"/>
  <c r="G24" i="10" s="1"/>
  <c r="E24" i="10"/>
  <c r="AD23" i="10"/>
  <c r="AE23" i="10" s="1"/>
  <c r="AC23" i="10"/>
  <c r="X23" i="10"/>
  <c r="Y23" i="10" s="1"/>
  <c r="W23" i="10"/>
  <c r="R23" i="10"/>
  <c r="S23" i="10" s="1"/>
  <c r="Q23" i="10"/>
  <c r="L23" i="10"/>
  <c r="M23" i="10" s="1"/>
  <c r="K23" i="10"/>
  <c r="G23" i="10"/>
  <c r="F23" i="10"/>
  <c r="E23" i="10"/>
  <c r="AD22" i="10"/>
  <c r="AE22" i="10" s="1"/>
  <c r="AC22" i="10"/>
  <c r="X22" i="10"/>
  <c r="Y22" i="10" s="1"/>
  <c r="W22" i="10"/>
  <c r="R22" i="10"/>
  <c r="S22" i="10" s="1"/>
  <c r="Q22" i="10"/>
  <c r="L22" i="10"/>
  <c r="M22" i="10" s="1"/>
  <c r="K22" i="10"/>
  <c r="F22" i="10"/>
  <c r="G22" i="10" s="1"/>
  <c r="E22" i="10"/>
  <c r="AD21" i="10"/>
  <c r="AE21" i="10" s="1"/>
  <c r="AC21" i="10"/>
  <c r="X21" i="10"/>
  <c r="Y21" i="10" s="1"/>
  <c r="W21" i="10"/>
  <c r="R21" i="10"/>
  <c r="S21" i="10" s="1"/>
  <c r="Q21" i="10"/>
  <c r="L21" i="10"/>
  <c r="M21" i="10" s="1"/>
  <c r="K21" i="10"/>
  <c r="F21" i="10"/>
  <c r="G21" i="10" s="1"/>
  <c r="E21" i="10"/>
  <c r="AD20" i="10"/>
  <c r="AE20" i="10" s="1"/>
  <c r="AC20" i="10"/>
  <c r="X20" i="10"/>
  <c r="Y20" i="10" s="1"/>
  <c r="W20" i="10"/>
  <c r="R20" i="10"/>
  <c r="S20" i="10" s="1"/>
  <c r="Q20" i="10"/>
  <c r="L20" i="10"/>
  <c r="M20" i="10" s="1"/>
  <c r="K20" i="10"/>
  <c r="F20" i="10"/>
  <c r="G20" i="10" s="1"/>
  <c r="E20" i="10"/>
  <c r="AE19" i="10"/>
  <c r="AD19" i="10"/>
  <c r="AC19" i="10"/>
  <c r="X19" i="10"/>
  <c r="Y19" i="10" s="1"/>
  <c r="W19" i="10"/>
  <c r="R19" i="10"/>
  <c r="S19" i="10" s="1"/>
  <c r="Q19" i="10"/>
  <c r="L19" i="10"/>
  <c r="M19" i="10" s="1"/>
  <c r="K19" i="10"/>
  <c r="F19" i="10"/>
  <c r="G19" i="10" s="1"/>
  <c r="E19" i="10"/>
  <c r="AD18" i="10"/>
  <c r="AE18" i="10" s="1"/>
  <c r="AC18" i="10"/>
  <c r="X18" i="10"/>
  <c r="Y18" i="10" s="1"/>
  <c r="W18" i="10"/>
  <c r="R18" i="10"/>
  <c r="S18" i="10" s="1"/>
  <c r="Q18" i="10"/>
  <c r="L18" i="10"/>
  <c r="M18" i="10" s="1"/>
  <c r="K18" i="10"/>
  <c r="F18" i="10"/>
  <c r="G18" i="10" s="1"/>
  <c r="E18" i="10"/>
  <c r="AD17" i="10"/>
  <c r="AE17" i="10" s="1"/>
  <c r="AC17" i="10"/>
  <c r="Y17" i="10"/>
  <c r="X17" i="10"/>
  <c r="W17" i="10"/>
  <c r="R17" i="10"/>
  <c r="S17" i="10" s="1"/>
  <c r="Q17" i="10"/>
  <c r="L17" i="10"/>
  <c r="M17" i="10" s="1"/>
  <c r="K17" i="10"/>
  <c r="F12" i="5" s="1"/>
  <c r="F17" i="10"/>
  <c r="G17" i="10" s="1"/>
  <c r="E17" i="10"/>
  <c r="AD16" i="10"/>
  <c r="AE16" i="10" s="1"/>
  <c r="AC16" i="10"/>
  <c r="X16" i="10"/>
  <c r="Y16" i="10" s="1"/>
  <c r="W16" i="10"/>
  <c r="R16" i="10"/>
  <c r="S16" i="10" s="1"/>
  <c r="Q16" i="10"/>
  <c r="L16" i="10"/>
  <c r="M16" i="10" s="1"/>
  <c r="K16" i="10"/>
  <c r="F16" i="10"/>
  <c r="G16" i="10" s="1"/>
  <c r="E16" i="10"/>
  <c r="AD15" i="10"/>
  <c r="AE15" i="10" s="1"/>
  <c r="AC15" i="10"/>
  <c r="X15" i="10"/>
  <c r="Y15" i="10" s="1"/>
  <c r="W15" i="10"/>
  <c r="F11" i="7" s="1"/>
  <c r="R15" i="10"/>
  <c r="S15" i="10" s="1"/>
  <c r="Q15" i="10"/>
  <c r="M15" i="10"/>
  <c r="L15" i="10"/>
  <c r="K15" i="10"/>
  <c r="F15" i="10"/>
  <c r="G15" i="10" s="1"/>
  <c r="E15" i="10"/>
  <c r="F11" i="4" s="1"/>
  <c r="AD14" i="10"/>
  <c r="AE14" i="10" s="1"/>
  <c r="AC14" i="10"/>
  <c r="X14" i="10"/>
  <c r="Y14" i="10" s="1"/>
  <c r="W14" i="10"/>
  <c r="R14" i="10"/>
  <c r="S14" i="10" s="1"/>
  <c r="Q14" i="10"/>
  <c r="L14" i="10"/>
  <c r="M14" i="10" s="1"/>
  <c r="K14" i="10"/>
  <c r="F14" i="10"/>
  <c r="G14" i="10" s="1"/>
  <c r="E14" i="10"/>
  <c r="AD13" i="10"/>
  <c r="AE13" i="10" s="1"/>
  <c r="AC13" i="10"/>
  <c r="Y13" i="10"/>
  <c r="X13" i="10"/>
  <c r="W13" i="10"/>
  <c r="R13" i="10"/>
  <c r="S13" i="10" s="1"/>
  <c r="Q13" i="10"/>
  <c r="L13" i="10"/>
  <c r="M13" i="10" s="1"/>
  <c r="K13" i="10"/>
  <c r="F13" i="10"/>
  <c r="G13" i="10" s="1"/>
  <c r="E13" i="10"/>
  <c r="AD12" i="10"/>
  <c r="AE12" i="10" s="1"/>
  <c r="AC12" i="10"/>
  <c r="Y12" i="10"/>
  <c r="X12" i="10"/>
  <c r="W12" i="10"/>
  <c r="R12" i="10"/>
  <c r="S12" i="10" s="1"/>
  <c r="Q12" i="10"/>
  <c r="M12" i="10"/>
  <c r="L12" i="10"/>
  <c r="K12" i="10"/>
  <c r="G12" i="10"/>
  <c r="F12" i="10"/>
  <c r="E12" i="10"/>
  <c r="AD11" i="10"/>
  <c r="AE11" i="10" s="1"/>
  <c r="AC11" i="10"/>
  <c r="X11" i="10"/>
  <c r="Y11" i="10" s="1"/>
  <c r="W11" i="10"/>
  <c r="S11" i="10"/>
  <c r="R11" i="10"/>
  <c r="Q11" i="10"/>
  <c r="L11" i="10"/>
  <c r="M11" i="10" s="1"/>
  <c r="K11" i="10"/>
  <c r="G11" i="10"/>
  <c r="F11" i="10"/>
  <c r="E11" i="10"/>
  <c r="AD10" i="10"/>
  <c r="AE10" i="10" s="1"/>
  <c r="AC10" i="10"/>
  <c r="X10" i="10"/>
  <c r="Y10" i="10" s="1"/>
  <c r="W10" i="10"/>
  <c r="R10" i="10"/>
  <c r="S10" i="10" s="1"/>
  <c r="Q10" i="10"/>
  <c r="L10" i="10"/>
  <c r="M10" i="10" s="1"/>
  <c r="K10" i="10"/>
  <c r="F10" i="10"/>
  <c r="G10" i="10" s="1"/>
  <c r="E10" i="10"/>
  <c r="AD9" i="10"/>
  <c r="AE9" i="10" s="1"/>
  <c r="AC9" i="10"/>
  <c r="X9" i="10"/>
  <c r="Y9" i="10" s="1"/>
  <c r="W9" i="10"/>
  <c r="R9" i="10"/>
  <c r="S9" i="10" s="1"/>
  <c r="Q9" i="10"/>
  <c r="L9" i="10"/>
  <c r="M9" i="10" s="1"/>
  <c r="K9" i="10"/>
  <c r="F9" i="10"/>
  <c r="G9" i="10" s="1"/>
  <c r="E9" i="10"/>
  <c r="AD8" i="10"/>
  <c r="AE8" i="10" s="1"/>
  <c r="AC8" i="10"/>
  <c r="Y8" i="10"/>
  <c r="X8" i="10"/>
  <c r="W8" i="10"/>
  <c r="R8" i="10"/>
  <c r="S8" i="10" s="1"/>
  <c r="Q8" i="10"/>
  <c r="M8" i="10"/>
  <c r="L8" i="10"/>
  <c r="K8" i="10"/>
  <c r="F8" i="10"/>
  <c r="G8" i="10" s="1"/>
  <c r="E8" i="10"/>
  <c r="AE7" i="10"/>
  <c r="AD7" i="10"/>
  <c r="AC7" i="10"/>
  <c r="X7" i="10"/>
  <c r="Y7" i="10" s="1"/>
  <c r="W7" i="10"/>
  <c r="R7" i="10"/>
  <c r="S7" i="10" s="1"/>
  <c r="Q7" i="10"/>
  <c r="F9" i="6" s="1"/>
  <c r="H9" i="6" s="1"/>
  <c r="L7" i="10"/>
  <c r="M7" i="10" s="1"/>
  <c r="K7" i="10"/>
  <c r="F7" i="10"/>
  <c r="G7" i="10" s="1"/>
  <c r="E7" i="10"/>
  <c r="AD6" i="10"/>
  <c r="AE6" i="10" s="1"/>
  <c r="AC6" i="10"/>
  <c r="X6" i="10"/>
  <c r="Y6" i="10" s="1"/>
  <c r="W6" i="10"/>
  <c r="R6" i="10"/>
  <c r="S6" i="10" s="1"/>
  <c r="Q6" i="10"/>
  <c r="L6" i="10"/>
  <c r="M6" i="10" s="1"/>
  <c r="K6" i="10"/>
  <c r="F6" i="10"/>
  <c r="G6" i="10" s="1"/>
  <c r="E6" i="10"/>
  <c r="AD5" i="10"/>
  <c r="AE5" i="10" s="1"/>
  <c r="AC5" i="10"/>
  <c r="X5" i="10"/>
  <c r="Y5" i="10" s="1"/>
  <c r="W5" i="10"/>
  <c r="R5" i="10"/>
  <c r="S5" i="10" s="1"/>
  <c r="Q5" i="10"/>
  <c r="F7" i="6" s="1"/>
  <c r="H7" i="6" s="1"/>
  <c r="M5" i="10"/>
  <c r="L5" i="10"/>
  <c r="K5" i="10"/>
  <c r="F5" i="10"/>
  <c r="G5" i="10" s="1"/>
  <c r="E5" i="10"/>
  <c r="AD4" i="10"/>
  <c r="AE4" i="10" s="1"/>
  <c r="AC4" i="10"/>
  <c r="X4" i="10"/>
  <c r="Y4" i="10" s="1"/>
  <c r="W4" i="10"/>
  <c r="R4" i="10"/>
  <c r="S4" i="10" s="1"/>
  <c r="Q4" i="10"/>
  <c r="L4" i="10"/>
  <c r="M4" i="10" s="1"/>
  <c r="K4" i="10"/>
  <c r="F4" i="10"/>
  <c r="G4" i="10" s="1"/>
  <c r="E4" i="10"/>
  <c r="AD493" i="9"/>
  <c r="AE493" i="9" s="1"/>
  <c r="AC493" i="9"/>
  <c r="X493" i="9"/>
  <c r="Y493" i="9" s="1"/>
  <c r="W493" i="9"/>
  <c r="R493" i="9"/>
  <c r="S493" i="9" s="1"/>
  <c r="Q493" i="9"/>
  <c r="L493" i="9"/>
  <c r="M493" i="9" s="1"/>
  <c r="K493" i="9"/>
  <c r="G493" i="9"/>
  <c r="F493" i="9"/>
  <c r="E493" i="9"/>
  <c r="AD492" i="9"/>
  <c r="AE492" i="9" s="1"/>
  <c r="AC492" i="9"/>
  <c r="X492" i="9"/>
  <c r="Y492" i="9" s="1"/>
  <c r="W492" i="9"/>
  <c r="R492" i="9"/>
  <c r="S492" i="9" s="1"/>
  <c r="Q492" i="9"/>
  <c r="L492" i="9"/>
  <c r="M492" i="9" s="1"/>
  <c r="K492" i="9"/>
  <c r="F492" i="9"/>
  <c r="G492" i="9" s="1"/>
  <c r="E492" i="9"/>
  <c r="AD491" i="9"/>
  <c r="AE491" i="9" s="1"/>
  <c r="AC491" i="9"/>
  <c r="X491" i="9"/>
  <c r="Y491" i="9" s="1"/>
  <c r="W491" i="9"/>
  <c r="R491" i="9"/>
  <c r="S491" i="9" s="1"/>
  <c r="Q491" i="9"/>
  <c r="L491" i="9"/>
  <c r="M491" i="9" s="1"/>
  <c r="K491" i="9"/>
  <c r="F491" i="9"/>
  <c r="G491" i="9" s="1"/>
  <c r="E491" i="9"/>
  <c r="AD490" i="9"/>
  <c r="AE490" i="9" s="1"/>
  <c r="AC490" i="9"/>
  <c r="X490" i="9"/>
  <c r="Y490" i="9" s="1"/>
  <c r="W490" i="9"/>
  <c r="R490" i="9"/>
  <c r="S490" i="9" s="1"/>
  <c r="Q490" i="9"/>
  <c r="L490" i="9"/>
  <c r="M490" i="9" s="1"/>
  <c r="K490" i="9"/>
  <c r="F490" i="9"/>
  <c r="G490" i="9" s="1"/>
  <c r="E490" i="9"/>
  <c r="AE489" i="9"/>
  <c r="AD489" i="9"/>
  <c r="AC489" i="9"/>
  <c r="X489" i="9"/>
  <c r="Y489" i="9" s="1"/>
  <c r="W489" i="9"/>
  <c r="R489" i="9"/>
  <c r="S489" i="9" s="1"/>
  <c r="Q489" i="9"/>
  <c r="L489" i="9"/>
  <c r="M489" i="9" s="1"/>
  <c r="K489" i="9"/>
  <c r="F489" i="9"/>
  <c r="G489" i="9" s="1"/>
  <c r="E489" i="9"/>
  <c r="AD488" i="9"/>
  <c r="AE488" i="9" s="1"/>
  <c r="AC488" i="9"/>
  <c r="X488" i="9"/>
  <c r="Y488" i="9" s="1"/>
  <c r="W488" i="9"/>
  <c r="R488" i="9"/>
  <c r="S488" i="9" s="1"/>
  <c r="Q488" i="9"/>
  <c r="L488" i="9"/>
  <c r="M488" i="9" s="1"/>
  <c r="K488" i="9"/>
  <c r="F488" i="9"/>
  <c r="G488" i="9" s="1"/>
  <c r="E488" i="9"/>
  <c r="AD487" i="9"/>
  <c r="AE487" i="9" s="1"/>
  <c r="AC487" i="9"/>
  <c r="V487" i="9"/>
  <c r="W487" i="9" s="1"/>
  <c r="R487" i="9"/>
  <c r="S487" i="9" s="1"/>
  <c r="Q487" i="9"/>
  <c r="L487" i="9"/>
  <c r="M487" i="9" s="1"/>
  <c r="K487" i="9"/>
  <c r="F487" i="9"/>
  <c r="G487" i="9" s="1"/>
  <c r="E487" i="9"/>
  <c r="AE486" i="9"/>
  <c r="AD486" i="9"/>
  <c r="AC486" i="9"/>
  <c r="X486" i="9"/>
  <c r="Y486" i="9" s="1"/>
  <c r="W486" i="9"/>
  <c r="R486" i="9"/>
  <c r="S486" i="9" s="1"/>
  <c r="Q486" i="9"/>
  <c r="L486" i="9"/>
  <c r="M486" i="9" s="1"/>
  <c r="K486" i="9"/>
  <c r="F486" i="9"/>
  <c r="G486" i="9" s="1"/>
  <c r="E486" i="9"/>
  <c r="AD485" i="9"/>
  <c r="AE485" i="9" s="1"/>
  <c r="AC485" i="9"/>
  <c r="X485" i="9"/>
  <c r="Y485" i="9" s="1"/>
  <c r="W485" i="9"/>
  <c r="R485" i="9"/>
  <c r="S485" i="9" s="1"/>
  <c r="Q485" i="9"/>
  <c r="L485" i="9"/>
  <c r="M485" i="9" s="1"/>
  <c r="K485" i="9"/>
  <c r="F485" i="9"/>
  <c r="G485" i="9" s="1"/>
  <c r="E485" i="9"/>
  <c r="AD484" i="9"/>
  <c r="AE484" i="9" s="1"/>
  <c r="AC484" i="9"/>
  <c r="X484" i="9"/>
  <c r="Y484" i="9" s="1"/>
  <c r="W484" i="9"/>
  <c r="R484" i="9"/>
  <c r="S484" i="9" s="1"/>
  <c r="Q484" i="9"/>
  <c r="L484" i="9"/>
  <c r="M484" i="9" s="1"/>
  <c r="K484" i="9"/>
  <c r="G484" i="9"/>
  <c r="F484" i="9"/>
  <c r="E484" i="9"/>
  <c r="AD483" i="9"/>
  <c r="AE483" i="9" s="1"/>
  <c r="AC483" i="9"/>
  <c r="X483" i="9"/>
  <c r="Y483" i="9" s="1"/>
  <c r="W483" i="9"/>
  <c r="R483" i="9"/>
  <c r="S483" i="9" s="1"/>
  <c r="Q483" i="9"/>
  <c r="L483" i="9"/>
  <c r="M483" i="9" s="1"/>
  <c r="K483" i="9"/>
  <c r="F483" i="9"/>
  <c r="G483" i="9" s="1"/>
  <c r="E483" i="9"/>
  <c r="AD482" i="9"/>
  <c r="AE482" i="9" s="1"/>
  <c r="AC482" i="9"/>
  <c r="E41" i="8" s="1"/>
  <c r="V482" i="9"/>
  <c r="W482" i="9" s="1"/>
  <c r="R482" i="9"/>
  <c r="S482" i="9" s="1"/>
  <c r="Q482" i="9"/>
  <c r="L482" i="9"/>
  <c r="M482" i="9" s="1"/>
  <c r="K482" i="9"/>
  <c r="F482" i="9"/>
  <c r="G482" i="9" s="1"/>
  <c r="E482" i="9"/>
  <c r="AD480" i="9"/>
  <c r="AE480" i="9" s="1"/>
  <c r="AC480" i="9"/>
  <c r="X480" i="9"/>
  <c r="Y480" i="9" s="1"/>
  <c r="W480" i="9"/>
  <c r="R480" i="9"/>
  <c r="S480" i="9" s="1"/>
  <c r="Q480" i="9"/>
  <c r="L480" i="9"/>
  <c r="M480" i="9" s="1"/>
  <c r="K480" i="9"/>
  <c r="F480" i="9"/>
  <c r="G480" i="9" s="1"/>
  <c r="E480" i="9"/>
  <c r="AD479" i="9"/>
  <c r="AE479" i="9" s="1"/>
  <c r="AC479" i="9"/>
  <c r="X479" i="9"/>
  <c r="Y479" i="9" s="1"/>
  <c r="W479" i="9"/>
  <c r="R479" i="9"/>
  <c r="S479" i="9" s="1"/>
  <c r="Q479" i="9"/>
  <c r="L479" i="9"/>
  <c r="M479" i="9" s="1"/>
  <c r="K479" i="9"/>
  <c r="F479" i="9"/>
  <c r="G479" i="9" s="1"/>
  <c r="E479" i="9"/>
  <c r="AD478" i="9"/>
  <c r="AE478" i="9" s="1"/>
  <c r="AC478" i="9"/>
  <c r="X478" i="9"/>
  <c r="Y478" i="9" s="1"/>
  <c r="W478" i="9"/>
  <c r="R478" i="9"/>
  <c r="S478" i="9" s="1"/>
  <c r="Q478" i="9"/>
  <c r="L478" i="9"/>
  <c r="M478" i="9" s="1"/>
  <c r="K478" i="9"/>
  <c r="F478" i="9"/>
  <c r="G478" i="9" s="1"/>
  <c r="E478" i="9"/>
  <c r="AE477" i="9"/>
  <c r="AD477" i="9"/>
  <c r="AC477" i="9"/>
  <c r="X477" i="9"/>
  <c r="Y477" i="9" s="1"/>
  <c r="W477" i="9"/>
  <c r="R477" i="9"/>
  <c r="S477" i="9" s="1"/>
  <c r="Q477" i="9"/>
  <c r="L477" i="9"/>
  <c r="M477" i="9" s="1"/>
  <c r="K477" i="9"/>
  <c r="F477" i="9"/>
  <c r="G477" i="9" s="1"/>
  <c r="E477" i="9"/>
  <c r="AD476" i="9"/>
  <c r="AE476" i="9" s="1"/>
  <c r="AC476" i="9"/>
  <c r="X476" i="9"/>
  <c r="Y476" i="9" s="1"/>
  <c r="W476" i="9"/>
  <c r="R476" i="9"/>
  <c r="S476" i="9" s="1"/>
  <c r="Q476" i="9"/>
  <c r="L476" i="9"/>
  <c r="M476" i="9" s="1"/>
  <c r="K476" i="9"/>
  <c r="F476" i="9"/>
  <c r="G476" i="9" s="1"/>
  <c r="E476" i="9"/>
  <c r="AD475" i="9"/>
  <c r="AE475" i="9" s="1"/>
  <c r="AC475" i="9"/>
  <c r="X475" i="9"/>
  <c r="Y475" i="9" s="1"/>
  <c r="W475" i="9"/>
  <c r="R475" i="9"/>
  <c r="S475" i="9" s="1"/>
  <c r="Q475" i="9"/>
  <c r="L475" i="9"/>
  <c r="M475" i="9" s="1"/>
  <c r="K475" i="9"/>
  <c r="F475" i="9"/>
  <c r="G475" i="9" s="1"/>
  <c r="E475" i="9"/>
  <c r="AD474" i="9"/>
  <c r="AE474" i="9" s="1"/>
  <c r="AC474" i="9"/>
  <c r="V474" i="9"/>
  <c r="X474" i="9" s="1"/>
  <c r="Y474" i="9" s="1"/>
  <c r="R474" i="9"/>
  <c r="S474" i="9" s="1"/>
  <c r="Q474" i="9"/>
  <c r="L474" i="9"/>
  <c r="M474" i="9" s="1"/>
  <c r="K474" i="9"/>
  <c r="F474" i="9"/>
  <c r="G474" i="9" s="1"/>
  <c r="E474" i="9"/>
  <c r="AD473" i="9"/>
  <c r="AE473" i="9" s="1"/>
  <c r="AC473" i="9"/>
  <c r="X473" i="9"/>
  <c r="Y473" i="9" s="1"/>
  <c r="W473" i="9"/>
  <c r="R473" i="9"/>
  <c r="S473" i="9" s="1"/>
  <c r="Q473" i="9"/>
  <c r="L473" i="9"/>
  <c r="M473" i="9" s="1"/>
  <c r="K473" i="9"/>
  <c r="F473" i="9"/>
  <c r="G473" i="9" s="1"/>
  <c r="E473" i="9"/>
  <c r="AD472" i="9"/>
  <c r="AE472" i="9" s="1"/>
  <c r="AC472" i="9"/>
  <c r="X472" i="9"/>
  <c r="Y472" i="9" s="1"/>
  <c r="W472" i="9"/>
  <c r="R472" i="9"/>
  <c r="S472" i="9" s="1"/>
  <c r="Q472" i="9"/>
  <c r="L472" i="9"/>
  <c r="M472" i="9" s="1"/>
  <c r="K472" i="9"/>
  <c r="F472" i="9"/>
  <c r="G472" i="9" s="1"/>
  <c r="E472" i="9"/>
  <c r="AD471" i="9"/>
  <c r="AE471" i="9" s="1"/>
  <c r="AC471" i="9"/>
  <c r="X471" i="9"/>
  <c r="Y471" i="9" s="1"/>
  <c r="W471" i="9"/>
  <c r="R471" i="9"/>
  <c r="S471" i="9" s="1"/>
  <c r="Q471" i="9"/>
  <c r="L471" i="9"/>
  <c r="M471" i="9" s="1"/>
  <c r="K471" i="9"/>
  <c r="F471" i="9"/>
  <c r="G471" i="9" s="1"/>
  <c r="E471" i="9"/>
  <c r="AD470" i="9"/>
  <c r="AE470" i="9" s="1"/>
  <c r="AC470" i="9"/>
  <c r="X470" i="9"/>
  <c r="Y470" i="9" s="1"/>
  <c r="W470" i="9"/>
  <c r="R470" i="9"/>
  <c r="S470" i="9" s="1"/>
  <c r="Q470" i="9"/>
  <c r="L470" i="9"/>
  <c r="M470" i="9" s="1"/>
  <c r="K470" i="9"/>
  <c r="G470" i="9"/>
  <c r="F470" i="9"/>
  <c r="E470" i="9"/>
  <c r="AD469" i="9"/>
  <c r="AE469" i="9" s="1"/>
  <c r="AC469" i="9"/>
  <c r="W469" i="9"/>
  <c r="V469" i="9"/>
  <c r="X469" i="9" s="1"/>
  <c r="Y469" i="9" s="1"/>
  <c r="R469" i="9"/>
  <c r="S469" i="9" s="1"/>
  <c r="Q469" i="9"/>
  <c r="L469" i="9"/>
  <c r="M469" i="9" s="1"/>
  <c r="K469" i="9"/>
  <c r="F469" i="9"/>
  <c r="G469" i="9" s="1"/>
  <c r="E469" i="9"/>
  <c r="U468" i="9"/>
  <c r="AD467" i="9"/>
  <c r="AE467" i="9" s="1"/>
  <c r="AC467" i="9"/>
  <c r="X467" i="9"/>
  <c r="Y467" i="9" s="1"/>
  <c r="W467" i="9"/>
  <c r="U467" i="9"/>
  <c r="R467" i="9"/>
  <c r="S467" i="9" s="1"/>
  <c r="Q467" i="9"/>
  <c r="L467" i="9"/>
  <c r="M467" i="9" s="1"/>
  <c r="K467" i="9"/>
  <c r="F467" i="9"/>
  <c r="G467" i="9" s="1"/>
  <c r="E467" i="9"/>
  <c r="AD466" i="9"/>
  <c r="AE466" i="9" s="1"/>
  <c r="AC466" i="9"/>
  <c r="X466" i="9"/>
  <c r="Y466" i="9" s="1"/>
  <c r="W466" i="9"/>
  <c r="U466" i="9"/>
  <c r="R466" i="9"/>
  <c r="S466" i="9" s="1"/>
  <c r="Q466" i="9"/>
  <c r="L466" i="9"/>
  <c r="M466" i="9" s="1"/>
  <c r="K466" i="9"/>
  <c r="F466" i="9"/>
  <c r="G466" i="9" s="1"/>
  <c r="E466" i="9"/>
  <c r="AD465" i="9"/>
  <c r="AE465" i="9" s="1"/>
  <c r="AC465" i="9"/>
  <c r="X465" i="9"/>
  <c r="Y465" i="9" s="1"/>
  <c r="W465" i="9"/>
  <c r="U465" i="9"/>
  <c r="R465" i="9"/>
  <c r="S465" i="9" s="1"/>
  <c r="Q465" i="9"/>
  <c r="L465" i="9"/>
  <c r="M465" i="9" s="1"/>
  <c r="K465" i="9"/>
  <c r="F465" i="9"/>
  <c r="G465" i="9" s="1"/>
  <c r="E465" i="9"/>
  <c r="AD464" i="9"/>
  <c r="AE464" i="9" s="1"/>
  <c r="AC464" i="9"/>
  <c r="X464" i="9"/>
  <c r="Y464" i="9" s="1"/>
  <c r="W464" i="9"/>
  <c r="U464" i="9"/>
  <c r="R464" i="9"/>
  <c r="S464" i="9" s="1"/>
  <c r="Q464" i="9"/>
  <c r="L464" i="9"/>
  <c r="M464" i="9" s="1"/>
  <c r="K464" i="9"/>
  <c r="F464" i="9"/>
  <c r="G464" i="9" s="1"/>
  <c r="E464" i="9"/>
  <c r="AD463" i="9"/>
  <c r="AE463" i="9" s="1"/>
  <c r="AC463" i="9"/>
  <c r="X463" i="9"/>
  <c r="Y463" i="9" s="1"/>
  <c r="W463" i="9"/>
  <c r="U463" i="9"/>
  <c r="R463" i="9"/>
  <c r="S463" i="9" s="1"/>
  <c r="Q463" i="9"/>
  <c r="L463" i="9"/>
  <c r="M463" i="9" s="1"/>
  <c r="K463" i="9"/>
  <c r="F463" i="9"/>
  <c r="G463" i="9" s="1"/>
  <c r="E463" i="9"/>
  <c r="AD462" i="9"/>
  <c r="AE462" i="9" s="1"/>
  <c r="AC462" i="9"/>
  <c r="X462" i="9"/>
  <c r="Y462" i="9" s="1"/>
  <c r="W462" i="9"/>
  <c r="U462" i="9"/>
  <c r="R462" i="9"/>
  <c r="S462" i="9" s="1"/>
  <c r="Q462" i="9"/>
  <c r="L462" i="9"/>
  <c r="M462" i="9" s="1"/>
  <c r="K462" i="9"/>
  <c r="F462" i="9"/>
  <c r="G462" i="9" s="1"/>
  <c r="E462" i="9"/>
  <c r="AD461" i="9"/>
  <c r="AE461" i="9" s="1"/>
  <c r="AC461" i="9"/>
  <c r="V461" i="9"/>
  <c r="X461" i="9" s="1"/>
  <c r="Y461" i="9" s="1"/>
  <c r="R461" i="9"/>
  <c r="S461" i="9" s="1"/>
  <c r="Q461" i="9"/>
  <c r="L461" i="9"/>
  <c r="M461" i="9" s="1"/>
  <c r="K461" i="9"/>
  <c r="F461" i="9"/>
  <c r="G461" i="9" s="1"/>
  <c r="E461" i="9"/>
  <c r="AD460" i="9"/>
  <c r="AE460" i="9" s="1"/>
  <c r="AC460" i="9"/>
  <c r="X460" i="9"/>
  <c r="Y460" i="9" s="1"/>
  <c r="W460" i="9"/>
  <c r="R460" i="9"/>
  <c r="S460" i="9" s="1"/>
  <c r="Q460" i="9"/>
  <c r="L460" i="9"/>
  <c r="M460" i="9" s="1"/>
  <c r="K460" i="9"/>
  <c r="F460" i="9"/>
  <c r="G460" i="9" s="1"/>
  <c r="E460" i="9"/>
  <c r="AD459" i="9"/>
  <c r="AE459" i="9" s="1"/>
  <c r="AC459" i="9"/>
  <c r="X459" i="9"/>
  <c r="Y459" i="9" s="1"/>
  <c r="W459" i="9"/>
  <c r="R459" i="9"/>
  <c r="S459" i="9" s="1"/>
  <c r="Q459" i="9"/>
  <c r="L459" i="9"/>
  <c r="M459" i="9" s="1"/>
  <c r="K459" i="9"/>
  <c r="F459" i="9"/>
  <c r="G459" i="9" s="1"/>
  <c r="E459" i="9"/>
  <c r="AD458" i="9"/>
  <c r="AE458" i="9" s="1"/>
  <c r="AC458" i="9"/>
  <c r="X458" i="9"/>
  <c r="Y458" i="9" s="1"/>
  <c r="W458" i="9"/>
  <c r="R458" i="9"/>
  <c r="S458" i="9" s="1"/>
  <c r="Q458" i="9"/>
  <c r="L458" i="9"/>
  <c r="M458" i="9" s="1"/>
  <c r="K458" i="9"/>
  <c r="F458" i="9"/>
  <c r="G458" i="9" s="1"/>
  <c r="E458" i="9"/>
  <c r="AD457" i="9"/>
  <c r="AE457" i="9" s="1"/>
  <c r="AC457" i="9"/>
  <c r="X457" i="9"/>
  <c r="Y457" i="9" s="1"/>
  <c r="W457" i="9"/>
  <c r="R457" i="9"/>
  <c r="S457" i="9" s="1"/>
  <c r="Q457" i="9"/>
  <c r="L457" i="9"/>
  <c r="M457" i="9" s="1"/>
  <c r="K457" i="9"/>
  <c r="F457" i="9"/>
  <c r="G457" i="9" s="1"/>
  <c r="E457" i="9"/>
  <c r="AD456" i="9"/>
  <c r="AE456" i="9" s="1"/>
  <c r="AC456" i="9"/>
  <c r="R456" i="9"/>
  <c r="S456" i="9" s="1"/>
  <c r="Q456" i="9"/>
  <c r="L456" i="9"/>
  <c r="M456" i="9" s="1"/>
  <c r="K456" i="9"/>
  <c r="F456" i="9"/>
  <c r="G456" i="9" s="1"/>
  <c r="E456" i="9"/>
  <c r="AD455" i="9"/>
  <c r="AE455" i="9" s="1"/>
  <c r="AC455" i="9"/>
  <c r="R455" i="9"/>
  <c r="S455" i="9" s="1"/>
  <c r="Q455" i="9"/>
  <c r="L455" i="9"/>
  <c r="M455" i="9" s="1"/>
  <c r="K455" i="9"/>
  <c r="F455" i="9"/>
  <c r="G455" i="9" s="1"/>
  <c r="E455" i="9"/>
  <c r="AD452" i="9"/>
  <c r="AE452" i="9" s="1"/>
  <c r="AC452" i="9"/>
  <c r="V452" i="9"/>
  <c r="X452" i="9" s="1"/>
  <c r="Y452" i="9" s="1"/>
  <c r="R452" i="9"/>
  <c r="S452" i="9" s="1"/>
  <c r="Q452" i="9"/>
  <c r="L452" i="9"/>
  <c r="M452" i="9" s="1"/>
  <c r="K452" i="9"/>
  <c r="F452" i="9"/>
  <c r="G452" i="9" s="1"/>
  <c r="E452" i="9"/>
  <c r="AD451" i="9"/>
  <c r="AE451" i="9" s="1"/>
  <c r="AC451" i="9"/>
  <c r="X451" i="9"/>
  <c r="Y451" i="9" s="1"/>
  <c r="W451" i="9"/>
  <c r="R451" i="9"/>
  <c r="S451" i="9" s="1"/>
  <c r="Q451" i="9"/>
  <c r="L451" i="9"/>
  <c r="M451" i="9" s="1"/>
  <c r="K451" i="9"/>
  <c r="F451" i="9"/>
  <c r="G451" i="9" s="1"/>
  <c r="E451" i="9"/>
  <c r="AD450" i="9"/>
  <c r="AE450" i="9" s="1"/>
  <c r="AC450" i="9"/>
  <c r="X450" i="9"/>
  <c r="Y450" i="9" s="1"/>
  <c r="W450" i="9"/>
  <c r="R450" i="9"/>
  <c r="S450" i="9" s="1"/>
  <c r="Q450" i="9"/>
  <c r="L450" i="9"/>
  <c r="M450" i="9" s="1"/>
  <c r="K450" i="9"/>
  <c r="F450" i="9"/>
  <c r="G450" i="9" s="1"/>
  <c r="E450" i="9"/>
  <c r="AD449" i="9"/>
  <c r="AE449" i="9" s="1"/>
  <c r="AC449" i="9"/>
  <c r="X449" i="9"/>
  <c r="Y449" i="9" s="1"/>
  <c r="W449" i="9"/>
  <c r="R449" i="9"/>
  <c r="S449" i="9" s="1"/>
  <c r="Q449" i="9"/>
  <c r="L449" i="9"/>
  <c r="M449" i="9" s="1"/>
  <c r="K449" i="9"/>
  <c r="F449" i="9"/>
  <c r="G449" i="9" s="1"/>
  <c r="E449" i="9"/>
  <c r="AD448" i="9"/>
  <c r="AE448" i="9" s="1"/>
  <c r="AC448" i="9"/>
  <c r="X448" i="9"/>
  <c r="Y448" i="9" s="1"/>
  <c r="W448" i="9"/>
  <c r="R448" i="9"/>
  <c r="S448" i="9" s="1"/>
  <c r="Q448" i="9"/>
  <c r="L448" i="9"/>
  <c r="M448" i="9" s="1"/>
  <c r="K448" i="9"/>
  <c r="F448" i="9"/>
  <c r="G448" i="9" s="1"/>
  <c r="E448" i="9"/>
  <c r="AE447" i="9"/>
  <c r="AD447" i="9"/>
  <c r="AC447" i="9"/>
  <c r="X447" i="9"/>
  <c r="Y447" i="9" s="1"/>
  <c r="W447" i="9"/>
  <c r="R447" i="9"/>
  <c r="S447" i="9" s="1"/>
  <c r="Q447" i="9"/>
  <c r="L447" i="9"/>
  <c r="M447" i="9" s="1"/>
  <c r="K447" i="9"/>
  <c r="F447" i="9"/>
  <c r="G447" i="9" s="1"/>
  <c r="E447" i="9"/>
  <c r="AD446" i="9"/>
  <c r="AE446" i="9" s="1"/>
  <c r="AC446" i="9"/>
  <c r="R446" i="9"/>
  <c r="S446" i="9" s="1"/>
  <c r="Q446" i="9"/>
  <c r="L446" i="9"/>
  <c r="M446" i="9" s="1"/>
  <c r="K446" i="9"/>
  <c r="F446" i="9"/>
  <c r="G446" i="9" s="1"/>
  <c r="E446" i="9"/>
  <c r="AD445" i="9"/>
  <c r="AE445" i="9" s="1"/>
  <c r="AC445" i="9"/>
  <c r="X445" i="9"/>
  <c r="Y445" i="9" s="1"/>
  <c r="W445" i="9"/>
  <c r="R445" i="9"/>
  <c r="S445" i="9" s="1"/>
  <c r="Q445" i="9"/>
  <c r="L445" i="9"/>
  <c r="M445" i="9" s="1"/>
  <c r="K445" i="9"/>
  <c r="F445" i="9"/>
  <c r="G445" i="9" s="1"/>
  <c r="E445" i="9"/>
  <c r="AD444" i="9"/>
  <c r="AE444" i="9" s="1"/>
  <c r="AC444" i="9"/>
  <c r="X444" i="9"/>
  <c r="Y444" i="9" s="1"/>
  <c r="W444" i="9"/>
  <c r="S444" i="9"/>
  <c r="R444" i="9"/>
  <c r="Q444" i="9"/>
  <c r="L444" i="9"/>
  <c r="M444" i="9" s="1"/>
  <c r="K444" i="9"/>
  <c r="F444" i="9"/>
  <c r="G444" i="9" s="1"/>
  <c r="E444" i="9"/>
  <c r="AD443" i="9"/>
  <c r="AE443" i="9" s="1"/>
  <c r="AC443" i="9"/>
  <c r="X443" i="9"/>
  <c r="Y443" i="9" s="1"/>
  <c r="W443" i="9"/>
  <c r="R443" i="9"/>
  <c r="S443" i="9" s="1"/>
  <c r="Q443" i="9"/>
  <c r="L443" i="9"/>
  <c r="M443" i="9" s="1"/>
  <c r="K443" i="9"/>
  <c r="F443" i="9"/>
  <c r="G443" i="9" s="1"/>
  <c r="E443" i="9"/>
  <c r="AD442" i="9"/>
  <c r="AE442" i="9" s="1"/>
  <c r="AC442" i="9"/>
  <c r="X442" i="9"/>
  <c r="Y442" i="9" s="1"/>
  <c r="W442" i="9"/>
  <c r="R442" i="9"/>
  <c r="S442" i="9" s="1"/>
  <c r="Q442" i="9"/>
  <c r="L442" i="9"/>
  <c r="M442" i="9" s="1"/>
  <c r="K442" i="9"/>
  <c r="F442" i="9"/>
  <c r="G442" i="9" s="1"/>
  <c r="E442" i="9"/>
  <c r="AD441" i="9"/>
  <c r="AE441" i="9" s="1"/>
  <c r="AC441" i="9"/>
  <c r="R441" i="9"/>
  <c r="S441" i="9" s="1"/>
  <c r="Q441" i="9"/>
  <c r="L441" i="9"/>
  <c r="M441" i="9" s="1"/>
  <c r="K441" i="9"/>
  <c r="F441" i="9"/>
  <c r="G441" i="9" s="1"/>
  <c r="E441" i="9"/>
  <c r="AD439" i="9"/>
  <c r="AE439" i="9" s="1"/>
  <c r="AC439" i="9"/>
  <c r="X439" i="9"/>
  <c r="Y439" i="9" s="1"/>
  <c r="W439" i="9"/>
  <c r="R439" i="9"/>
  <c r="S439" i="9" s="1"/>
  <c r="Q439" i="9"/>
  <c r="L439" i="9"/>
  <c r="M439" i="9" s="1"/>
  <c r="K439" i="9"/>
  <c r="F439" i="9"/>
  <c r="G439" i="9" s="1"/>
  <c r="E439" i="9"/>
  <c r="AD438" i="9"/>
  <c r="AE438" i="9" s="1"/>
  <c r="AC438" i="9"/>
  <c r="X438" i="9"/>
  <c r="Y438" i="9" s="1"/>
  <c r="W438" i="9"/>
  <c r="R438" i="9"/>
  <c r="S438" i="9" s="1"/>
  <c r="Q438" i="9"/>
  <c r="L438" i="9"/>
  <c r="M438" i="9" s="1"/>
  <c r="K438" i="9"/>
  <c r="F438" i="9"/>
  <c r="G438" i="9" s="1"/>
  <c r="E438" i="9"/>
  <c r="AD437" i="9"/>
  <c r="AE437" i="9" s="1"/>
  <c r="AC437" i="9"/>
  <c r="X437" i="9"/>
  <c r="Y437" i="9" s="1"/>
  <c r="W437" i="9"/>
  <c r="R437" i="9"/>
  <c r="S437" i="9" s="1"/>
  <c r="Q437" i="9"/>
  <c r="L437" i="9"/>
  <c r="M437" i="9" s="1"/>
  <c r="K437" i="9"/>
  <c r="F437" i="9"/>
  <c r="G437" i="9" s="1"/>
  <c r="E437" i="9"/>
  <c r="AD436" i="9"/>
  <c r="AE436" i="9" s="1"/>
  <c r="AC436" i="9"/>
  <c r="X436" i="9"/>
  <c r="Y436" i="9" s="1"/>
  <c r="W436" i="9"/>
  <c r="R436" i="9"/>
  <c r="S436" i="9" s="1"/>
  <c r="Q436" i="9"/>
  <c r="L436" i="9"/>
  <c r="M436" i="9" s="1"/>
  <c r="K436" i="9"/>
  <c r="F436" i="9"/>
  <c r="G436" i="9" s="1"/>
  <c r="E436" i="9"/>
  <c r="AD435" i="9"/>
  <c r="AE435" i="9" s="1"/>
  <c r="AC435" i="9"/>
  <c r="X435" i="9"/>
  <c r="Y435" i="9" s="1"/>
  <c r="W435" i="9"/>
  <c r="S435" i="9"/>
  <c r="R435" i="9"/>
  <c r="Q435" i="9"/>
  <c r="L435" i="9"/>
  <c r="M435" i="9" s="1"/>
  <c r="K435" i="9"/>
  <c r="F435" i="9"/>
  <c r="G435" i="9" s="1"/>
  <c r="E435" i="9"/>
  <c r="AD434" i="9"/>
  <c r="AE434" i="9" s="1"/>
  <c r="AC434" i="9"/>
  <c r="X434" i="9"/>
  <c r="Y434" i="9" s="1"/>
  <c r="W434" i="9"/>
  <c r="R434" i="9"/>
  <c r="S434" i="9" s="1"/>
  <c r="Q434" i="9"/>
  <c r="L434" i="9"/>
  <c r="M434" i="9" s="1"/>
  <c r="K434" i="9"/>
  <c r="F434" i="9"/>
  <c r="G434" i="9" s="1"/>
  <c r="E434" i="9"/>
  <c r="AD433" i="9"/>
  <c r="AE433" i="9" s="1"/>
  <c r="AC433" i="9"/>
  <c r="V433" i="9"/>
  <c r="R433" i="9"/>
  <c r="S433" i="9" s="1"/>
  <c r="Q433" i="9"/>
  <c r="L433" i="9"/>
  <c r="M433" i="9" s="1"/>
  <c r="K433" i="9"/>
  <c r="F433" i="9"/>
  <c r="G433" i="9" s="1"/>
  <c r="E433" i="9"/>
  <c r="AD432" i="9"/>
  <c r="AE432" i="9" s="1"/>
  <c r="AC432" i="9"/>
  <c r="X432" i="9"/>
  <c r="Y432" i="9" s="1"/>
  <c r="W432" i="9"/>
  <c r="R432" i="9"/>
  <c r="S432" i="9" s="1"/>
  <c r="Q432" i="9"/>
  <c r="L432" i="9"/>
  <c r="M432" i="9" s="1"/>
  <c r="K432" i="9"/>
  <c r="F432" i="9"/>
  <c r="G432" i="9" s="1"/>
  <c r="E432" i="9"/>
  <c r="AD431" i="9"/>
  <c r="AE431" i="9" s="1"/>
  <c r="AC431" i="9"/>
  <c r="Y431" i="9"/>
  <c r="X431" i="9"/>
  <c r="W431" i="9"/>
  <c r="R431" i="9"/>
  <c r="S431" i="9" s="1"/>
  <c r="Q431" i="9"/>
  <c r="L431" i="9"/>
  <c r="M431" i="9" s="1"/>
  <c r="K431" i="9"/>
  <c r="F431" i="9"/>
  <c r="G431" i="9" s="1"/>
  <c r="E431" i="9"/>
  <c r="AD430" i="9"/>
  <c r="AE430" i="9" s="1"/>
  <c r="AC430" i="9"/>
  <c r="X430" i="9"/>
  <c r="Y430" i="9" s="1"/>
  <c r="W430" i="9"/>
  <c r="R430" i="9"/>
  <c r="S430" i="9" s="1"/>
  <c r="Q430" i="9"/>
  <c r="L430" i="9"/>
  <c r="M430" i="9" s="1"/>
  <c r="K430" i="9"/>
  <c r="F430" i="9"/>
  <c r="G430" i="9" s="1"/>
  <c r="E430" i="9"/>
  <c r="AD429" i="9"/>
  <c r="AE429" i="9" s="1"/>
  <c r="AC429" i="9"/>
  <c r="X429" i="9"/>
  <c r="Y429" i="9" s="1"/>
  <c r="W429" i="9"/>
  <c r="R429" i="9"/>
  <c r="S429" i="9" s="1"/>
  <c r="Q429" i="9"/>
  <c r="L429" i="9"/>
  <c r="M429" i="9" s="1"/>
  <c r="K429" i="9"/>
  <c r="F429" i="9"/>
  <c r="G429" i="9" s="1"/>
  <c r="E429" i="9"/>
  <c r="AD428" i="9"/>
  <c r="AE428" i="9" s="1"/>
  <c r="AC428" i="9"/>
  <c r="V428" i="9"/>
  <c r="W428" i="9" s="1"/>
  <c r="R428" i="9"/>
  <c r="S428" i="9" s="1"/>
  <c r="Q428" i="9"/>
  <c r="L428" i="9"/>
  <c r="M428" i="9" s="1"/>
  <c r="K428" i="9"/>
  <c r="F428" i="9"/>
  <c r="G428" i="9" s="1"/>
  <c r="E428" i="9"/>
  <c r="U427" i="9"/>
  <c r="AD426" i="9"/>
  <c r="AE426" i="9" s="1"/>
  <c r="AC426" i="9"/>
  <c r="X426" i="9"/>
  <c r="Y426" i="9" s="1"/>
  <c r="W426" i="9"/>
  <c r="R426" i="9"/>
  <c r="S426" i="9" s="1"/>
  <c r="Q426" i="9"/>
  <c r="L426" i="9"/>
  <c r="M426" i="9" s="1"/>
  <c r="K426" i="9"/>
  <c r="F426" i="9"/>
  <c r="G426" i="9" s="1"/>
  <c r="E426" i="9"/>
  <c r="AD425" i="9"/>
  <c r="AE425" i="9" s="1"/>
  <c r="AC425" i="9"/>
  <c r="X425" i="9"/>
  <c r="Y425" i="9" s="1"/>
  <c r="W425" i="9"/>
  <c r="U425" i="9"/>
  <c r="R425" i="9"/>
  <c r="S425" i="9" s="1"/>
  <c r="Q425" i="9"/>
  <c r="L425" i="9"/>
  <c r="M425" i="9" s="1"/>
  <c r="K425" i="9"/>
  <c r="F425" i="9"/>
  <c r="G425" i="9" s="1"/>
  <c r="E425" i="9"/>
  <c r="AD424" i="9"/>
  <c r="AE424" i="9" s="1"/>
  <c r="AC424" i="9"/>
  <c r="X424" i="9"/>
  <c r="Y424" i="9" s="1"/>
  <c r="W424" i="9"/>
  <c r="U424" i="9"/>
  <c r="R424" i="9"/>
  <c r="S424" i="9" s="1"/>
  <c r="Q424" i="9"/>
  <c r="L424" i="9"/>
  <c r="M424" i="9" s="1"/>
  <c r="K424" i="9"/>
  <c r="F424" i="9"/>
  <c r="G424" i="9" s="1"/>
  <c r="E424" i="9"/>
  <c r="AD423" i="9"/>
  <c r="AE423" i="9" s="1"/>
  <c r="AC423" i="9"/>
  <c r="X423" i="9"/>
  <c r="Y423" i="9" s="1"/>
  <c r="W423" i="9"/>
  <c r="U423" i="9"/>
  <c r="R423" i="9"/>
  <c r="S423" i="9" s="1"/>
  <c r="Q423" i="9"/>
  <c r="L423" i="9"/>
  <c r="M423" i="9" s="1"/>
  <c r="K423" i="9"/>
  <c r="F423" i="9"/>
  <c r="G423" i="9" s="1"/>
  <c r="E423" i="9"/>
  <c r="AD422" i="9"/>
  <c r="AE422" i="9" s="1"/>
  <c r="AC422" i="9"/>
  <c r="X422" i="9"/>
  <c r="Y422" i="9" s="1"/>
  <c r="W422" i="9"/>
  <c r="U422" i="9"/>
  <c r="R422" i="9"/>
  <c r="S422" i="9" s="1"/>
  <c r="Q422" i="9"/>
  <c r="M422" i="9"/>
  <c r="L422" i="9"/>
  <c r="K422" i="9"/>
  <c r="F422" i="9"/>
  <c r="G422" i="9" s="1"/>
  <c r="E422" i="9"/>
  <c r="AD421" i="9"/>
  <c r="AE421" i="9" s="1"/>
  <c r="AC421" i="9"/>
  <c r="X421" i="9"/>
  <c r="Y421" i="9" s="1"/>
  <c r="W421" i="9"/>
  <c r="U421" i="9"/>
  <c r="R421" i="9"/>
  <c r="S421" i="9" s="1"/>
  <c r="Q421" i="9"/>
  <c r="L421" i="9"/>
  <c r="M421" i="9" s="1"/>
  <c r="K421" i="9"/>
  <c r="F421" i="9"/>
  <c r="G421" i="9" s="1"/>
  <c r="E421" i="9"/>
  <c r="AD420" i="9"/>
  <c r="AE420" i="9" s="1"/>
  <c r="AC420" i="9"/>
  <c r="V420" i="9"/>
  <c r="V415" i="9" s="1"/>
  <c r="W415" i="9" s="1"/>
  <c r="R420" i="9"/>
  <c r="S420" i="9" s="1"/>
  <c r="Q420" i="9"/>
  <c r="L420" i="9"/>
  <c r="M420" i="9" s="1"/>
  <c r="K420" i="9"/>
  <c r="F420" i="9"/>
  <c r="G420" i="9" s="1"/>
  <c r="E420" i="9"/>
  <c r="AE419" i="9"/>
  <c r="AD419" i="9"/>
  <c r="AC419" i="9"/>
  <c r="X419" i="9"/>
  <c r="Y419" i="9" s="1"/>
  <c r="W419" i="9"/>
  <c r="R419" i="9"/>
  <c r="S419" i="9" s="1"/>
  <c r="Q419" i="9"/>
  <c r="L419" i="9"/>
  <c r="M419" i="9" s="1"/>
  <c r="K419" i="9"/>
  <c r="F419" i="9"/>
  <c r="G419" i="9" s="1"/>
  <c r="E419" i="9"/>
  <c r="AD418" i="9"/>
  <c r="AE418" i="9" s="1"/>
  <c r="AC418" i="9"/>
  <c r="X418" i="9"/>
  <c r="Y418" i="9" s="1"/>
  <c r="W418" i="9"/>
  <c r="R418" i="9"/>
  <c r="S418" i="9" s="1"/>
  <c r="Q418" i="9"/>
  <c r="L418" i="9"/>
  <c r="M418" i="9" s="1"/>
  <c r="K418" i="9"/>
  <c r="F418" i="9"/>
  <c r="G418" i="9" s="1"/>
  <c r="E418" i="9"/>
  <c r="AD417" i="9"/>
  <c r="AE417" i="9" s="1"/>
  <c r="AC417" i="9"/>
  <c r="X417" i="9"/>
  <c r="Y417" i="9" s="1"/>
  <c r="W417" i="9"/>
  <c r="R417" i="9"/>
  <c r="S417" i="9" s="1"/>
  <c r="Q417" i="9"/>
  <c r="L417" i="9"/>
  <c r="M417" i="9" s="1"/>
  <c r="K417" i="9"/>
  <c r="F417" i="9"/>
  <c r="G417" i="9" s="1"/>
  <c r="E417" i="9"/>
  <c r="AD416" i="9"/>
  <c r="AE416" i="9" s="1"/>
  <c r="AC416" i="9"/>
  <c r="X416" i="9"/>
  <c r="Y416" i="9" s="1"/>
  <c r="W416" i="9"/>
  <c r="S416" i="9"/>
  <c r="R416" i="9"/>
  <c r="Q416" i="9"/>
  <c r="L416" i="9"/>
  <c r="M416" i="9" s="1"/>
  <c r="K416" i="9"/>
  <c r="F416" i="9"/>
  <c r="G416" i="9" s="1"/>
  <c r="E416" i="9"/>
  <c r="AE415" i="9"/>
  <c r="AD415" i="9"/>
  <c r="AC415" i="9"/>
  <c r="R415" i="9"/>
  <c r="S415" i="9" s="1"/>
  <c r="Q415" i="9"/>
  <c r="L415" i="9"/>
  <c r="M415" i="9" s="1"/>
  <c r="K415" i="9"/>
  <c r="F415" i="9"/>
  <c r="G415" i="9" s="1"/>
  <c r="E415" i="9"/>
  <c r="AD414" i="9"/>
  <c r="AE414" i="9" s="1"/>
  <c r="AC414" i="9"/>
  <c r="R414" i="9"/>
  <c r="S414" i="9" s="1"/>
  <c r="Q414" i="9"/>
  <c r="L414" i="9"/>
  <c r="M414" i="9" s="1"/>
  <c r="K414" i="9"/>
  <c r="F414" i="9"/>
  <c r="G414" i="9" s="1"/>
  <c r="E414" i="9"/>
  <c r="AD411" i="9"/>
  <c r="AE411" i="9" s="1"/>
  <c r="AC411" i="9"/>
  <c r="X411" i="9"/>
  <c r="Y411" i="9" s="1"/>
  <c r="W411" i="9"/>
  <c r="R411" i="9"/>
  <c r="S411" i="9" s="1"/>
  <c r="Q411" i="9"/>
  <c r="M411" i="9"/>
  <c r="L411" i="9"/>
  <c r="K411" i="9"/>
  <c r="F411" i="9"/>
  <c r="G411" i="9" s="1"/>
  <c r="E411" i="9"/>
  <c r="AD410" i="9"/>
  <c r="AE410" i="9" s="1"/>
  <c r="AC410" i="9"/>
  <c r="X410" i="9"/>
  <c r="Y410" i="9" s="1"/>
  <c r="W410" i="9"/>
  <c r="R410" i="9"/>
  <c r="S410" i="9" s="1"/>
  <c r="Q410" i="9"/>
  <c r="L410" i="9"/>
  <c r="M410" i="9" s="1"/>
  <c r="K410" i="9"/>
  <c r="F410" i="9"/>
  <c r="G410" i="9" s="1"/>
  <c r="E410" i="9"/>
  <c r="AD409" i="9"/>
  <c r="AE409" i="9" s="1"/>
  <c r="AC409" i="9"/>
  <c r="X409" i="9"/>
  <c r="Y409" i="9" s="1"/>
  <c r="W409" i="9"/>
  <c r="R409" i="9"/>
  <c r="S409" i="9" s="1"/>
  <c r="Q409" i="9"/>
  <c r="L409" i="9"/>
  <c r="M409" i="9" s="1"/>
  <c r="K409" i="9"/>
  <c r="F409" i="9"/>
  <c r="G409" i="9" s="1"/>
  <c r="E409" i="9"/>
  <c r="AD408" i="9"/>
  <c r="AE408" i="9" s="1"/>
  <c r="AC408" i="9"/>
  <c r="X408" i="9"/>
  <c r="Y408" i="9" s="1"/>
  <c r="W408" i="9"/>
  <c r="R408" i="9"/>
  <c r="S408" i="9" s="1"/>
  <c r="Q408" i="9"/>
  <c r="L408" i="9"/>
  <c r="M408" i="9" s="1"/>
  <c r="K408" i="9"/>
  <c r="F408" i="9"/>
  <c r="G408" i="9" s="1"/>
  <c r="E408" i="9"/>
  <c r="AD407" i="9"/>
  <c r="AE407" i="9" s="1"/>
  <c r="AC407" i="9"/>
  <c r="X407" i="9"/>
  <c r="Y407" i="9" s="1"/>
  <c r="W407" i="9"/>
  <c r="R407" i="9"/>
  <c r="S407" i="9" s="1"/>
  <c r="Q407" i="9"/>
  <c r="M407" i="9"/>
  <c r="L407" i="9"/>
  <c r="K407" i="9"/>
  <c r="F407" i="9"/>
  <c r="G407" i="9" s="1"/>
  <c r="E407" i="9"/>
  <c r="AD406" i="9"/>
  <c r="AE406" i="9" s="1"/>
  <c r="AC406" i="9"/>
  <c r="X406" i="9"/>
  <c r="Y406" i="9" s="1"/>
  <c r="W406" i="9"/>
  <c r="R406" i="9"/>
  <c r="S406" i="9" s="1"/>
  <c r="Q406" i="9"/>
  <c r="L406" i="9"/>
  <c r="M406" i="9" s="1"/>
  <c r="K406" i="9"/>
  <c r="F406" i="9"/>
  <c r="G406" i="9" s="1"/>
  <c r="E406" i="9"/>
  <c r="AD405" i="9"/>
  <c r="AE405" i="9" s="1"/>
  <c r="AC405" i="9"/>
  <c r="V405" i="9"/>
  <c r="W405" i="9" s="1"/>
  <c r="R405" i="9"/>
  <c r="S405" i="9" s="1"/>
  <c r="Q405" i="9"/>
  <c r="L405" i="9"/>
  <c r="M405" i="9" s="1"/>
  <c r="K405" i="9"/>
  <c r="F405" i="9"/>
  <c r="G405" i="9" s="1"/>
  <c r="E405" i="9"/>
  <c r="AD404" i="9"/>
  <c r="AE404" i="9" s="1"/>
  <c r="AC404" i="9"/>
  <c r="X404" i="9"/>
  <c r="Y404" i="9" s="1"/>
  <c r="W404" i="9"/>
  <c r="S404" i="9"/>
  <c r="R404" i="9"/>
  <c r="Q404" i="9"/>
  <c r="L404" i="9"/>
  <c r="M404" i="9" s="1"/>
  <c r="K404" i="9"/>
  <c r="F404" i="9"/>
  <c r="G404" i="9" s="1"/>
  <c r="E404" i="9"/>
  <c r="AD403" i="9"/>
  <c r="AE403" i="9" s="1"/>
  <c r="AC403" i="9"/>
  <c r="X403" i="9"/>
  <c r="Y403" i="9" s="1"/>
  <c r="W403" i="9"/>
  <c r="R403" i="9"/>
  <c r="S403" i="9" s="1"/>
  <c r="Q403" i="9"/>
  <c r="L403" i="9"/>
  <c r="M403" i="9" s="1"/>
  <c r="K403" i="9"/>
  <c r="F403" i="9"/>
  <c r="G403" i="9" s="1"/>
  <c r="E403" i="9"/>
  <c r="AD402" i="9"/>
  <c r="AE402" i="9" s="1"/>
  <c r="AC402" i="9"/>
  <c r="X402" i="9"/>
  <c r="Y402" i="9" s="1"/>
  <c r="W402" i="9"/>
  <c r="R402" i="9"/>
  <c r="S402" i="9" s="1"/>
  <c r="Q402" i="9"/>
  <c r="L402" i="9"/>
  <c r="M402" i="9" s="1"/>
  <c r="K402" i="9"/>
  <c r="F402" i="9"/>
  <c r="G402" i="9" s="1"/>
  <c r="E402" i="9"/>
  <c r="AD401" i="9"/>
  <c r="AE401" i="9" s="1"/>
  <c r="AC401" i="9"/>
  <c r="X401" i="9"/>
  <c r="Y401" i="9" s="1"/>
  <c r="W401" i="9"/>
  <c r="R401" i="9"/>
  <c r="S401" i="9" s="1"/>
  <c r="Q401" i="9"/>
  <c r="L401" i="9"/>
  <c r="M401" i="9" s="1"/>
  <c r="K401" i="9"/>
  <c r="F401" i="9"/>
  <c r="G401" i="9" s="1"/>
  <c r="E401" i="9"/>
  <c r="AD400" i="9"/>
  <c r="AE400" i="9" s="1"/>
  <c r="AC400" i="9"/>
  <c r="R400" i="9"/>
  <c r="S400" i="9" s="1"/>
  <c r="Q400" i="9"/>
  <c r="L400" i="9"/>
  <c r="M400" i="9" s="1"/>
  <c r="K400" i="9"/>
  <c r="E37" i="5" s="1"/>
  <c r="F400" i="9"/>
  <c r="G400" i="9" s="1"/>
  <c r="E400" i="9"/>
  <c r="AD398" i="9"/>
  <c r="AE398" i="9" s="1"/>
  <c r="AC398" i="9"/>
  <c r="X398" i="9"/>
  <c r="Y398" i="9" s="1"/>
  <c r="W398" i="9"/>
  <c r="R398" i="9"/>
  <c r="S398" i="9" s="1"/>
  <c r="Q398" i="9"/>
  <c r="L398" i="9"/>
  <c r="M398" i="9" s="1"/>
  <c r="K398" i="9"/>
  <c r="F398" i="9"/>
  <c r="G398" i="9" s="1"/>
  <c r="E398" i="9"/>
  <c r="AD397" i="9"/>
  <c r="AE397" i="9" s="1"/>
  <c r="AC397" i="9"/>
  <c r="X397" i="9"/>
  <c r="Y397" i="9" s="1"/>
  <c r="W397" i="9"/>
  <c r="R397" i="9"/>
  <c r="S397" i="9" s="1"/>
  <c r="Q397" i="9"/>
  <c r="L397" i="9"/>
  <c r="M397" i="9" s="1"/>
  <c r="K397" i="9"/>
  <c r="F397" i="9"/>
  <c r="G397" i="9" s="1"/>
  <c r="E397" i="9"/>
  <c r="AD396" i="9"/>
  <c r="AE396" i="9" s="1"/>
  <c r="AC396" i="9"/>
  <c r="X396" i="9"/>
  <c r="Y396" i="9" s="1"/>
  <c r="W396" i="9"/>
  <c r="R396" i="9"/>
  <c r="S396" i="9" s="1"/>
  <c r="Q396" i="9"/>
  <c r="L396" i="9"/>
  <c r="M396" i="9" s="1"/>
  <c r="K396" i="9"/>
  <c r="F396" i="9"/>
  <c r="G396" i="9" s="1"/>
  <c r="E396" i="9"/>
  <c r="AD395" i="9"/>
  <c r="AE395" i="9" s="1"/>
  <c r="AC395" i="9"/>
  <c r="X395" i="9"/>
  <c r="Y395" i="9" s="1"/>
  <c r="W395" i="9"/>
  <c r="R395" i="9"/>
  <c r="S395" i="9" s="1"/>
  <c r="Q395" i="9"/>
  <c r="L395" i="9"/>
  <c r="M395" i="9" s="1"/>
  <c r="K395" i="9"/>
  <c r="F395" i="9"/>
  <c r="G395" i="9" s="1"/>
  <c r="E395" i="9"/>
  <c r="AD394" i="9"/>
  <c r="AE394" i="9" s="1"/>
  <c r="AC394" i="9"/>
  <c r="Y394" i="9"/>
  <c r="X394" i="9"/>
  <c r="W394" i="9"/>
  <c r="R394" i="9"/>
  <c r="S394" i="9" s="1"/>
  <c r="Q394" i="9"/>
  <c r="L394" i="9"/>
  <c r="M394" i="9" s="1"/>
  <c r="K394" i="9"/>
  <c r="F394" i="9"/>
  <c r="G394" i="9" s="1"/>
  <c r="E394" i="9"/>
  <c r="AD393" i="9"/>
  <c r="AE393" i="9" s="1"/>
  <c r="AC393" i="9"/>
  <c r="X393" i="9"/>
  <c r="Y393" i="9" s="1"/>
  <c r="W393" i="9"/>
  <c r="R393" i="9"/>
  <c r="S393" i="9" s="1"/>
  <c r="Q393" i="9"/>
  <c r="L393" i="9"/>
  <c r="M393" i="9" s="1"/>
  <c r="K393" i="9"/>
  <c r="F393" i="9"/>
  <c r="G393" i="9" s="1"/>
  <c r="E393" i="9"/>
  <c r="AD392" i="9"/>
  <c r="AE392" i="9" s="1"/>
  <c r="AC392" i="9"/>
  <c r="V392" i="9"/>
  <c r="X392" i="9" s="1"/>
  <c r="Y392" i="9" s="1"/>
  <c r="R392" i="9"/>
  <c r="S392" i="9" s="1"/>
  <c r="Q392" i="9"/>
  <c r="L392" i="9"/>
  <c r="M392" i="9" s="1"/>
  <c r="K392" i="9"/>
  <c r="G392" i="9"/>
  <c r="F392" i="9"/>
  <c r="E392" i="9"/>
  <c r="AD391" i="9"/>
  <c r="AE391" i="9" s="1"/>
  <c r="AC391" i="9"/>
  <c r="X391" i="9"/>
  <c r="Y391" i="9" s="1"/>
  <c r="W391" i="9"/>
  <c r="R391" i="9"/>
  <c r="S391" i="9" s="1"/>
  <c r="Q391" i="9"/>
  <c r="L391" i="9"/>
  <c r="M391" i="9" s="1"/>
  <c r="K391" i="9"/>
  <c r="F391" i="9"/>
  <c r="G391" i="9" s="1"/>
  <c r="E391" i="9"/>
  <c r="AD390" i="9"/>
  <c r="AE390" i="9" s="1"/>
  <c r="AC390" i="9"/>
  <c r="Y390" i="9"/>
  <c r="X390" i="9"/>
  <c r="W390" i="9"/>
  <c r="R390" i="9"/>
  <c r="S390" i="9" s="1"/>
  <c r="Q390" i="9"/>
  <c r="L390" i="9"/>
  <c r="M390" i="9" s="1"/>
  <c r="K390" i="9"/>
  <c r="F390" i="9"/>
  <c r="G390" i="9" s="1"/>
  <c r="E390" i="9"/>
  <c r="AD389" i="9"/>
  <c r="AE389" i="9" s="1"/>
  <c r="AC389" i="9"/>
  <c r="X389" i="9"/>
  <c r="Y389" i="9" s="1"/>
  <c r="W389" i="9"/>
  <c r="R389" i="9"/>
  <c r="S389" i="9" s="1"/>
  <c r="Q389" i="9"/>
  <c r="L389" i="9"/>
  <c r="M389" i="9" s="1"/>
  <c r="K389" i="9"/>
  <c r="F389" i="9"/>
  <c r="G389" i="9" s="1"/>
  <c r="E389" i="9"/>
  <c r="AD388" i="9"/>
  <c r="AE388" i="9" s="1"/>
  <c r="AC388" i="9"/>
  <c r="X388" i="9"/>
  <c r="Y388" i="9" s="1"/>
  <c r="W388" i="9"/>
  <c r="R388" i="9"/>
  <c r="S388" i="9" s="1"/>
  <c r="Q388" i="9"/>
  <c r="L388" i="9"/>
  <c r="M388" i="9" s="1"/>
  <c r="K388" i="9"/>
  <c r="F388" i="9"/>
  <c r="G388" i="9" s="1"/>
  <c r="E388" i="9"/>
  <c r="AD387" i="9"/>
  <c r="AE387" i="9" s="1"/>
  <c r="AC387" i="9"/>
  <c r="V387" i="9"/>
  <c r="X387" i="9" s="1"/>
  <c r="Y387" i="9" s="1"/>
  <c r="R387" i="9"/>
  <c r="S387" i="9" s="1"/>
  <c r="Q387" i="9"/>
  <c r="L387" i="9"/>
  <c r="M387" i="9" s="1"/>
  <c r="K387" i="9"/>
  <c r="E17" i="5" s="1"/>
  <c r="F387" i="9"/>
  <c r="G387" i="9" s="1"/>
  <c r="E387" i="9"/>
  <c r="U386" i="9"/>
  <c r="AD385" i="9"/>
  <c r="AE385" i="9" s="1"/>
  <c r="AC385" i="9"/>
  <c r="X385" i="9"/>
  <c r="Y385" i="9" s="1"/>
  <c r="W385" i="9"/>
  <c r="U385" i="9"/>
  <c r="R385" i="9"/>
  <c r="S385" i="9" s="1"/>
  <c r="Q385" i="9"/>
  <c r="L385" i="9"/>
  <c r="M385" i="9" s="1"/>
  <c r="K385" i="9"/>
  <c r="F385" i="9"/>
  <c r="G385" i="9" s="1"/>
  <c r="E385" i="9"/>
  <c r="AD384" i="9"/>
  <c r="AE384" i="9" s="1"/>
  <c r="AC384" i="9"/>
  <c r="X384" i="9"/>
  <c r="Y384" i="9" s="1"/>
  <c r="W384" i="9"/>
  <c r="U384" i="9"/>
  <c r="R384" i="9"/>
  <c r="S384" i="9" s="1"/>
  <c r="Q384" i="9"/>
  <c r="L384" i="9"/>
  <c r="M384" i="9" s="1"/>
  <c r="K384" i="9"/>
  <c r="F384" i="9"/>
  <c r="G384" i="9" s="1"/>
  <c r="E384" i="9"/>
  <c r="AD383" i="9"/>
  <c r="AE383" i="9" s="1"/>
  <c r="AC383" i="9"/>
  <c r="X383" i="9"/>
  <c r="Y383" i="9" s="1"/>
  <c r="W383" i="9"/>
  <c r="U383" i="9"/>
  <c r="R383" i="9"/>
  <c r="S383" i="9" s="1"/>
  <c r="Q383" i="9"/>
  <c r="L383" i="9"/>
  <c r="M383" i="9" s="1"/>
  <c r="K383" i="9"/>
  <c r="F383" i="9"/>
  <c r="G383" i="9" s="1"/>
  <c r="E383" i="9"/>
  <c r="AD382" i="9"/>
  <c r="AE382" i="9" s="1"/>
  <c r="AC382" i="9"/>
  <c r="X382" i="9"/>
  <c r="Y382" i="9" s="1"/>
  <c r="W382" i="9"/>
  <c r="U382" i="9"/>
  <c r="R382" i="9"/>
  <c r="S382" i="9" s="1"/>
  <c r="Q382" i="9"/>
  <c r="L382" i="9"/>
  <c r="M382" i="9" s="1"/>
  <c r="K382" i="9"/>
  <c r="F382" i="9"/>
  <c r="G382" i="9" s="1"/>
  <c r="E382" i="9"/>
  <c r="AD381" i="9"/>
  <c r="AE381" i="9" s="1"/>
  <c r="AC381" i="9"/>
  <c r="X381" i="9"/>
  <c r="Y381" i="9" s="1"/>
  <c r="W381" i="9"/>
  <c r="U381" i="9"/>
  <c r="R381" i="9"/>
  <c r="S381" i="9" s="1"/>
  <c r="Q381" i="9"/>
  <c r="L381" i="9"/>
  <c r="M381" i="9" s="1"/>
  <c r="K381" i="9"/>
  <c r="F381" i="9"/>
  <c r="G381" i="9" s="1"/>
  <c r="E381" i="9"/>
  <c r="AD380" i="9"/>
  <c r="AE380" i="9" s="1"/>
  <c r="AC380" i="9"/>
  <c r="X380" i="9"/>
  <c r="Y380" i="9" s="1"/>
  <c r="W380" i="9"/>
  <c r="U380" i="9"/>
  <c r="R380" i="9"/>
  <c r="S380" i="9" s="1"/>
  <c r="Q380" i="9"/>
  <c r="L380" i="9"/>
  <c r="M380" i="9" s="1"/>
  <c r="K380" i="9"/>
  <c r="F380" i="9"/>
  <c r="G380" i="9" s="1"/>
  <c r="E380" i="9"/>
  <c r="AD379" i="9"/>
  <c r="AE379" i="9" s="1"/>
  <c r="AC379" i="9"/>
  <c r="V379" i="9"/>
  <c r="X379" i="9" s="1"/>
  <c r="Y379" i="9" s="1"/>
  <c r="R379" i="9"/>
  <c r="S379" i="9" s="1"/>
  <c r="Q379" i="9"/>
  <c r="L379" i="9"/>
  <c r="M379" i="9" s="1"/>
  <c r="K379" i="9"/>
  <c r="F379" i="9"/>
  <c r="G379" i="9" s="1"/>
  <c r="E379" i="9"/>
  <c r="AD378" i="9"/>
  <c r="AE378" i="9" s="1"/>
  <c r="AC378" i="9"/>
  <c r="X378" i="9"/>
  <c r="Y378" i="9" s="1"/>
  <c r="W378" i="9"/>
  <c r="S378" i="9"/>
  <c r="R378" i="9"/>
  <c r="Q378" i="9"/>
  <c r="L378" i="9"/>
  <c r="M378" i="9" s="1"/>
  <c r="K378" i="9"/>
  <c r="F378" i="9"/>
  <c r="G378" i="9" s="1"/>
  <c r="E378" i="9"/>
  <c r="AD377" i="9"/>
  <c r="AE377" i="9" s="1"/>
  <c r="AC377" i="9"/>
  <c r="X377" i="9"/>
  <c r="Y377" i="9" s="1"/>
  <c r="W377" i="9"/>
  <c r="R377" i="9"/>
  <c r="S377" i="9" s="1"/>
  <c r="Q377" i="9"/>
  <c r="L377" i="9"/>
  <c r="M377" i="9" s="1"/>
  <c r="K377" i="9"/>
  <c r="F377" i="9"/>
  <c r="G377" i="9" s="1"/>
  <c r="E377" i="9"/>
  <c r="AD376" i="9"/>
  <c r="AE376" i="9" s="1"/>
  <c r="AC376" i="9"/>
  <c r="X376" i="9"/>
  <c r="Y376" i="9" s="1"/>
  <c r="W376" i="9"/>
  <c r="R376" i="9"/>
  <c r="S376" i="9" s="1"/>
  <c r="Q376" i="9"/>
  <c r="L376" i="9"/>
  <c r="M376" i="9" s="1"/>
  <c r="K376" i="9"/>
  <c r="F376" i="9"/>
  <c r="G376" i="9" s="1"/>
  <c r="E376" i="9"/>
  <c r="AE375" i="9"/>
  <c r="AD375" i="9"/>
  <c r="AC375" i="9"/>
  <c r="X375" i="9"/>
  <c r="Y375" i="9" s="1"/>
  <c r="W375" i="9"/>
  <c r="R375" i="9"/>
  <c r="S375" i="9" s="1"/>
  <c r="Q375" i="9"/>
  <c r="L375" i="9"/>
  <c r="M375" i="9" s="1"/>
  <c r="K375" i="9"/>
  <c r="F375" i="9"/>
  <c r="G375" i="9" s="1"/>
  <c r="E375" i="9"/>
  <c r="AD374" i="9"/>
  <c r="AE374" i="9" s="1"/>
  <c r="AC374" i="9"/>
  <c r="R374" i="9"/>
  <c r="S374" i="9" s="1"/>
  <c r="Q374" i="9"/>
  <c r="L374" i="9"/>
  <c r="M374" i="9" s="1"/>
  <c r="K374" i="9"/>
  <c r="F374" i="9"/>
  <c r="G374" i="9" s="1"/>
  <c r="E374" i="9"/>
  <c r="AD373" i="9"/>
  <c r="AE373" i="9" s="1"/>
  <c r="AC373" i="9"/>
  <c r="R373" i="9"/>
  <c r="S373" i="9" s="1"/>
  <c r="Q373" i="9"/>
  <c r="L373" i="9"/>
  <c r="M373" i="9" s="1"/>
  <c r="K373" i="9"/>
  <c r="F373" i="9"/>
  <c r="G373" i="9" s="1"/>
  <c r="E373" i="9"/>
  <c r="AD370" i="9"/>
  <c r="AE370" i="9" s="1"/>
  <c r="AC370" i="9"/>
  <c r="X370" i="9"/>
  <c r="Y370" i="9" s="1"/>
  <c r="W370" i="9"/>
  <c r="R370" i="9"/>
  <c r="S370" i="9" s="1"/>
  <c r="Q370" i="9"/>
  <c r="L370" i="9"/>
  <c r="M370" i="9" s="1"/>
  <c r="K370" i="9"/>
  <c r="F370" i="9"/>
  <c r="G370" i="9" s="1"/>
  <c r="E370" i="9"/>
  <c r="AD369" i="9"/>
  <c r="AE369" i="9" s="1"/>
  <c r="AC369" i="9"/>
  <c r="X369" i="9"/>
  <c r="Y369" i="9" s="1"/>
  <c r="W369" i="9"/>
  <c r="R369" i="9"/>
  <c r="S369" i="9" s="1"/>
  <c r="Q369" i="9"/>
  <c r="M369" i="9"/>
  <c r="L369" i="9"/>
  <c r="K369" i="9"/>
  <c r="F369" i="9"/>
  <c r="G369" i="9" s="1"/>
  <c r="E369" i="9"/>
  <c r="AD368" i="9"/>
  <c r="AE368" i="9" s="1"/>
  <c r="AC368" i="9"/>
  <c r="X368" i="9"/>
  <c r="Y368" i="9" s="1"/>
  <c r="W368" i="9"/>
  <c r="R368" i="9"/>
  <c r="S368" i="9" s="1"/>
  <c r="Q368" i="9"/>
  <c r="L368" i="9"/>
  <c r="M368" i="9" s="1"/>
  <c r="K368" i="9"/>
  <c r="F368" i="9"/>
  <c r="G368" i="9" s="1"/>
  <c r="E368" i="9"/>
  <c r="AD367" i="9"/>
  <c r="AE367" i="9" s="1"/>
  <c r="AC367" i="9"/>
  <c r="X367" i="9"/>
  <c r="Y367" i="9" s="1"/>
  <c r="W367" i="9"/>
  <c r="R367" i="9"/>
  <c r="S367" i="9" s="1"/>
  <c r="Q367" i="9"/>
  <c r="L367" i="9"/>
  <c r="M367" i="9" s="1"/>
  <c r="K367" i="9"/>
  <c r="F367" i="9"/>
  <c r="G367" i="9" s="1"/>
  <c r="E367" i="9"/>
  <c r="AE366" i="9"/>
  <c r="AD366" i="9"/>
  <c r="AC366" i="9"/>
  <c r="X366" i="9"/>
  <c r="Y366" i="9" s="1"/>
  <c r="W366" i="9"/>
  <c r="R366" i="9"/>
  <c r="S366" i="9" s="1"/>
  <c r="Q366" i="9"/>
  <c r="L366" i="9"/>
  <c r="M366" i="9" s="1"/>
  <c r="K366" i="9"/>
  <c r="F366" i="9"/>
  <c r="G366" i="9" s="1"/>
  <c r="E366" i="9"/>
  <c r="AD365" i="9"/>
  <c r="AE365" i="9" s="1"/>
  <c r="AC365" i="9"/>
  <c r="X365" i="9"/>
  <c r="Y365" i="9" s="1"/>
  <c r="W365" i="9"/>
  <c r="R365" i="9"/>
  <c r="S365" i="9" s="1"/>
  <c r="Q365" i="9"/>
  <c r="L365" i="9"/>
  <c r="M365" i="9" s="1"/>
  <c r="K365" i="9"/>
  <c r="F365" i="9"/>
  <c r="G365" i="9" s="1"/>
  <c r="E365" i="9"/>
  <c r="AD364" i="9"/>
  <c r="AE364" i="9" s="1"/>
  <c r="AC364" i="9"/>
  <c r="V364" i="9"/>
  <c r="X364" i="9" s="1"/>
  <c r="Y364" i="9" s="1"/>
  <c r="R364" i="9"/>
  <c r="S364" i="9" s="1"/>
  <c r="Q364" i="9"/>
  <c r="L364" i="9"/>
  <c r="M364" i="9" s="1"/>
  <c r="K364" i="9"/>
  <c r="F364" i="9"/>
  <c r="G364" i="9" s="1"/>
  <c r="E364" i="9"/>
  <c r="AD363" i="9"/>
  <c r="AE363" i="9" s="1"/>
  <c r="AC363" i="9"/>
  <c r="X363" i="9"/>
  <c r="Y363" i="9" s="1"/>
  <c r="W363" i="9"/>
  <c r="R363" i="9"/>
  <c r="S363" i="9" s="1"/>
  <c r="Q363" i="9"/>
  <c r="L363" i="9"/>
  <c r="M363" i="9" s="1"/>
  <c r="K363" i="9"/>
  <c r="F363" i="9"/>
  <c r="G363" i="9" s="1"/>
  <c r="E363" i="9"/>
  <c r="AD362" i="9"/>
  <c r="AE362" i="9" s="1"/>
  <c r="AC362" i="9"/>
  <c r="X362" i="9"/>
  <c r="Y362" i="9" s="1"/>
  <c r="W362" i="9"/>
  <c r="R362" i="9"/>
  <c r="S362" i="9" s="1"/>
  <c r="Q362" i="9"/>
  <c r="L362" i="9"/>
  <c r="M362" i="9" s="1"/>
  <c r="K362" i="9"/>
  <c r="G362" i="9"/>
  <c r="F362" i="9"/>
  <c r="E362" i="9"/>
  <c r="AD361" i="9"/>
  <c r="AE361" i="9" s="1"/>
  <c r="AC361" i="9"/>
  <c r="X361" i="9"/>
  <c r="Y361" i="9" s="1"/>
  <c r="W361" i="9"/>
  <c r="R361" i="9"/>
  <c r="S361" i="9" s="1"/>
  <c r="Q361" i="9"/>
  <c r="L361" i="9"/>
  <c r="M361" i="9" s="1"/>
  <c r="K361" i="9"/>
  <c r="F361" i="9"/>
  <c r="G361" i="9" s="1"/>
  <c r="E361" i="9"/>
  <c r="AD360" i="9"/>
  <c r="AE360" i="9" s="1"/>
  <c r="AC360" i="9"/>
  <c r="X360" i="9"/>
  <c r="Y360" i="9" s="1"/>
  <c r="W360" i="9"/>
  <c r="R360" i="9"/>
  <c r="S360" i="9" s="1"/>
  <c r="Q360" i="9"/>
  <c r="L360" i="9"/>
  <c r="M360" i="9" s="1"/>
  <c r="K360" i="9"/>
  <c r="F360" i="9"/>
  <c r="G360" i="9" s="1"/>
  <c r="E360" i="9"/>
  <c r="AD359" i="9"/>
  <c r="AE359" i="9" s="1"/>
  <c r="AC359" i="9"/>
  <c r="V359" i="9"/>
  <c r="X359" i="9" s="1"/>
  <c r="Y359" i="9" s="1"/>
  <c r="R359" i="9"/>
  <c r="S359" i="9" s="1"/>
  <c r="Q359" i="9"/>
  <c r="L359" i="9"/>
  <c r="M359" i="9" s="1"/>
  <c r="K359" i="9"/>
  <c r="F359" i="9"/>
  <c r="G359" i="9" s="1"/>
  <c r="E359" i="9"/>
  <c r="AE357" i="9"/>
  <c r="AD357" i="9"/>
  <c r="AC357" i="9"/>
  <c r="X357" i="9"/>
  <c r="Y357" i="9" s="1"/>
  <c r="W357" i="9"/>
  <c r="R357" i="9"/>
  <c r="S357" i="9" s="1"/>
  <c r="Q357" i="9"/>
  <c r="L357" i="9"/>
  <c r="M357" i="9" s="1"/>
  <c r="K357" i="9"/>
  <c r="F357" i="9"/>
  <c r="G357" i="9" s="1"/>
  <c r="E357" i="9"/>
  <c r="AD356" i="9"/>
  <c r="AE356" i="9" s="1"/>
  <c r="AC356" i="9"/>
  <c r="X356" i="9"/>
  <c r="Y356" i="9" s="1"/>
  <c r="W356" i="9"/>
  <c r="R356" i="9"/>
  <c r="S356" i="9" s="1"/>
  <c r="Q356" i="9"/>
  <c r="L356" i="9"/>
  <c r="M356" i="9" s="1"/>
  <c r="K356" i="9"/>
  <c r="G356" i="9"/>
  <c r="F356" i="9"/>
  <c r="E356" i="9"/>
  <c r="AD355" i="9"/>
  <c r="AE355" i="9" s="1"/>
  <c r="AC355" i="9"/>
  <c r="X355" i="9"/>
  <c r="Y355" i="9" s="1"/>
  <c r="W355" i="9"/>
  <c r="S355" i="9"/>
  <c r="R355" i="9"/>
  <c r="Q355" i="9"/>
  <c r="L355" i="9"/>
  <c r="M355" i="9" s="1"/>
  <c r="K355" i="9"/>
  <c r="F355" i="9"/>
  <c r="G355" i="9" s="1"/>
  <c r="E355" i="9"/>
  <c r="AD354" i="9"/>
  <c r="AE354" i="9" s="1"/>
  <c r="AC354" i="9"/>
  <c r="X354" i="9"/>
  <c r="Y354" i="9" s="1"/>
  <c r="W354" i="9"/>
  <c r="R354" i="9"/>
  <c r="S354" i="9" s="1"/>
  <c r="Q354" i="9"/>
  <c r="L354" i="9"/>
  <c r="M354" i="9" s="1"/>
  <c r="K354" i="9"/>
  <c r="F354" i="9"/>
  <c r="G354" i="9" s="1"/>
  <c r="E354" i="9"/>
  <c r="AD353" i="9"/>
  <c r="AE353" i="9" s="1"/>
  <c r="AC353" i="9"/>
  <c r="X353" i="9"/>
  <c r="Y353" i="9" s="1"/>
  <c r="W353" i="9"/>
  <c r="R353" i="9"/>
  <c r="S353" i="9" s="1"/>
  <c r="Q353" i="9"/>
  <c r="L353" i="9"/>
  <c r="M353" i="9" s="1"/>
  <c r="K353" i="9"/>
  <c r="F353" i="9"/>
  <c r="G353" i="9" s="1"/>
  <c r="E353" i="9"/>
  <c r="AD352" i="9"/>
  <c r="AE352" i="9" s="1"/>
  <c r="AC352" i="9"/>
  <c r="X352" i="9"/>
  <c r="Y352" i="9" s="1"/>
  <c r="W352" i="9"/>
  <c r="R352" i="9"/>
  <c r="S352" i="9" s="1"/>
  <c r="Q352" i="9"/>
  <c r="L352" i="9"/>
  <c r="M352" i="9" s="1"/>
  <c r="K352" i="9"/>
  <c r="F352" i="9"/>
  <c r="G352" i="9" s="1"/>
  <c r="E352" i="9"/>
  <c r="AD351" i="9"/>
  <c r="AE351" i="9" s="1"/>
  <c r="AC351" i="9"/>
  <c r="X351" i="9"/>
  <c r="Y351" i="9" s="1"/>
  <c r="V351" i="9"/>
  <c r="W351" i="9" s="1"/>
  <c r="R351" i="9"/>
  <c r="S351" i="9" s="1"/>
  <c r="Q351" i="9"/>
  <c r="L351" i="9"/>
  <c r="M351" i="9" s="1"/>
  <c r="K351" i="9"/>
  <c r="F351" i="9"/>
  <c r="G351" i="9" s="1"/>
  <c r="E351" i="9"/>
  <c r="AD350" i="9"/>
  <c r="AE350" i="9" s="1"/>
  <c r="AC350" i="9"/>
  <c r="X350" i="9"/>
  <c r="Y350" i="9" s="1"/>
  <c r="W350" i="9"/>
  <c r="R350" i="9"/>
  <c r="S350" i="9" s="1"/>
  <c r="Q350" i="9"/>
  <c r="L350" i="9"/>
  <c r="M350" i="9" s="1"/>
  <c r="K350" i="9"/>
  <c r="F350" i="9"/>
  <c r="G350" i="9" s="1"/>
  <c r="E350" i="9"/>
  <c r="AD349" i="9"/>
  <c r="AE349" i="9" s="1"/>
  <c r="AC349" i="9"/>
  <c r="X349" i="9"/>
  <c r="Y349" i="9" s="1"/>
  <c r="W349" i="9"/>
  <c r="R349" i="9"/>
  <c r="S349" i="9" s="1"/>
  <c r="Q349" i="9"/>
  <c r="L349" i="9"/>
  <c r="M349" i="9" s="1"/>
  <c r="K349" i="9"/>
  <c r="G349" i="9"/>
  <c r="F349" i="9"/>
  <c r="E349" i="9"/>
  <c r="AD348" i="9"/>
  <c r="AE348" i="9" s="1"/>
  <c r="AC348" i="9"/>
  <c r="X348" i="9"/>
  <c r="Y348" i="9" s="1"/>
  <c r="W348" i="9"/>
  <c r="R348" i="9"/>
  <c r="S348" i="9" s="1"/>
  <c r="Q348" i="9"/>
  <c r="L348" i="9"/>
  <c r="M348" i="9" s="1"/>
  <c r="K348" i="9"/>
  <c r="F348" i="9"/>
  <c r="G348" i="9" s="1"/>
  <c r="E348" i="9"/>
  <c r="AD347" i="9"/>
  <c r="AE347" i="9" s="1"/>
  <c r="AC347" i="9"/>
  <c r="X347" i="9"/>
  <c r="Y347" i="9" s="1"/>
  <c r="W347" i="9"/>
  <c r="R347" i="9"/>
  <c r="S347" i="9" s="1"/>
  <c r="Q347" i="9"/>
  <c r="L347" i="9"/>
  <c r="M347" i="9" s="1"/>
  <c r="K347" i="9"/>
  <c r="G347" i="9"/>
  <c r="F347" i="9"/>
  <c r="E347" i="9"/>
  <c r="AD346" i="9"/>
  <c r="AE346" i="9" s="1"/>
  <c r="AC346" i="9"/>
  <c r="R346" i="9"/>
  <c r="S346" i="9" s="1"/>
  <c r="Q346" i="9"/>
  <c r="L346" i="9"/>
  <c r="M346" i="9" s="1"/>
  <c r="K346" i="9"/>
  <c r="F346" i="9"/>
  <c r="G346" i="9" s="1"/>
  <c r="E346" i="9"/>
  <c r="U345" i="9"/>
  <c r="AD344" i="9"/>
  <c r="AE344" i="9" s="1"/>
  <c r="AC344" i="9"/>
  <c r="X344" i="9"/>
  <c r="Y344" i="9" s="1"/>
  <c r="W344" i="9"/>
  <c r="U344" i="9"/>
  <c r="R344" i="9"/>
  <c r="S344" i="9" s="1"/>
  <c r="Q344" i="9"/>
  <c r="L344" i="9"/>
  <c r="M344" i="9" s="1"/>
  <c r="K344" i="9"/>
  <c r="F344" i="9"/>
  <c r="G344" i="9" s="1"/>
  <c r="E344" i="9"/>
  <c r="AD343" i="9"/>
  <c r="AE343" i="9" s="1"/>
  <c r="AC343" i="9"/>
  <c r="X343" i="9"/>
  <c r="Y343" i="9" s="1"/>
  <c r="W343" i="9"/>
  <c r="U343" i="9"/>
  <c r="R343" i="9"/>
  <c r="S343" i="9" s="1"/>
  <c r="Q343" i="9"/>
  <c r="L343" i="9"/>
  <c r="M343" i="9" s="1"/>
  <c r="K343" i="9"/>
  <c r="F343" i="9"/>
  <c r="G343" i="9" s="1"/>
  <c r="E343" i="9"/>
  <c r="AD342" i="9"/>
  <c r="AE342" i="9" s="1"/>
  <c r="AC342" i="9"/>
  <c r="X342" i="9"/>
  <c r="Y342" i="9" s="1"/>
  <c r="W342" i="9"/>
  <c r="U342" i="9"/>
  <c r="S342" i="9"/>
  <c r="R342" i="9"/>
  <c r="Q342" i="9"/>
  <c r="L342" i="9"/>
  <c r="M342" i="9" s="1"/>
  <c r="K342" i="9"/>
  <c r="F342" i="9"/>
  <c r="G342" i="9" s="1"/>
  <c r="E342" i="9"/>
  <c r="AD341" i="9"/>
  <c r="AE341" i="9" s="1"/>
  <c r="AC341" i="9"/>
  <c r="X341" i="9"/>
  <c r="Y341" i="9" s="1"/>
  <c r="W341" i="9"/>
  <c r="U341" i="9"/>
  <c r="R341" i="9"/>
  <c r="S341" i="9" s="1"/>
  <c r="Q341" i="9"/>
  <c r="M341" i="9"/>
  <c r="L341" i="9"/>
  <c r="K341" i="9"/>
  <c r="F341" i="9"/>
  <c r="G341" i="9" s="1"/>
  <c r="E341" i="9"/>
  <c r="AD340" i="9"/>
  <c r="AE340" i="9" s="1"/>
  <c r="AC340" i="9"/>
  <c r="X340" i="9"/>
  <c r="Y340" i="9" s="1"/>
  <c r="W340" i="9"/>
  <c r="U340" i="9"/>
  <c r="R340" i="9"/>
  <c r="S340" i="9" s="1"/>
  <c r="Q340" i="9"/>
  <c r="L340" i="9"/>
  <c r="M340" i="9" s="1"/>
  <c r="K340" i="9"/>
  <c r="F340" i="9"/>
  <c r="G340" i="9" s="1"/>
  <c r="E340" i="9"/>
  <c r="AD339" i="9"/>
  <c r="AE339" i="9" s="1"/>
  <c r="AC339" i="9"/>
  <c r="X339" i="9"/>
  <c r="Y339" i="9" s="1"/>
  <c r="W339" i="9"/>
  <c r="U339" i="9"/>
  <c r="R339" i="9"/>
  <c r="S339" i="9" s="1"/>
  <c r="Q339" i="9"/>
  <c r="L339" i="9"/>
  <c r="M339" i="9" s="1"/>
  <c r="K339" i="9"/>
  <c r="F339" i="9"/>
  <c r="G339" i="9" s="1"/>
  <c r="E339" i="9"/>
  <c r="AD338" i="9"/>
  <c r="AE338" i="9" s="1"/>
  <c r="AC338" i="9"/>
  <c r="V338" i="9"/>
  <c r="W338" i="9" s="1"/>
  <c r="S338" i="9"/>
  <c r="R338" i="9"/>
  <c r="Q338" i="9"/>
  <c r="L338" i="9"/>
  <c r="M338" i="9" s="1"/>
  <c r="K338" i="9"/>
  <c r="F338" i="9"/>
  <c r="G338" i="9" s="1"/>
  <c r="E338" i="9"/>
  <c r="AD337" i="9"/>
  <c r="AE337" i="9" s="1"/>
  <c r="AC337" i="9"/>
  <c r="X337" i="9"/>
  <c r="Y337" i="9" s="1"/>
  <c r="W337" i="9"/>
  <c r="R337" i="9"/>
  <c r="S337" i="9" s="1"/>
  <c r="Q337" i="9"/>
  <c r="L337" i="9"/>
  <c r="M337" i="9" s="1"/>
  <c r="K337" i="9"/>
  <c r="F337" i="9"/>
  <c r="G337" i="9" s="1"/>
  <c r="E337" i="9"/>
  <c r="AD336" i="9"/>
  <c r="AE336" i="9" s="1"/>
  <c r="AC336" i="9"/>
  <c r="X336" i="9"/>
  <c r="Y336" i="9" s="1"/>
  <c r="W336" i="9"/>
  <c r="R336" i="9"/>
  <c r="S336" i="9" s="1"/>
  <c r="Q336" i="9"/>
  <c r="L336" i="9"/>
  <c r="M336" i="9" s="1"/>
  <c r="K336" i="9"/>
  <c r="F336" i="9"/>
  <c r="G336" i="9" s="1"/>
  <c r="E336" i="9"/>
  <c r="AD335" i="9"/>
  <c r="AE335" i="9" s="1"/>
  <c r="AC335" i="9"/>
  <c r="X335" i="9"/>
  <c r="Y335" i="9" s="1"/>
  <c r="W335" i="9"/>
  <c r="R335" i="9"/>
  <c r="S335" i="9" s="1"/>
  <c r="Q335" i="9"/>
  <c r="L335" i="9"/>
  <c r="M335" i="9" s="1"/>
  <c r="K335" i="9"/>
  <c r="F335" i="9"/>
  <c r="G335" i="9" s="1"/>
  <c r="E335" i="9"/>
  <c r="AD334" i="9"/>
  <c r="AE334" i="9" s="1"/>
  <c r="AC334" i="9"/>
  <c r="X334" i="9"/>
  <c r="Y334" i="9" s="1"/>
  <c r="W334" i="9"/>
  <c r="R334" i="9"/>
  <c r="S334" i="9" s="1"/>
  <c r="Q334" i="9"/>
  <c r="L334" i="9"/>
  <c r="M334" i="9" s="1"/>
  <c r="K334" i="9"/>
  <c r="F334" i="9"/>
  <c r="G334" i="9" s="1"/>
  <c r="E334" i="9"/>
  <c r="AD333" i="9"/>
  <c r="AE333" i="9" s="1"/>
  <c r="AC333" i="9"/>
  <c r="R333" i="9"/>
  <c r="S333" i="9" s="1"/>
  <c r="Q333" i="9"/>
  <c r="L333" i="9"/>
  <c r="M333" i="9" s="1"/>
  <c r="K333" i="9"/>
  <c r="G333" i="9"/>
  <c r="F333" i="9"/>
  <c r="E333" i="9"/>
  <c r="AD332" i="9"/>
  <c r="AE332" i="9" s="1"/>
  <c r="AC332" i="9"/>
  <c r="R332" i="9"/>
  <c r="S332" i="9" s="1"/>
  <c r="Q332" i="9"/>
  <c r="L332" i="9"/>
  <c r="M332" i="9" s="1"/>
  <c r="K332" i="9"/>
  <c r="F332" i="9"/>
  <c r="G332" i="9" s="1"/>
  <c r="E332" i="9"/>
  <c r="AD329" i="9"/>
  <c r="AE329" i="9" s="1"/>
  <c r="AC329" i="9"/>
  <c r="X329" i="9"/>
  <c r="Y329" i="9" s="1"/>
  <c r="W329" i="9"/>
  <c r="R329" i="9"/>
  <c r="S329" i="9" s="1"/>
  <c r="Q329" i="9"/>
  <c r="L329" i="9"/>
  <c r="M329" i="9" s="1"/>
  <c r="K329" i="9"/>
  <c r="F329" i="9"/>
  <c r="G329" i="9" s="1"/>
  <c r="E329" i="9"/>
  <c r="AD328" i="9"/>
  <c r="AE328" i="9" s="1"/>
  <c r="AC328" i="9"/>
  <c r="X328" i="9"/>
  <c r="Y328" i="9" s="1"/>
  <c r="W328" i="9"/>
  <c r="S328" i="9"/>
  <c r="R328" i="9"/>
  <c r="Q328" i="9"/>
  <c r="L328" i="9"/>
  <c r="M328" i="9" s="1"/>
  <c r="K328" i="9"/>
  <c r="F328" i="9"/>
  <c r="G328" i="9" s="1"/>
  <c r="E328" i="9"/>
  <c r="AD327" i="9"/>
  <c r="AE327" i="9" s="1"/>
  <c r="AC327" i="9"/>
  <c r="X327" i="9"/>
  <c r="Y327" i="9" s="1"/>
  <c r="W327" i="9"/>
  <c r="R327" i="9"/>
  <c r="S327" i="9" s="1"/>
  <c r="Q327" i="9"/>
  <c r="L327" i="9"/>
  <c r="M327" i="9" s="1"/>
  <c r="K327" i="9"/>
  <c r="F327" i="9"/>
  <c r="G327" i="9" s="1"/>
  <c r="E327" i="9"/>
  <c r="AD326" i="9"/>
  <c r="AE326" i="9" s="1"/>
  <c r="AC326" i="9"/>
  <c r="X326" i="9"/>
  <c r="Y326" i="9" s="1"/>
  <c r="W326" i="9"/>
  <c r="R326" i="9"/>
  <c r="S326" i="9" s="1"/>
  <c r="Q326" i="9"/>
  <c r="L326" i="9"/>
  <c r="M326" i="9" s="1"/>
  <c r="K326" i="9"/>
  <c r="F326" i="9"/>
  <c r="G326" i="9" s="1"/>
  <c r="E326" i="9"/>
  <c r="AD325" i="9"/>
  <c r="AE325" i="9" s="1"/>
  <c r="AC325" i="9"/>
  <c r="X325" i="9"/>
  <c r="Y325" i="9" s="1"/>
  <c r="W325" i="9"/>
  <c r="R325" i="9"/>
  <c r="S325" i="9" s="1"/>
  <c r="Q325" i="9"/>
  <c r="L325" i="9"/>
  <c r="M325" i="9" s="1"/>
  <c r="K325" i="9"/>
  <c r="F325" i="9"/>
  <c r="G325" i="9" s="1"/>
  <c r="E325" i="9"/>
  <c r="AD324" i="9"/>
  <c r="AE324" i="9" s="1"/>
  <c r="AC324" i="9"/>
  <c r="X324" i="9"/>
  <c r="Y324" i="9" s="1"/>
  <c r="W324" i="9"/>
  <c r="S324" i="9"/>
  <c r="R324" i="9"/>
  <c r="Q324" i="9"/>
  <c r="L324" i="9"/>
  <c r="M324" i="9" s="1"/>
  <c r="K324" i="9"/>
  <c r="F324" i="9"/>
  <c r="G324" i="9" s="1"/>
  <c r="E324" i="9"/>
  <c r="AD323" i="9"/>
  <c r="AE323" i="9" s="1"/>
  <c r="AC323" i="9"/>
  <c r="V323" i="9"/>
  <c r="W323" i="9" s="1"/>
  <c r="R323" i="9"/>
  <c r="S323" i="9" s="1"/>
  <c r="Q323" i="9"/>
  <c r="L323" i="9"/>
  <c r="M323" i="9" s="1"/>
  <c r="K323" i="9"/>
  <c r="F323" i="9"/>
  <c r="G323" i="9" s="1"/>
  <c r="E323" i="9"/>
  <c r="AD322" i="9"/>
  <c r="AE322" i="9" s="1"/>
  <c r="AC322" i="9"/>
  <c r="X322" i="9"/>
  <c r="Y322" i="9" s="1"/>
  <c r="W322" i="9"/>
  <c r="R322" i="9"/>
  <c r="S322" i="9" s="1"/>
  <c r="Q322" i="9"/>
  <c r="M322" i="9"/>
  <c r="L322" i="9"/>
  <c r="K322" i="9"/>
  <c r="F322" i="9"/>
  <c r="G322" i="9" s="1"/>
  <c r="E322" i="9"/>
  <c r="AD321" i="9"/>
  <c r="AE321" i="9" s="1"/>
  <c r="AC321" i="9"/>
  <c r="X321" i="9"/>
  <c r="Y321" i="9" s="1"/>
  <c r="W321" i="9"/>
  <c r="R321" i="9"/>
  <c r="S321" i="9" s="1"/>
  <c r="Q321" i="9"/>
  <c r="L321" i="9"/>
  <c r="M321" i="9" s="1"/>
  <c r="K321" i="9"/>
  <c r="G321" i="9"/>
  <c r="F321" i="9"/>
  <c r="E321" i="9"/>
  <c r="AD320" i="9"/>
  <c r="AE320" i="9" s="1"/>
  <c r="AC320" i="9"/>
  <c r="X320" i="9"/>
  <c r="Y320" i="9" s="1"/>
  <c r="W320" i="9"/>
  <c r="R320" i="9"/>
  <c r="S320" i="9" s="1"/>
  <c r="Q320" i="9"/>
  <c r="L320" i="9"/>
  <c r="M320" i="9" s="1"/>
  <c r="K320" i="9"/>
  <c r="F320" i="9"/>
  <c r="G320" i="9" s="1"/>
  <c r="E320" i="9"/>
  <c r="AD319" i="9"/>
  <c r="AE319" i="9" s="1"/>
  <c r="AC319" i="9"/>
  <c r="X319" i="9"/>
  <c r="Y319" i="9" s="1"/>
  <c r="W319" i="9"/>
  <c r="R319" i="9"/>
  <c r="S319" i="9" s="1"/>
  <c r="Q319" i="9"/>
  <c r="L319" i="9"/>
  <c r="M319" i="9" s="1"/>
  <c r="K319" i="9"/>
  <c r="F319" i="9"/>
  <c r="G319" i="9" s="1"/>
  <c r="E319" i="9"/>
  <c r="AD318" i="9"/>
  <c r="AE318" i="9" s="1"/>
  <c r="AC318" i="9"/>
  <c r="V318" i="9"/>
  <c r="R318" i="9"/>
  <c r="S318" i="9" s="1"/>
  <c r="Q318" i="9"/>
  <c r="L318" i="9"/>
  <c r="M318" i="9" s="1"/>
  <c r="K318" i="9"/>
  <c r="F318" i="9"/>
  <c r="G318" i="9" s="1"/>
  <c r="E318" i="9"/>
  <c r="AD316" i="9"/>
  <c r="AE316" i="9" s="1"/>
  <c r="AC316" i="9"/>
  <c r="X316" i="9"/>
  <c r="Y316" i="9" s="1"/>
  <c r="W316" i="9"/>
  <c r="R316" i="9"/>
  <c r="S316" i="9" s="1"/>
  <c r="Q316" i="9"/>
  <c r="L316" i="9"/>
  <c r="M316" i="9" s="1"/>
  <c r="K316" i="9"/>
  <c r="F316" i="9"/>
  <c r="G316" i="9" s="1"/>
  <c r="E316" i="9"/>
  <c r="AD315" i="9"/>
  <c r="AE315" i="9" s="1"/>
  <c r="AC315" i="9"/>
  <c r="X315" i="9"/>
  <c r="Y315" i="9" s="1"/>
  <c r="W315" i="9"/>
  <c r="R315" i="9"/>
  <c r="S315" i="9" s="1"/>
  <c r="Q315" i="9"/>
  <c r="L315" i="9"/>
  <c r="M315" i="9" s="1"/>
  <c r="K315" i="9"/>
  <c r="F315" i="9"/>
  <c r="G315" i="9" s="1"/>
  <c r="E315" i="9"/>
  <c r="AD314" i="9"/>
  <c r="AE314" i="9" s="1"/>
  <c r="AC314" i="9"/>
  <c r="X314" i="9"/>
  <c r="Y314" i="9" s="1"/>
  <c r="W314" i="9"/>
  <c r="R314" i="9"/>
  <c r="S314" i="9" s="1"/>
  <c r="Q314" i="9"/>
  <c r="L314" i="9"/>
  <c r="M314" i="9" s="1"/>
  <c r="K314" i="9"/>
  <c r="F314" i="9"/>
  <c r="G314" i="9" s="1"/>
  <c r="E314" i="9"/>
  <c r="AD313" i="9"/>
  <c r="AE313" i="9" s="1"/>
  <c r="AC313" i="9"/>
  <c r="X313" i="9"/>
  <c r="Y313" i="9" s="1"/>
  <c r="W313" i="9"/>
  <c r="R313" i="9"/>
  <c r="S313" i="9" s="1"/>
  <c r="Q313" i="9"/>
  <c r="L313" i="9"/>
  <c r="M313" i="9" s="1"/>
  <c r="K313" i="9"/>
  <c r="F313" i="9"/>
  <c r="G313" i="9" s="1"/>
  <c r="E313" i="9"/>
  <c r="AD312" i="9"/>
  <c r="AE312" i="9" s="1"/>
  <c r="AC312" i="9"/>
  <c r="X312" i="9"/>
  <c r="Y312" i="9" s="1"/>
  <c r="W312" i="9"/>
  <c r="R312" i="9"/>
  <c r="S312" i="9" s="1"/>
  <c r="Q312" i="9"/>
  <c r="L312" i="9"/>
  <c r="M312" i="9" s="1"/>
  <c r="K312" i="9"/>
  <c r="F312" i="9"/>
  <c r="G312" i="9" s="1"/>
  <c r="E312" i="9"/>
  <c r="AD311" i="9"/>
  <c r="AE311" i="9" s="1"/>
  <c r="AC311" i="9"/>
  <c r="X311" i="9"/>
  <c r="Y311" i="9" s="1"/>
  <c r="W311" i="9"/>
  <c r="S311" i="9"/>
  <c r="R311" i="9"/>
  <c r="Q311" i="9"/>
  <c r="L311" i="9"/>
  <c r="M311" i="9" s="1"/>
  <c r="K311" i="9"/>
  <c r="F311" i="9"/>
  <c r="G311" i="9" s="1"/>
  <c r="E311" i="9"/>
  <c r="AD310" i="9"/>
  <c r="AE310" i="9" s="1"/>
  <c r="AC310" i="9"/>
  <c r="V310" i="9"/>
  <c r="R310" i="9"/>
  <c r="S310" i="9" s="1"/>
  <c r="Q310" i="9"/>
  <c r="L310" i="9"/>
  <c r="M310" i="9" s="1"/>
  <c r="K310" i="9"/>
  <c r="F310" i="9"/>
  <c r="G310" i="9" s="1"/>
  <c r="E310" i="9"/>
  <c r="AD309" i="9"/>
  <c r="AE309" i="9" s="1"/>
  <c r="AC309" i="9"/>
  <c r="X309" i="9"/>
  <c r="Y309" i="9" s="1"/>
  <c r="W309" i="9"/>
  <c r="R309" i="9"/>
  <c r="S309" i="9" s="1"/>
  <c r="Q309" i="9"/>
  <c r="L309" i="9"/>
  <c r="M309" i="9" s="1"/>
  <c r="K309" i="9"/>
  <c r="G309" i="9"/>
  <c r="F309" i="9"/>
  <c r="E309" i="9"/>
  <c r="AD308" i="9"/>
  <c r="AE308" i="9" s="1"/>
  <c r="AC308" i="9"/>
  <c r="X308" i="9"/>
  <c r="Y308" i="9" s="1"/>
  <c r="W308" i="9"/>
  <c r="R308" i="9"/>
  <c r="S308" i="9" s="1"/>
  <c r="Q308" i="9"/>
  <c r="L308" i="9"/>
  <c r="M308" i="9" s="1"/>
  <c r="K308" i="9"/>
  <c r="F308" i="9"/>
  <c r="G308" i="9" s="1"/>
  <c r="E308" i="9"/>
  <c r="AD307" i="9"/>
  <c r="AE307" i="9" s="1"/>
  <c r="AC307" i="9"/>
  <c r="X307" i="9"/>
  <c r="Y307" i="9" s="1"/>
  <c r="W307" i="9"/>
  <c r="R307" i="9"/>
  <c r="S307" i="9" s="1"/>
  <c r="Q307" i="9"/>
  <c r="L307" i="9"/>
  <c r="M307" i="9" s="1"/>
  <c r="K307" i="9"/>
  <c r="F307" i="9"/>
  <c r="G307" i="9" s="1"/>
  <c r="E307" i="9"/>
  <c r="AE306" i="9"/>
  <c r="AD306" i="9"/>
  <c r="AC306" i="9"/>
  <c r="X306" i="9"/>
  <c r="Y306" i="9" s="1"/>
  <c r="W306" i="9"/>
  <c r="R306" i="9"/>
  <c r="S306" i="9" s="1"/>
  <c r="Q306" i="9"/>
  <c r="L306" i="9"/>
  <c r="M306" i="9" s="1"/>
  <c r="K306" i="9"/>
  <c r="F306" i="9"/>
  <c r="G306" i="9" s="1"/>
  <c r="E306" i="9"/>
  <c r="AD305" i="9"/>
  <c r="AE305" i="9" s="1"/>
  <c r="AC305" i="9"/>
  <c r="R305" i="9"/>
  <c r="S305" i="9" s="1"/>
  <c r="Q305" i="9"/>
  <c r="L305" i="9"/>
  <c r="M305" i="9" s="1"/>
  <c r="K305" i="9"/>
  <c r="F305" i="9"/>
  <c r="G305" i="9" s="1"/>
  <c r="E305" i="9"/>
  <c r="U304" i="9"/>
  <c r="AD303" i="9"/>
  <c r="AE303" i="9" s="1"/>
  <c r="AC303" i="9"/>
  <c r="X303" i="9"/>
  <c r="Y303" i="9" s="1"/>
  <c r="W303" i="9"/>
  <c r="U303" i="9"/>
  <c r="R303" i="9"/>
  <c r="S303" i="9" s="1"/>
  <c r="Q303" i="9"/>
  <c r="L303" i="9"/>
  <c r="M303" i="9" s="1"/>
  <c r="K303" i="9"/>
  <c r="F303" i="9"/>
  <c r="G303" i="9" s="1"/>
  <c r="E303" i="9"/>
  <c r="AD302" i="9"/>
  <c r="AE302" i="9" s="1"/>
  <c r="AC302" i="9"/>
  <c r="X302" i="9"/>
  <c r="Y302" i="9" s="1"/>
  <c r="W302" i="9"/>
  <c r="U302" i="9"/>
  <c r="R302" i="9"/>
  <c r="S302" i="9" s="1"/>
  <c r="Q302" i="9"/>
  <c r="L302" i="9"/>
  <c r="M302" i="9" s="1"/>
  <c r="K302" i="9"/>
  <c r="F302" i="9"/>
  <c r="G302" i="9" s="1"/>
  <c r="E302" i="9"/>
  <c r="AD301" i="9"/>
  <c r="AE301" i="9" s="1"/>
  <c r="AC301" i="9"/>
  <c r="X301" i="9"/>
  <c r="Y301" i="9" s="1"/>
  <c r="W301" i="9"/>
  <c r="U301" i="9"/>
  <c r="R301" i="9"/>
  <c r="S301" i="9" s="1"/>
  <c r="Q301" i="9"/>
  <c r="L301" i="9"/>
  <c r="M301" i="9" s="1"/>
  <c r="K301" i="9"/>
  <c r="F301" i="9"/>
  <c r="G301" i="9" s="1"/>
  <c r="E301" i="9"/>
  <c r="AD300" i="9"/>
  <c r="AE300" i="9" s="1"/>
  <c r="AC300" i="9"/>
  <c r="X300" i="9"/>
  <c r="Y300" i="9" s="1"/>
  <c r="W300" i="9"/>
  <c r="U300" i="9"/>
  <c r="R300" i="9"/>
  <c r="S300" i="9" s="1"/>
  <c r="Q300" i="9"/>
  <c r="M300" i="9"/>
  <c r="L300" i="9"/>
  <c r="K300" i="9"/>
  <c r="F300" i="9"/>
  <c r="G300" i="9" s="1"/>
  <c r="E300" i="9"/>
  <c r="AD299" i="9"/>
  <c r="AE299" i="9" s="1"/>
  <c r="AC299" i="9"/>
  <c r="X299" i="9"/>
  <c r="Y299" i="9" s="1"/>
  <c r="W299" i="9"/>
  <c r="U299" i="9"/>
  <c r="R299" i="9"/>
  <c r="S299" i="9" s="1"/>
  <c r="Q299" i="9"/>
  <c r="L299" i="9"/>
  <c r="M299" i="9" s="1"/>
  <c r="K299" i="9"/>
  <c r="F299" i="9"/>
  <c r="G299" i="9" s="1"/>
  <c r="E299" i="9"/>
  <c r="AD298" i="9"/>
  <c r="AE298" i="9" s="1"/>
  <c r="AC298" i="9"/>
  <c r="X298" i="9"/>
  <c r="Y298" i="9" s="1"/>
  <c r="W298" i="9"/>
  <c r="U298" i="9"/>
  <c r="R298" i="9"/>
  <c r="S298" i="9" s="1"/>
  <c r="Q298" i="9"/>
  <c r="L298" i="9"/>
  <c r="M298" i="9" s="1"/>
  <c r="K298" i="9"/>
  <c r="F298" i="9"/>
  <c r="G298" i="9" s="1"/>
  <c r="E298" i="9"/>
  <c r="AD297" i="9"/>
  <c r="AE297" i="9" s="1"/>
  <c r="AC297" i="9"/>
  <c r="V297" i="9"/>
  <c r="W297" i="9" s="1"/>
  <c r="R297" i="9"/>
  <c r="S297" i="9" s="1"/>
  <c r="Q297" i="9"/>
  <c r="M297" i="9"/>
  <c r="L297" i="9"/>
  <c r="K297" i="9"/>
  <c r="F297" i="9"/>
  <c r="G297" i="9" s="1"/>
  <c r="E297" i="9"/>
  <c r="AD296" i="9"/>
  <c r="AE296" i="9" s="1"/>
  <c r="AC296" i="9"/>
  <c r="X296" i="9"/>
  <c r="Y296" i="9" s="1"/>
  <c r="W296" i="9"/>
  <c r="R296" i="9"/>
  <c r="S296" i="9" s="1"/>
  <c r="Q296" i="9"/>
  <c r="L296" i="9"/>
  <c r="M296" i="9" s="1"/>
  <c r="K296" i="9"/>
  <c r="F296" i="9"/>
  <c r="G296" i="9" s="1"/>
  <c r="E296" i="9"/>
  <c r="AD295" i="9"/>
  <c r="AE295" i="9" s="1"/>
  <c r="AC295" i="9"/>
  <c r="X295" i="9"/>
  <c r="Y295" i="9" s="1"/>
  <c r="W295" i="9"/>
  <c r="R295" i="9"/>
  <c r="S295" i="9" s="1"/>
  <c r="Q295" i="9"/>
  <c r="L295" i="9"/>
  <c r="M295" i="9" s="1"/>
  <c r="K295" i="9"/>
  <c r="F295" i="9"/>
  <c r="G295" i="9" s="1"/>
  <c r="E295" i="9"/>
  <c r="AD294" i="9"/>
  <c r="AE294" i="9" s="1"/>
  <c r="AC294" i="9"/>
  <c r="X294" i="9"/>
  <c r="Y294" i="9" s="1"/>
  <c r="W294" i="9"/>
  <c r="R294" i="9"/>
  <c r="S294" i="9" s="1"/>
  <c r="Q294" i="9"/>
  <c r="L294" i="9"/>
  <c r="M294" i="9" s="1"/>
  <c r="K294" i="9"/>
  <c r="F294" i="9"/>
  <c r="G294" i="9" s="1"/>
  <c r="E294" i="9"/>
  <c r="AD293" i="9"/>
  <c r="AE293" i="9" s="1"/>
  <c r="AC293" i="9"/>
  <c r="X293" i="9"/>
  <c r="Y293" i="9" s="1"/>
  <c r="W293" i="9"/>
  <c r="R293" i="9"/>
  <c r="S293" i="9" s="1"/>
  <c r="Q293" i="9"/>
  <c r="L293" i="9"/>
  <c r="M293" i="9" s="1"/>
  <c r="K293" i="9"/>
  <c r="F293" i="9"/>
  <c r="G293" i="9" s="1"/>
  <c r="E293" i="9"/>
  <c r="AD292" i="9"/>
  <c r="AE292" i="9" s="1"/>
  <c r="AC292" i="9"/>
  <c r="R292" i="9"/>
  <c r="S292" i="9" s="1"/>
  <c r="Q292" i="9"/>
  <c r="L292" i="9"/>
  <c r="M292" i="9" s="1"/>
  <c r="K292" i="9"/>
  <c r="F292" i="9"/>
  <c r="G292" i="9" s="1"/>
  <c r="E292" i="9"/>
  <c r="AD291" i="9"/>
  <c r="AE291" i="9" s="1"/>
  <c r="AC291" i="9"/>
  <c r="R291" i="9"/>
  <c r="S291" i="9" s="1"/>
  <c r="Q291" i="9"/>
  <c r="L291" i="9"/>
  <c r="M291" i="9" s="1"/>
  <c r="K291" i="9"/>
  <c r="F291" i="9"/>
  <c r="G291" i="9" s="1"/>
  <c r="E291" i="9"/>
  <c r="AD288" i="9"/>
  <c r="AE288" i="9" s="1"/>
  <c r="AC288" i="9"/>
  <c r="X288" i="9"/>
  <c r="Y288" i="9" s="1"/>
  <c r="W288" i="9"/>
  <c r="R288" i="9"/>
  <c r="S288" i="9" s="1"/>
  <c r="Q288" i="9"/>
  <c r="L288" i="9"/>
  <c r="M288" i="9" s="1"/>
  <c r="K288" i="9"/>
  <c r="F288" i="9"/>
  <c r="G288" i="9" s="1"/>
  <c r="E288" i="9"/>
  <c r="AD287" i="9"/>
  <c r="AE287" i="9" s="1"/>
  <c r="AC287" i="9"/>
  <c r="X287" i="9"/>
  <c r="Y287" i="9" s="1"/>
  <c r="W287" i="9"/>
  <c r="R287" i="9"/>
  <c r="S287" i="9" s="1"/>
  <c r="Q287" i="9"/>
  <c r="L287" i="9"/>
  <c r="M287" i="9" s="1"/>
  <c r="K287" i="9"/>
  <c r="F287" i="9"/>
  <c r="G287" i="9" s="1"/>
  <c r="E287" i="9"/>
  <c r="AD286" i="9"/>
  <c r="AE286" i="9" s="1"/>
  <c r="AC286" i="9"/>
  <c r="X286" i="9"/>
  <c r="Y286" i="9" s="1"/>
  <c r="W286" i="9"/>
  <c r="R286" i="9"/>
  <c r="S286" i="9" s="1"/>
  <c r="Q286" i="9"/>
  <c r="L286" i="9"/>
  <c r="M286" i="9" s="1"/>
  <c r="K286" i="9"/>
  <c r="F286" i="9"/>
  <c r="G286" i="9" s="1"/>
  <c r="E286" i="9"/>
  <c r="AD285" i="9"/>
  <c r="AE285" i="9" s="1"/>
  <c r="AC285" i="9"/>
  <c r="X285" i="9"/>
  <c r="Y285" i="9" s="1"/>
  <c r="W285" i="9"/>
  <c r="R285" i="9"/>
  <c r="S285" i="9" s="1"/>
  <c r="Q285" i="9"/>
  <c r="L285" i="9"/>
  <c r="M285" i="9" s="1"/>
  <c r="K285" i="9"/>
  <c r="F285" i="9"/>
  <c r="G285" i="9" s="1"/>
  <c r="E285" i="9"/>
  <c r="AE284" i="9"/>
  <c r="AD284" i="9"/>
  <c r="AC284" i="9"/>
  <c r="X284" i="9"/>
  <c r="Y284" i="9" s="1"/>
  <c r="W284" i="9"/>
  <c r="R284" i="9"/>
  <c r="S284" i="9" s="1"/>
  <c r="Q284" i="9"/>
  <c r="L284" i="9"/>
  <c r="M284" i="9" s="1"/>
  <c r="K284" i="9"/>
  <c r="F284" i="9"/>
  <c r="G284" i="9" s="1"/>
  <c r="E284" i="9"/>
  <c r="AD283" i="9"/>
  <c r="AE283" i="9" s="1"/>
  <c r="AC283" i="9"/>
  <c r="X283" i="9"/>
  <c r="Y283" i="9" s="1"/>
  <c r="W283" i="9"/>
  <c r="R283" i="9"/>
  <c r="S283" i="9" s="1"/>
  <c r="Q283" i="9"/>
  <c r="L283" i="9"/>
  <c r="M283" i="9" s="1"/>
  <c r="K283" i="9"/>
  <c r="F283" i="9"/>
  <c r="G283" i="9" s="1"/>
  <c r="E283" i="9"/>
  <c r="AD282" i="9"/>
  <c r="AE282" i="9" s="1"/>
  <c r="AC282" i="9"/>
  <c r="V282" i="9"/>
  <c r="X282" i="9" s="1"/>
  <c r="Y282" i="9" s="1"/>
  <c r="R282" i="9"/>
  <c r="S282" i="9" s="1"/>
  <c r="Q282" i="9"/>
  <c r="L282" i="9"/>
  <c r="M282" i="9" s="1"/>
  <c r="K282" i="9"/>
  <c r="F282" i="9"/>
  <c r="G282" i="9" s="1"/>
  <c r="E282" i="9"/>
  <c r="AD281" i="9"/>
  <c r="AE281" i="9" s="1"/>
  <c r="AC281" i="9"/>
  <c r="X281" i="9"/>
  <c r="Y281" i="9" s="1"/>
  <c r="W281" i="9"/>
  <c r="R281" i="9"/>
  <c r="S281" i="9" s="1"/>
  <c r="Q281" i="9"/>
  <c r="L281" i="9"/>
  <c r="M281" i="9" s="1"/>
  <c r="K281" i="9"/>
  <c r="E31" i="5" s="1"/>
  <c r="G31" i="5" s="1"/>
  <c r="F281" i="9"/>
  <c r="G281" i="9" s="1"/>
  <c r="E281" i="9"/>
  <c r="AD280" i="9"/>
  <c r="AE280" i="9" s="1"/>
  <c r="AC280" i="9"/>
  <c r="X280" i="9"/>
  <c r="Y280" i="9" s="1"/>
  <c r="W280" i="9"/>
  <c r="R280" i="9"/>
  <c r="S280" i="9" s="1"/>
  <c r="Q280" i="9"/>
  <c r="L280" i="9"/>
  <c r="M280" i="9" s="1"/>
  <c r="K280" i="9"/>
  <c r="F280" i="9"/>
  <c r="G280" i="9" s="1"/>
  <c r="E280" i="9"/>
  <c r="AD279" i="9"/>
  <c r="AE279" i="9" s="1"/>
  <c r="AC279" i="9"/>
  <c r="X279" i="9"/>
  <c r="Y279" i="9" s="1"/>
  <c r="W279" i="9"/>
  <c r="R279" i="9"/>
  <c r="S279" i="9" s="1"/>
  <c r="Q279" i="9"/>
  <c r="L279" i="9"/>
  <c r="M279" i="9" s="1"/>
  <c r="K279" i="9"/>
  <c r="F279" i="9"/>
  <c r="G279" i="9" s="1"/>
  <c r="E279" i="9"/>
  <c r="AD278" i="9"/>
  <c r="AE278" i="9" s="1"/>
  <c r="AC278" i="9"/>
  <c r="Y278" i="9"/>
  <c r="X278" i="9"/>
  <c r="W278" i="9"/>
  <c r="R278" i="9"/>
  <c r="S278" i="9" s="1"/>
  <c r="Q278" i="9"/>
  <c r="L278" i="9"/>
  <c r="M278" i="9" s="1"/>
  <c r="K278" i="9"/>
  <c r="F278" i="9"/>
  <c r="G278" i="9" s="1"/>
  <c r="E278" i="9"/>
  <c r="AD277" i="9"/>
  <c r="AE277" i="9" s="1"/>
  <c r="AC277" i="9"/>
  <c r="R277" i="9"/>
  <c r="S277" i="9" s="1"/>
  <c r="Q277" i="9"/>
  <c r="L277" i="9"/>
  <c r="M277" i="9" s="1"/>
  <c r="K277" i="9"/>
  <c r="F277" i="9"/>
  <c r="G277" i="9" s="1"/>
  <c r="E277" i="9"/>
  <c r="AD275" i="9"/>
  <c r="AE275" i="9" s="1"/>
  <c r="AC275" i="9"/>
  <c r="X275" i="9"/>
  <c r="Y275" i="9" s="1"/>
  <c r="W275" i="9"/>
  <c r="R275" i="9"/>
  <c r="S275" i="9" s="1"/>
  <c r="Q275" i="9"/>
  <c r="L275" i="9"/>
  <c r="M275" i="9" s="1"/>
  <c r="K275" i="9"/>
  <c r="F275" i="9"/>
  <c r="G275" i="9" s="1"/>
  <c r="E275" i="9"/>
  <c r="AD274" i="9"/>
  <c r="AE274" i="9" s="1"/>
  <c r="AC274" i="9"/>
  <c r="X274" i="9"/>
  <c r="Y274" i="9" s="1"/>
  <c r="W274" i="9"/>
  <c r="S274" i="9"/>
  <c r="R274" i="9"/>
  <c r="Q274" i="9"/>
  <c r="L274" i="9"/>
  <c r="M274" i="9" s="1"/>
  <c r="K274" i="9"/>
  <c r="F274" i="9"/>
  <c r="G274" i="9" s="1"/>
  <c r="E274" i="9"/>
  <c r="AD273" i="9"/>
  <c r="AE273" i="9" s="1"/>
  <c r="AC273" i="9"/>
  <c r="X273" i="9"/>
  <c r="Y273" i="9" s="1"/>
  <c r="W273" i="9"/>
  <c r="R273" i="9"/>
  <c r="S273" i="9" s="1"/>
  <c r="Q273" i="9"/>
  <c r="L273" i="9"/>
  <c r="M273" i="9" s="1"/>
  <c r="K273" i="9"/>
  <c r="F273" i="9"/>
  <c r="G273" i="9" s="1"/>
  <c r="E273" i="9"/>
  <c r="AE272" i="9"/>
  <c r="AD272" i="9"/>
  <c r="AC272" i="9"/>
  <c r="X272" i="9"/>
  <c r="Y272" i="9" s="1"/>
  <c r="W272" i="9"/>
  <c r="R272" i="9"/>
  <c r="S272" i="9" s="1"/>
  <c r="Q272" i="9"/>
  <c r="L272" i="9"/>
  <c r="M272" i="9" s="1"/>
  <c r="K272" i="9"/>
  <c r="F272" i="9"/>
  <c r="G272" i="9" s="1"/>
  <c r="E272" i="9"/>
  <c r="AD271" i="9"/>
  <c r="AE271" i="9" s="1"/>
  <c r="AC271" i="9"/>
  <c r="X271" i="9"/>
  <c r="Y271" i="9" s="1"/>
  <c r="W271" i="9"/>
  <c r="R271" i="9"/>
  <c r="S271" i="9" s="1"/>
  <c r="Q271" i="9"/>
  <c r="L271" i="9"/>
  <c r="M271" i="9" s="1"/>
  <c r="K271" i="9"/>
  <c r="F271" i="9"/>
  <c r="G271" i="9" s="1"/>
  <c r="E271" i="9"/>
  <c r="AD270" i="9"/>
  <c r="AE270" i="9" s="1"/>
  <c r="AC270" i="9"/>
  <c r="X270" i="9"/>
  <c r="Y270" i="9" s="1"/>
  <c r="W270" i="9"/>
  <c r="S270" i="9"/>
  <c r="R270" i="9"/>
  <c r="Q270" i="9"/>
  <c r="L270" i="9"/>
  <c r="M270" i="9" s="1"/>
  <c r="K270" i="9"/>
  <c r="F270" i="9"/>
  <c r="G270" i="9" s="1"/>
  <c r="E270" i="9"/>
  <c r="AD269" i="9"/>
  <c r="AE269" i="9" s="1"/>
  <c r="AC269" i="9"/>
  <c r="V269" i="9"/>
  <c r="R269" i="9"/>
  <c r="S269" i="9" s="1"/>
  <c r="Q269" i="9"/>
  <c r="L269" i="9"/>
  <c r="M269" i="9" s="1"/>
  <c r="K269" i="9"/>
  <c r="F269" i="9"/>
  <c r="G269" i="9" s="1"/>
  <c r="E269" i="9"/>
  <c r="AE268" i="9"/>
  <c r="AD268" i="9"/>
  <c r="AC268" i="9"/>
  <c r="X268" i="9"/>
  <c r="Y268" i="9" s="1"/>
  <c r="W268" i="9"/>
  <c r="R268" i="9"/>
  <c r="S268" i="9" s="1"/>
  <c r="Q268" i="9"/>
  <c r="L268" i="9"/>
  <c r="M268" i="9" s="1"/>
  <c r="K268" i="9"/>
  <c r="F268" i="9"/>
  <c r="G268" i="9" s="1"/>
  <c r="E268" i="9"/>
  <c r="AD267" i="9"/>
  <c r="AE267" i="9" s="1"/>
  <c r="AC267" i="9"/>
  <c r="X267" i="9"/>
  <c r="Y267" i="9" s="1"/>
  <c r="W267" i="9"/>
  <c r="R267" i="9"/>
  <c r="S267" i="9" s="1"/>
  <c r="Q267" i="9"/>
  <c r="L267" i="9"/>
  <c r="M267" i="9" s="1"/>
  <c r="K267" i="9"/>
  <c r="F267" i="9"/>
  <c r="G267" i="9" s="1"/>
  <c r="E267" i="9"/>
  <c r="AD266" i="9"/>
  <c r="AE266" i="9" s="1"/>
  <c r="AC266" i="9"/>
  <c r="X266" i="9"/>
  <c r="Y266" i="9" s="1"/>
  <c r="W266" i="9"/>
  <c r="S266" i="9"/>
  <c r="R266" i="9"/>
  <c r="Q266" i="9"/>
  <c r="L266" i="9"/>
  <c r="M266" i="9" s="1"/>
  <c r="K266" i="9"/>
  <c r="F266" i="9"/>
  <c r="G266" i="9" s="1"/>
  <c r="E266" i="9"/>
  <c r="AD265" i="9"/>
  <c r="AE265" i="9" s="1"/>
  <c r="AC265" i="9"/>
  <c r="X265" i="9"/>
  <c r="Y265" i="9" s="1"/>
  <c r="W265" i="9"/>
  <c r="R265" i="9"/>
  <c r="S265" i="9" s="1"/>
  <c r="Q265" i="9"/>
  <c r="M265" i="9"/>
  <c r="L265" i="9"/>
  <c r="K265" i="9"/>
  <c r="F265" i="9"/>
  <c r="G265" i="9" s="1"/>
  <c r="E265" i="9"/>
  <c r="AE264" i="9"/>
  <c r="AD264" i="9"/>
  <c r="AC264" i="9"/>
  <c r="R264" i="9"/>
  <c r="S264" i="9" s="1"/>
  <c r="Q264" i="9"/>
  <c r="L264" i="9"/>
  <c r="M264" i="9" s="1"/>
  <c r="K264" i="9"/>
  <c r="F264" i="9"/>
  <c r="G264" i="9" s="1"/>
  <c r="E264" i="9"/>
  <c r="U263" i="9"/>
  <c r="AD262" i="9"/>
  <c r="AE262" i="9" s="1"/>
  <c r="AC262" i="9"/>
  <c r="X262" i="9"/>
  <c r="Y262" i="9" s="1"/>
  <c r="W262" i="9"/>
  <c r="U262" i="9"/>
  <c r="R262" i="9"/>
  <c r="S262" i="9" s="1"/>
  <c r="Q262" i="9"/>
  <c r="L262" i="9"/>
  <c r="M262" i="9" s="1"/>
  <c r="K262" i="9"/>
  <c r="F262" i="9"/>
  <c r="G262" i="9" s="1"/>
  <c r="E262" i="9"/>
  <c r="AD261" i="9"/>
  <c r="AE261" i="9" s="1"/>
  <c r="AC261" i="9"/>
  <c r="X261" i="9"/>
  <c r="Y261" i="9" s="1"/>
  <c r="W261" i="9"/>
  <c r="U261" i="9"/>
  <c r="R261" i="9"/>
  <c r="S261" i="9" s="1"/>
  <c r="Q261" i="9"/>
  <c r="L261" i="9"/>
  <c r="M261" i="9" s="1"/>
  <c r="K261" i="9"/>
  <c r="F261" i="9"/>
  <c r="G261" i="9" s="1"/>
  <c r="E261" i="9"/>
  <c r="AD260" i="9"/>
  <c r="AE260" i="9" s="1"/>
  <c r="AC260" i="9"/>
  <c r="X260" i="9"/>
  <c r="Y260" i="9" s="1"/>
  <c r="W260" i="9"/>
  <c r="U260" i="9"/>
  <c r="R260" i="9"/>
  <c r="S260" i="9" s="1"/>
  <c r="Q260" i="9"/>
  <c r="L260" i="9"/>
  <c r="M260" i="9" s="1"/>
  <c r="K260" i="9"/>
  <c r="F260" i="9"/>
  <c r="G260" i="9" s="1"/>
  <c r="E260" i="9"/>
  <c r="AD259" i="9"/>
  <c r="AE259" i="9" s="1"/>
  <c r="AC259" i="9"/>
  <c r="X259" i="9"/>
  <c r="Y259" i="9" s="1"/>
  <c r="W259" i="9"/>
  <c r="U259" i="9"/>
  <c r="R259" i="9"/>
  <c r="S259" i="9" s="1"/>
  <c r="Q259" i="9"/>
  <c r="L259" i="9"/>
  <c r="M259" i="9" s="1"/>
  <c r="K259" i="9"/>
  <c r="F259" i="9"/>
  <c r="G259" i="9" s="1"/>
  <c r="E259" i="9"/>
  <c r="AD258" i="9"/>
  <c r="AE258" i="9" s="1"/>
  <c r="AC258" i="9"/>
  <c r="X258" i="9"/>
  <c r="Y258" i="9" s="1"/>
  <c r="W258" i="9"/>
  <c r="U258" i="9"/>
  <c r="R258" i="9"/>
  <c r="S258" i="9" s="1"/>
  <c r="Q258" i="9"/>
  <c r="L258" i="9"/>
  <c r="M258" i="9" s="1"/>
  <c r="K258" i="9"/>
  <c r="F258" i="9"/>
  <c r="G258" i="9" s="1"/>
  <c r="E258" i="9"/>
  <c r="AD257" i="9"/>
  <c r="AE257" i="9" s="1"/>
  <c r="AC257" i="9"/>
  <c r="X257" i="9"/>
  <c r="Y257" i="9" s="1"/>
  <c r="W257" i="9"/>
  <c r="U257" i="9"/>
  <c r="R257" i="9"/>
  <c r="S257" i="9" s="1"/>
  <c r="Q257" i="9"/>
  <c r="L257" i="9"/>
  <c r="M257" i="9" s="1"/>
  <c r="K257" i="9"/>
  <c r="F257" i="9"/>
  <c r="G257" i="9" s="1"/>
  <c r="E257" i="9"/>
  <c r="AD256" i="9"/>
  <c r="AE256" i="9" s="1"/>
  <c r="AC256" i="9"/>
  <c r="V256" i="9"/>
  <c r="R256" i="9"/>
  <c r="S256" i="9" s="1"/>
  <c r="Q256" i="9"/>
  <c r="M256" i="9"/>
  <c r="L256" i="9"/>
  <c r="K256" i="9"/>
  <c r="G256" i="9"/>
  <c r="F256" i="9"/>
  <c r="E256" i="9"/>
  <c r="AD255" i="9"/>
  <c r="AE255" i="9" s="1"/>
  <c r="AC255" i="9"/>
  <c r="X255" i="9"/>
  <c r="Y255" i="9" s="1"/>
  <c r="W255" i="9"/>
  <c r="R255" i="9"/>
  <c r="S255" i="9" s="1"/>
  <c r="Q255" i="9"/>
  <c r="L255" i="9"/>
  <c r="M255" i="9" s="1"/>
  <c r="K255" i="9"/>
  <c r="F255" i="9"/>
  <c r="G255" i="9" s="1"/>
  <c r="E255" i="9"/>
  <c r="AD254" i="9"/>
  <c r="AE254" i="9" s="1"/>
  <c r="AC254" i="9"/>
  <c r="X254" i="9"/>
  <c r="Y254" i="9" s="1"/>
  <c r="W254" i="9"/>
  <c r="R254" i="9"/>
  <c r="S254" i="9" s="1"/>
  <c r="Q254" i="9"/>
  <c r="L254" i="9"/>
  <c r="M254" i="9" s="1"/>
  <c r="K254" i="9"/>
  <c r="F254" i="9"/>
  <c r="G254" i="9" s="1"/>
  <c r="E254" i="9"/>
  <c r="AD253" i="9"/>
  <c r="AE253" i="9" s="1"/>
  <c r="AC253" i="9"/>
  <c r="X253" i="9"/>
  <c r="Y253" i="9" s="1"/>
  <c r="W253" i="9"/>
  <c r="R253" i="9"/>
  <c r="S253" i="9" s="1"/>
  <c r="Q253" i="9"/>
  <c r="L253" i="9"/>
  <c r="M253" i="9" s="1"/>
  <c r="K253" i="9"/>
  <c r="F253" i="9"/>
  <c r="G253" i="9" s="1"/>
  <c r="E253" i="9"/>
  <c r="AD252" i="9"/>
  <c r="AE252" i="9" s="1"/>
  <c r="AC252" i="9"/>
  <c r="X252" i="9"/>
  <c r="Y252" i="9" s="1"/>
  <c r="W252" i="9"/>
  <c r="R252" i="9"/>
  <c r="S252" i="9" s="1"/>
  <c r="Q252" i="9"/>
  <c r="L252" i="9"/>
  <c r="M252" i="9" s="1"/>
  <c r="K252" i="9"/>
  <c r="F252" i="9"/>
  <c r="G252" i="9" s="1"/>
  <c r="E252" i="9"/>
  <c r="AD251" i="9"/>
  <c r="AE251" i="9" s="1"/>
  <c r="AC251" i="9"/>
  <c r="V251" i="9"/>
  <c r="R251" i="9"/>
  <c r="S251" i="9" s="1"/>
  <c r="Q251" i="9"/>
  <c r="L251" i="9"/>
  <c r="M251" i="9" s="1"/>
  <c r="K251" i="9"/>
  <c r="F251" i="9"/>
  <c r="G251" i="9" s="1"/>
  <c r="E251" i="9"/>
  <c r="AD250" i="9"/>
  <c r="AE250" i="9" s="1"/>
  <c r="AC250" i="9"/>
  <c r="R250" i="9"/>
  <c r="S250" i="9" s="1"/>
  <c r="Q250" i="9"/>
  <c r="M250" i="9"/>
  <c r="L250" i="9"/>
  <c r="K250" i="9"/>
  <c r="F250" i="9"/>
  <c r="G250" i="9" s="1"/>
  <c r="E250" i="9"/>
  <c r="AD247" i="9"/>
  <c r="AE247" i="9" s="1"/>
  <c r="AC247" i="9"/>
  <c r="X247" i="9"/>
  <c r="Y247" i="9" s="1"/>
  <c r="W247" i="9"/>
  <c r="S247" i="9"/>
  <c r="R247" i="9"/>
  <c r="Q247" i="9"/>
  <c r="L247" i="9"/>
  <c r="M247" i="9" s="1"/>
  <c r="K247" i="9"/>
  <c r="F247" i="9"/>
  <c r="G247" i="9" s="1"/>
  <c r="E247" i="9"/>
  <c r="AD246" i="9"/>
  <c r="AE246" i="9" s="1"/>
  <c r="AC246" i="9"/>
  <c r="X246" i="9"/>
  <c r="Y246" i="9" s="1"/>
  <c r="W246" i="9"/>
  <c r="R246" i="9"/>
  <c r="S246" i="9" s="1"/>
  <c r="Q246" i="9"/>
  <c r="L246" i="9"/>
  <c r="M246" i="9" s="1"/>
  <c r="K246" i="9"/>
  <c r="F246" i="9"/>
  <c r="G246" i="9" s="1"/>
  <c r="E246" i="9"/>
  <c r="AD245" i="9"/>
  <c r="AE245" i="9" s="1"/>
  <c r="AC245" i="9"/>
  <c r="X245" i="9"/>
  <c r="Y245" i="9" s="1"/>
  <c r="W245" i="9"/>
  <c r="R245" i="9"/>
  <c r="S245" i="9" s="1"/>
  <c r="Q245" i="9"/>
  <c r="L245" i="9"/>
  <c r="M245" i="9" s="1"/>
  <c r="K245" i="9"/>
  <c r="G245" i="9"/>
  <c r="F245" i="9"/>
  <c r="E245" i="9"/>
  <c r="AE244" i="9"/>
  <c r="AD244" i="9"/>
  <c r="AC244" i="9"/>
  <c r="X244" i="9"/>
  <c r="Y244" i="9" s="1"/>
  <c r="W244" i="9"/>
  <c r="S244" i="9"/>
  <c r="R244" i="9"/>
  <c r="Q244" i="9"/>
  <c r="M244" i="9"/>
  <c r="L244" i="9"/>
  <c r="K244" i="9"/>
  <c r="G244" i="9"/>
  <c r="F244" i="9"/>
  <c r="E244" i="9"/>
  <c r="AD243" i="9"/>
  <c r="AE243" i="9" s="1"/>
  <c r="AC243" i="9"/>
  <c r="X243" i="9"/>
  <c r="Y243" i="9" s="1"/>
  <c r="W243" i="9"/>
  <c r="S243" i="9"/>
  <c r="R243" i="9"/>
  <c r="Q243" i="9"/>
  <c r="L243" i="9"/>
  <c r="M243" i="9" s="1"/>
  <c r="K243" i="9"/>
  <c r="F243" i="9"/>
  <c r="G243" i="9" s="1"/>
  <c r="E243" i="9"/>
  <c r="AD242" i="9"/>
  <c r="AE242" i="9" s="1"/>
  <c r="AC242" i="9"/>
  <c r="X242" i="9"/>
  <c r="Y242" i="9" s="1"/>
  <c r="W242" i="9"/>
  <c r="R242" i="9"/>
  <c r="S242" i="9" s="1"/>
  <c r="Q242" i="9"/>
  <c r="L242" i="9"/>
  <c r="M242" i="9" s="1"/>
  <c r="K242" i="9"/>
  <c r="F242" i="9"/>
  <c r="G242" i="9" s="1"/>
  <c r="E242" i="9"/>
  <c r="AD241" i="9"/>
  <c r="AE241" i="9" s="1"/>
  <c r="AC241" i="9"/>
  <c r="V241" i="9"/>
  <c r="X241" i="9" s="1"/>
  <c r="Y241" i="9" s="1"/>
  <c r="R241" i="9"/>
  <c r="S241" i="9" s="1"/>
  <c r="Q241" i="9"/>
  <c r="L241" i="9"/>
  <c r="M241" i="9" s="1"/>
  <c r="K241" i="9"/>
  <c r="F241" i="9"/>
  <c r="G241" i="9" s="1"/>
  <c r="E241" i="9"/>
  <c r="AD240" i="9"/>
  <c r="AE240" i="9" s="1"/>
  <c r="AC240" i="9"/>
  <c r="X240" i="9"/>
  <c r="Y240" i="9" s="1"/>
  <c r="W240" i="9"/>
  <c r="E30" i="7" s="1"/>
  <c r="R240" i="9"/>
  <c r="S240" i="9" s="1"/>
  <c r="Q240" i="9"/>
  <c r="L240" i="9"/>
  <c r="M240" i="9" s="1"/>
  <c r="K240" i="9"/>
  <c r="F240" i="9"/>
  <c r="G240" i="9" s="1"/>
  <c r="E240" i="9"/>
  <c r="AD239" i="9"/>
  <c r="AE239" i="9" s="1"/>
  <c r="AC239" i="9"/>
  <c r="X239" i="9"/>
  <c r="Y239" i="9" s="1"/>
  <c r="W239" i="9"/>
  <c r="R239" i="9"/>
  <c r="S239" i="9" s="1"/>
  <c r="Q239" i="9"/>
  <c r="L239" i="9"/>
  <c r="M239" i="9" s="1"/>
  <c r="K239" i="9"/>
  <c r="F239" i="9"/>
  <c r="G239" i="9" s="1"/>
  <c r="E239" i="9"/>
  <c r="AD238" i="9"/>
  <c r="AE238" i="9" s="1"/>
  <c r="AC238" i="9"/>
  <c r="X238" i="9"/>
  <c r="Y238" i="9" s="1"/>
  <c r="W238" i="9"/>
  <c r="R238" i="9"/>
  <c r="S238" i="9" s="1"/>
  <c r="Q238" i="9"/>
  <c r="L238" i="9"/>
  <c r="M238" i="9" s="1"/>
  <c r="K238" i="9"/>
  <c r="F238" i="9"/>
  <c r="G238" i="9" s="1"/>
  <c r="E238" i="9"/>
  <c r="AD237" i="9"/>
  <c r="AE237" i="9" s="1"/>
  <c r="AC237" i="9"/>
  <c r="X237" i="9"/>
  <c r="Y237" i="9" s="1"/>
  <c r="W237" i="9"/>
  <c r="R237" i="9"/>
  <c r="S237" i="9" s="1"/>
  <c r="Q237" i="9"/>
  <c r="L237" i="9"/>
  <c r="M237" i="9" s="1"/>
  <c r="K237" i="9"/>
  <c r="F237" i="9"/>
  <c r="G237" i="9" s="1"/>
  <c r="E237" i="9"/>
  <c r="AD236" i="9"/>
  <c r="AE236" i="9" s="1"/>
  <c r="AC236" i="9"/>
  <c r="V236" i="9"/>
  <c r="R236" i="9"/>
  <c r="S236" i="9" s="1"/>
  <c r="Q236" i="9"/>
  <c r="L236" i="9"/>
  <c r="M236" i="9" s="1"/>
  <c r="K236" i="9"/>
  <c r="F236" i="9"/>
  <c r="G236" i="9" s="1"/>
  <c r="E236" i="9"/>
  <c r="AD234" i="9"/>
  <c r="AE234" i="9" s="1"/>
  <c r="AC234" i="9"/>
  <c r="X234" i="9"/>
  <c r="Y234" i="9" s="1"/>
  <c r="W234" i="9"/>
  <c r="R234" i="9"/>
  <c r="S234" i="9" s="1"/>
  <c r="Q234" i="9"/>
  <c r="L234" i="9"/>
  <c r="M234" i="9" s="1"/>
  <c r="K234" i="9"/>
  <c r="G234" i="9"/>
  <c r="F234" i="9"/>
  <c r="E234" i="9"/>
  <c r="AD233" i="9"/>
  <c r="AE233" i="9" s="1"/>
  <c r="AC233" i="9"/>
  <c r="X233" i="9"/>
  <c r="Y233" i="9" s="1"/>
  <c r="W233" i="9"/>
  <c r="R233" i="9"/>
  <c r="S233" i="9" s="1"/>
  <c r="Q233" i="9"/>
  <c r="L233" i="9"/>
  <c r="M233" i="9" s="1"/>
  <c r="K233" i="9"/>
  <c r="F233" i="9"/>
  <c r="G233" i="9" s="1"/>
  <c r="E233" i="9"/>
  <c r="AD232" i="9"/>
  <c r="AE232" i="9" s="1"/>
  <c r="AC232" i="9"/>
  <c r="X232" i="9"/>
  <c r="Y232" i="9" s="1"/>
  <c r="W232" i="9"/>
  <c r="R232" i="9"/>
  <c r="S232" i="9" s="1"/>
  <c r="Q232" i="9"/>
  <c r="L232" i="9"/>
  <c r="M232" i="9" s="1"/>
  <c r="K232" i="9"/>
  <c r="F232" i="9"/>
  <c r="G232" i="9" s="1"/>
  <c r="E232" i="9"/>
  <c r="AD231" i="9"/>
  <c r="AE231" i="9" s="1"/>
  <c r="AC231" i="9"/>
  <c r="X231" i="9"/>
  <c r="Y231" i="9" s="1"/>
  <c r="W231" i="9"/>
  <c r="R231" i="9"/>
  <c r="S231" i="9" s="1"/>
  <c r="Q231" i="9"/>
  <c r="L231" i="9"/>
  <c r="M231" i="9" s="1"/>
  <c r="K231" i="9"/>
  <c r="F231" i="9"/>
  <c r="G231" i="9" s="1"/>
  <c r="E231" i="9"/>
  <c r="AD230" i="9"/>
  <c r="AE230" i="9" s="1"/>
  <c r="AC230" i="9"/>
  <c r="X230" i="9"/>
  <c r="Y230" i="9" s="1"/>
  <c r="W230" i="9"/>
  <c r="R230" i="9"/>
  <c r="S230" i="9" s="1"/>
  <c r="Q230" i="9"/>
  <c r="L230" i="9"/>
  <c r="M230" i="9" s="1"/>
  <c r="K230" i="9"/>
  <c r="F230" i="9"/>
  <c r="G230" i="9" s="1"/>
  <c r="E230" i="9"/>
  <c r="AD229" i="9"/>
  <c r="AE229" i="9" s="1"/>
  <c r="AC229" i="9"/>
  <c r="X229" i="9"/>
  <c r="Y229" i="9" s="1"/>
  <c r="W229" i="9"/>
  <c r="R229" i="9"/>
  <c r="S229" i="9" s="1"/>
  <c r="Q229" i="9"/>
  <c r="L229" i="9"/>
  <c r="M229" i="9" s="1"/>
  <c r="K229" i="9"/>
  <c r="F229" i="9"/>
  <c r="G229" i="9" s="1"/>
  <c r="E229" i="9"/>
  <c r="AD228" i="9"/>
  <c r="AE228" i="9" s="1"/>
  <c r="AC228" i="9"/>
  <c r="X228" i="9"/>
  <c r="Y228" i="9" s="1"/>
  <c r="V228" i="9"/>
  <c r="W228" i="9" s="1"/>
  <c r="R228" i="9"/>
  <c r="S228" i="9" s="1"/>
  <c r="Q228" i="9"/>
  <c r="L228" i="9"/>
  <c r="M228" i="9" s="1"/>
  <c r="K228" i="9"/>
  <c r="F228" i="9"/>
  <c r="G228" i="9" s="1"/>
  <c r="E228" i="9"/>
  <c r="AD227" i="9"/>
  <c r="AE227" i="9" s="1"/>
  <c r="AC227" i="9"/>
  <c r="X227" i="9"/>
  <c r="Y227" i="9" s="1"/>
  <c r="W227" i="9"/>
  <c r="R227" i="9"/>
  <c r="S227" i="9" s="1"/>
  <c r="Q227" i="9"/>
  <c r="L227" i="9"/>
  <c r="M227" i="9" s="1"/>
  <c r="K227" i="9"/>
  <c r="F227" i="9"/>
  <c r="G227" i="9" s="1"/>
  <c r="E227" i="9"/>
  <c r="AD226" i="9"/>
  <c r="AE226" i="9" s="1"/>
  <c r="AC226" i="9"/>
  <c r="X226" i="9"/>
  <c r="Y226" i="9" s="1"/>
  <c r="W226" i="9"/>
  <c r="R226" i="9"/>
  <c r="S226" i="9" s="1"/>
  <c r="Q226" i="9"/>
  <c r="L226" i="9"/>
  <c r="M226" i="9" s="1"/>
  <c r="K226" i="9"/>
  <c r="F226" i="9"/>
  <c r="G226" i="9" s="1"/>
  <c r="E226" i="9"/>
  <c r="AD225" i="9"/>
  <c r="AE225" i="9" s="1"/>
  <c r="AC225" i="9"/>
  <c r="X225" i="9"/>
  <c r="Y225" i="9" s="1"/>
  <c r="W225" i="9"/>
  <c r="R225" i="9"/>
  <c r="S225" i="9" s="1"/>
  <c r="Q225" i="9"/>
  <c r="L225" i="9"/>
  <c r="M225" i="9" s="1"/>
  <c r="K225" i="9"/>
  <c r="F225" i="9"/>
  <c r="G225" i="9" s="1"/>
  <c r="E225" i="9"/>
  <c r="AD224" i="9"/>
  <c r="AE224" i="9" s="1"/>
  <c r="AC224" i="9"/>
  <c r="X224" i="9"/>
  <c r="Y224" i="9" s="1"/>
  <c r="W224" i="9"/>
  <c r="R224" i="9"/>
  <c r="S224" i="9" s="1"/>
  <c r="Q224" i="9"/>
  <c r="L224" i="9"/>
  <c r="M224" i="9" s="1"/>
  <c r="K224" i="9"/>
  <c r="F224" i="9"/>
  <c r="G224" i="9" s="1"/>
  <c r="E224" i="9"/>
  <c r="AD223" i="9"/>
  <c r="AE223" i="9" s="1"/>
  <c r="AC223" i="9"/>
  <c r="V223" i="9"/>
  <c r="W223" i="9" s="1"/>
  <c r="R223" i="9"/>
  <c r="S223" i="9" s="1"/>
  <c r="Q223" i="9"/>
  <c r="L223" i="9"/>
  <c r="M223" i="9" s="1"/>
  <c r="K223" i="9"/>
  <c r="F223" i="9"/>
  <c r="G223" i="9" s="1"/>
  <c r="E223" i="9"/>
  <c r="U222" i="9"/>
  <c r="AD221" i="9"/>
  <c r="AE221" i="9" s="1"/>
  <c r="AC221" i="9"/>
  <c r="X221" i="9"/>
  <c r="Y221" i="9" s="1"/>
  <c r="W221" i="9"/>
  <c r="U221" i="9"/>
  <c r="R221" i="9"/>
  <c r="S221" i="9" s="1"/>
  <c r="Q221" i="9"/>
  <c r="L221" i="9"/>
  <c r="M221" i="9" s="1"/>
  <c r="K221" i="9"/>
  <c r="F221" i="9"/>
  <c r="G221" i="9" s="1"/>
  <c r="E221" i="9"/>
  <c r="AE220" i="9"/>
  <c r="AD220" i="9"/>
  <c r="AC220" i="9"/>
  <c r="X220" i="9"/>
  <c r="Y220" i="9" s="1"/>
  <c r="W220" i="9"/>
  <c r="U220" i="9"/>
  <c r="R220" i="9"/>
  <c r="S220" i="9" s="1"/>
  <c r="Q220" i="9"/>
  <c r="L220" i="9"/>
  <c r="M220" i="9" s="1"/>
  <c r="K220" i="9"/>
  <c r="F220" i="9"/>
  <c r="G220" i="9" s="1"/>
  <c r="E220" i="9"/>
  <c r="AD219" i="9"/>
  <c r="AE219" i="9" s="1"/>
  <c r="AC219" i="9"/>
  <c r="X219" i="9"/>
  <c r="Y219" i="9" s="1"/>
  <c r="W219" i="9"/>
  <c r="U219" i="9"/>
  <c r="R219" i="9"/>
  <c r="S219" i="9" s="1"/>
  <c r="Q219" i="9"/>
  <c r="L219" i="9"/>
  <c r="M219" i="9" s="1"/>
  <c r="K219" i="9"/>
  <c r="F219" i="9"/>
  <c r="G219" i="9" s="1"/>
  <c r="E219" i="9"/>
  <c r="AD218" i="9"/>
  <c r="AE218" i="9" s="1"/>
  <c r="AC218" i="9"/>
  <c r="X218" i="9"/>
  <c r="Y218" i="9" s="1"/>
  <c r="W218" i="9"/>
  <c r="U218" i="9"/>
  <c r="R218" i="9"/>
  <c r="S218" i="9" s="1"/>
  <c r="Q218" i="9"/>
  <c r="L218" i="9"/>
  <c r="M218" i="9" s="1"/>
  <c r="K218" i="9"/>
  <c r="F218" i="9"/>
  <c r="G218" i="9" s="1"/>
  <c r="E218" i="9"/>
  <c r="AD217" i="9"/>
  <c r="AE217" i="9" s="1"/>
  <c r="AC217" i="9"/>
  <c r="X217" i="9"/>
  <c r="Y217" i="9" s="1"/>
  <c r="W217" i="9"/>
  <c r="U217" i="9"/>
  <c r="R217" i="9"/>
  <c r="S217" i="9" s="1"/>
  <c r="Q217" i="9"/>
  <c r="L217" i="9"/>
  <c r="M217" i="9" s="1"/>
  <c r="K217" i="9"/>
  <c r="F217" i="9"/>
  <c r="G217" i="9" s="1"/>
  <c r="E217" i="9"/>
  <c r="AE216" i="9"/>
  <c r="AD216" i="9"/>
  <c r="AC216" i="9"/>
  <c r="X216" i="9"/>
  <c r="Y216" i="9" s="1"/>
  <c r="W216" i="9"/>
  <c r="U216" i="9"/>
  <c r="R216" i="9"/>
  <c r="S216" i="9" s="1"/>
  <c r="Q216" i="9"/>
  <c r="L216" i="9"/>
  <c r="M216" i="9" s="1"/>
  <c r="K216" i="9"/>
  <c r="F216" i="9"/>
  <c r="G216" i="9" s="1"/>
  <c r="E216" i="9"/>
  <c r="AD215" i="9"/>
  <c r="AE215" i="9" s="1"/>
  <c r="AC215" i="9"/>
  <c r="X215" i="9"/>
  <c r="Y215" i="9" s="1"/>
  <c r="V215" i="9"/>
  <c r="U215" i="9" s="1"/>
  <c r="R215" i="9"/>
  <c r="S215" i="9" s="1"/>
  <c r="Q215" i="9"/>
  <c r="L215" i="9"/>
  <c r="M215" i="9" s="1"/>
  <c r="K215" i="9"/>
  <c r="F215" i="9"/>
  <c r="G215" i="9" s="1"/>
  <c r="E215" i="9"/>
  <c r="AD214" i="9"/>
  <c r="AE214" i="9" s="1"/>
  <c r="AC214" i="9"/>
  <c r="X214" i="9"/>
  <c r="Y214" i="9" s="1"/>
  <c r="W214" i="9"/>
  <c r="R214" i="9"/>
  <c r="S214" i="9" s="1"/>
  <c r="Q214" i="9"/>
  <c r="L214" i="9"/>
  <c r="M214" i="9" s="1"/>
  <c r="K214" i="9"/>
  <c r="F214" i="9"/>
  <c r="G214" i="9" s="1"/>
  <c r="E214" i="9"/>
  <c r="AD213" i="9"/>
  <c r="AE213" i="9" s="1"/>
  <c r="AC213" i="9"/>
  <c r="X213" i="9"/>
  <c r="Y213" i="9" s="1"/>
  <c r="W213" i="9"/>
  <c r="R213" i="9"/>
  <c r="S213" i="9" s="1"/>
  <c r="Q213" i="9"/>
  <c r="L213" i="9"/>
  <c r="M213" i="9" s="1"/>
  <c r="K213" i="9"/>
  <c r="F213" i="9"/>
  <c r="G213" i="9" s="1"/>
  <c r="E213" i="9"/>
  <c r="AD212" i="9"/>
  <c r="AE212" i="9" s="1"/>
  <c r="AC212" i="9"/>
  <c r="X212" i="9"/>
  <c r="Y212" i="9" s="1"/>
  <c r="W212" i="9"/>
  <c r="S212" i="9"/>
  <c r="R212" i="9"/>
  <c r="Q212" i="9"/>
  <c r="L212" i="9"/>
  <c r="M212" i="9" s="1"/>
  <c r="K212" i="9"/>
  <c r="F212" i="9"/>
  <c r="G212" i="9" s="1"/>
  <c r="E212" i="9"/>
  <c r="AD211" i="9"/>
  <c r="AE211" i="9" s="1"/>
  <c r="AC211" i="9"/>
  <c r="X211" i="9"/>
  <c r="Y211" i="9" s="1"/>
  <c r="W211" i="9"/>
  <c r="R211" i="9"/>
  <c r="S211" i="9" s="1"/>
  <c r="Q211" i="9"/>
  <c r="L211" i="9"/>
  <c r="M211" i="9" s="1"/>
  <c r="K211" i="9"/>
  <c r="F211" i="9"/>
  <c r="G211" i="9" s="1"/>
  <c r="E211" i="9"/>
  <c r="AD210" i="9"/>
  <c r="AE210" i="9" s="1"/>
  <c r="AC210" i="9"/>
  <c r="V210" i="9"/>
  <c r="X210" i="9" s="1"/>
  <c r="Y210" i="9" s="1"/>
  <c r="R210" i="9"/>
  <c r="S210" i="9" s="1"/>
  <c r="Q210" i="9"/>
  <c r="L210" i="9"/>
  <c r="M210" i="9" s="1"/>
  <c r="K210" i="9"/>
  <c r="F210" i="9"/>
  <c r="G210" i="9" s="1"/>
  <c r="E210" i="9"/>
  <c r="AD209" i="9"/>
  <c r="AE209" i="9" s="1"/>
  <c r="AC209" i="9"/>
  <c r="R209" i="9"/>
  <c r="S209" i="9" s="1"/>
  <c r="Q209" i="9"/>
  <c r="L209" i="9"/>
  <c r="M209" i="9" s="1"/>
  <c r="K209" i="9"/>
  <c r="F209" i="9"/>
  <c r="G209" i="9" s="1"/>
  <c r="E209" i="9"/>
  <c r="AD206" i="9"/>
  <c r="AE206" i="9" s="1"/>
  <c r="AC206" i="9"/>
  <c r="X206" i="9"/>
  <c r="Y206" i="9" s="1"/>
  <c r="W206" i="9"/>
  <c r="R206" i="9"/>
  <c r="S206" i="9" s="1"/>
  <c r="Q206" i="9"/>
  <c r="L206" i="9"/>
  <c r="M206" i="9" s="1"/>
  <c r="K206" i="9"/>
  <c r="F206" i="9"/>
  <c r="G206" i="9" s="1"/>
  <c r="E206" i="9"/>
  <c r="AD205" i="9"/>
  <c r="AE205" i="9" s="1"/>
  <c r="AC205" i="9"/>
  <c r="X205" i="9"/>
  <c r="Y205" i="9" s="1"/>
  <c r="W205" i="9"/>
  <c r="R205" i="9"/>
  <c r="S205" i="9" s="1"/>
  <c r="Q205" i="9"/>
  <c r="L205" i="9"/>
  <c r="M205" i="9" s="1"/>
  <c r="K205" i="9"/>
  <c r="F205" i="9"/>
  <c r="G205" i="9" s="1"/>
  <c r="E205" i="9"/>
  <c r="AD204" i="9"/>
  <c r="AE204" i="9" s="1"/>
  <c r="AC204" i="9"/>
  <c r="X204" i="9"/>
  <c r="Y204" i="9" s="1"/>
  <c r="W204" i="9"/>
  <c r="R204" i="9"/>
  <c r="S204" i="9" s="1"/>
  <c r="Q204" i="9"/>
  <c r="L204" i="9"/>
  <c r="M204" i="9" s="1"/>
  <c r="K204" i="9"/>
  <c r="F204" i="9"/>
  <c r="G204" i="9" s="1"/>
  <c r="E204" i="9"/>
  <c r="AD203" i="9"/>
  <c r="AE203" i="9" s="1"/>
  <c r="AC203" i="9"/>
  <c r="X203" i="9"/>
  <c r="Y203" i="9" s="1"/>
  <c r="W203" i="9"/>
  <c r="R203" i="9"/>
  <c r="S203" i="9" s="1"/>
  <c r="Q203" i="9"/>
  <c r="L203" i="9"/>
  <c r="M203" i="9" s="1"/>
  <c r="K203" i="9"/>
  <c r="F203" i="9"/>
  <c r="G203" i="9" s="1"/>
  <c r="E203" i="9"/>
  <c r="AD202" i="9"/>
  <c r="AE202" i="9" s="1"/>
  <c r="AC202" i="9"/>
  <c r="X202" i="9"/>
  <c r="Y202" i="9" s="1"/>
  <c r="W202" i="9"/>
  <c r="R202" i="9"/>
  <c r="S202" i="9" s="1"/>
  <c r="Q202" i="9"/>
  <c r="L202" i="9"/>
  <c r="M202" i="9" s="1"/>
  <c r="K202" i="9"/>
  <c r="F202" i="9"/>
  <c r="G202" i="9" s="1"/>
  <c r="E202" i="9"/>
  <c r="AD201" i="9"/>
  <c r="AE201" i="9" s="1"/>
  <c r="AC201" i="9"/>
  <c r="X201" i="9"/>
  <c r="Y201" i="9" s="1"/>
  <c r="W201" i="9"/>
  <c r="R201" i="9"/>
  <c r="S201" i="9" s="1"/>
  <c r="Q201" i="9"/>
  <c r="L201" i="9"/>
  <c r="M201" i="9" s="1"/>
  <c r="K201" i="9"/>
  <c r="F201" i="9"/>
  <c r="G201" i="9" s="1"/>
  <c r="E201" i="9"/>
  <c r="AE200" i="9"/>
  <c r="AD200" i="9"/>
  <c r="AC200" i="9"/>
  <c r="V200" i="9"/>
  <c r="W200" i="9" s="1"/>
  <c r="R200" i="9"/>
  <c r="S200" i="9" s="1"/>
  <c r="Q200" i="9"/>
  <c r="L200" i="9"/>
  <c r="M200" i="9" s="1"/>
  <c r="K200" i="9"/>
  <c r="F200" i="9"/>
  <c r="G200" i="9" s="1"/>
  <c r="E200" i="9"/>
  <c r="AD199" i="9"/>
  <c r="AE199" i="9" s="1"/>
  <c r="AC199" i="9"/>
  <c r="X199" i="9"/>
  <c r="Y199" i="9" s="1"/>
  <c r="W199" i="9"/>
  <c r="R199" i="9"/>
  <c r="S199" i="9" s="1"/>
  <c r="Q199" i="9"/>
  <c r="L199" i="9"/>
  <c r="M199" i="9" s="1"/>
  <c r="K199" i="9"/>
  <c r="F199" i="9"/>
  <c r="G199" i="9" s="1"/>
  <c r="E199" i="9"/>
  <c r="AD198" i="9"/>
  <c r="AE198" i="9" s="1"/>
  <c r="AC198" i="9"/>
  <c r="Y198" i="9"/>
  <c r="X198" i="9"/>
  <c r="W198" i="9"/>
  <c r="R198" i="9"/>
  <c r="S198" i="9" s="1"/>
  <c r="Q198" i="9"/>
  <c r="L198" i="9"/>
  <c r="M198" i="9" s="1"/>
  <c r="K198" i="9"/>
  <c r="F198" i="9"/>
  <c r="G198" i="9" s="1"/>
  <c r="E198" i="9"/>
  <c r="AE197" i="9"/>
  <c r="AD197" i="9"/>
  <c r="AC197" i="9"/>
  <c r="X197" i="9"/>
  <c r="Y197" i="9" s="1"/>
  <c r="W197" i="9"/>
  <c r="R197" i="9"/>
  <c r="S197" i="9" s="1"/>
  <c r="Q197" i="9"/>
  <c r="L197" i="9"/>
  <c r="M197" i="9" s="1"/>
  <c r="K197" i="9"/>
  <c r="F197" i="9"/>
  <c r="G197" i="9" s="1"/>
  <c r="E197" i="9"/>
  <c r="AD196" i="9"/>
  <c r="AE196" i="9" s="1"/>
  <c r="AC196" i="9"/>
  <c r="X196" i="9"/>
  <c r="Y196" i="9" s="1"/>
  <c r="W196" i="9"/>
  <c r="R196" i="9"/>
  <c r="S196" i="9" s="1"/>
  <c r="Q196" i="9"/>
  <c r="L196" i="9"/>
  <c r="M196" i="9" s="1"/>
  <c r="K196" i="9"/>
  <c r="F196" i="9"/>
  <c r="G196" i="9" s="1"/>
  <c r="E196" i="9"/>
  <c r="AD195" i="9"/>
  <c r="AE195" i="9" s="1"/>
  <c r="AC195" i="9"/>
  <c r="R195" i="9"/>
  <c r="S195" i="9" s="1"/>
  <c r="Q195" i="9"/>
  <c r="L195" i="9"/>
  <c r="M195" i="9" s="1"/>
  <c r="K195" i="9"/>
  <c r="F195" i="9"/>
  <c r="G195" i="9" s="1"/>
  <c r="E195" i="9"/>
  <c r="E27" i="4" s="1"/>
  <c r="AD193" i="9"/>
  <c r="AE193" i="9" s="1"/>
  <c r="AC193" i="9"/>
  <c r="X193" i="9"/>
  <c r="Y193" i="9" s="1"/>
  <c r="W193" i="9"/>
  <c r="R193" i="9"/>
  <c r="S193" i="9" s="1"/>
  <c r="Q193" i="9"/>
  <c r="L193" i="9"/>
  <c r="M193" i="9" s="1"/>
  <c r="K193" i="9"/>
  <c r="F193" i="9"/>
  <c r="G193" i="9" s="1"/>
  <c r="E193" i="9"/>
  <c r="AD192" i="9"/>
  <c r="AE192" i="9" s="1"/>
  <c r="AC192" i="9"/>
  <c r="X192" i="9"/>
  <c r="Y192" i="9" s="1"/>
  <c r="W192" i="9"/>
  <c r="S192" i="9"/>
  <c r="R192" i="9"/>
  <c r="Q192" i="9"/>
  <c r="L192" i="9"/>
  <c r="M192" i="9" s="1"/>
  <c r="K192" i="9"/>
  <c r="F192" i="9"/>
  <c r="G192" i="9" s="1"/>
  <c r="E192" i="9"/>
  <c r="AD191" i="9"/>
  <c r="AE191" i="9" s="1"/>
  <c r="AC191" i="9"/>
  <c r="Y191" i="9"/>
  <c r="X191" i="9"/>
  <c r="W191" i="9"/>
  <c r="R191" i="9"/>
  <c r="S191" i="9" s="1"/>
  <c r="Q191" i="9"/>
  <c r="L191" i="9"/>
  <c r="M191" i="9" s="1"/>
  <c r="K191" i="9"/>
  <c r="F191" i="9"/>
  <c r="G191" i="9" s="1"/>
  <c r="E191" i="9"/>
  <c r="AD190" i="9"/>
  <c r="AE190" i="9" s="1"/>
  <c r="AC190" i="9"/>
  <c r="X190" i="9"/>
  <c r="Y190" i="9" s="1"/>
  <c r="W190" i="9"/>
  <c r="R190" i="9"/>
  <c r="S190" i="9" s="1"/>
  <c r="Q190" i="9"/>
  <c r="L190" i="9"/>
  <c r="M190" i="9" s="1"/>
  <c r="K190" i="9"/>
  <c r="F190" i="9"/>
  <c r="G190" i="9" s="1"/>
  <c r="E190" i="9"/>
  <c r="AD189" i="9"/>
  <c r="AE189" i="9" s="1"/>
  <c r="AC189" i="9"/>
  <c r="X189" i="9"/>
  <c r="Y189" i="9" s="1"/>
  <c r="W189" i="9"/>
  <c r="R189" i="9"/>
  <c r="S189" i="9" s="1"/>
  <c r="Q189" i="9"/>
  <c r="M189" i="9"/>
  <c r="L189" i="9"/>
  <c r="K189" i="9"/>
  <c r="F189" i="9"/>
  <c r="G189" i="9" s="1"/>
  <c r="E189" i="9"/>
  <c r="AD188" i="9"/>
  <c r="AE188" i="9" s="1"/>
  <c r="AC188" i="9"/>
  <c r="X188" i="9"/>
  <c r="Y188" i="9" s="1"/>
  <c r="W188" i="9"/>
  <c r="R188" i="9"/>
  <c r="S188" i="9" s="1"/>
  <c r="Q188" i="9"/>
  <c r="L188" i="9"/>
  <c r="M188" i="9" s="1"/>
  <c r="K188" i="9"/>
  <c r="F188" i="9"/>
  <c r="G188" i="9" s="1"/>
  <c r="E188" i="9"/>
  <c r="AD187" i="9"/>
  <c r="AE187" i="9" s="1"/>
  <c r="AC187" i="9"/>
  <c r="V187" i="9"/>
  <c r="X187" i="9" s="1"/>
  <c r="Y187" i="9" s="1"/>
  <c r="R187" i="9"/>
  <c r="S187" i="9" s="1"/>
  <c r="Q187" i="9"/>
  <c r="L187" i="9"/>
  <c r="M187" i="9" s="1"/>
  <c r="K187" i="9"/>
  <c r="G187" i="9"/>
  <c r="F187" i="9"/>
  <c r="E187" i="9"/>
  <c r="AD186" i="9"/>
  <c r="AE186" i="9" s="1"/>
  <c r="AC186" i="9"/>
  <c r="X186" i="9"/>
  <c r="Y186" i="9" s="1"/>
  <c r="W186" i="9"/>
  <c r="R186" i="9"/>
  <c r="S186" i="9" s="1"/>
  <c r="Q186" i="9"/>
  <c r="M186" i="9"/>
  <c r="L186" i="9"/>
  <c r="K186" i="9"/>
  <c r="F186" i="9"/>
  <c r="G186" i="9" s="1"/>
  <c r="E186" i="9"/>
  <c r="AD185" i="9"/>
  <c r="AE185" i="9" s="1"/>
  <c r="AC185" i="9"/>
  <c r="X185" i="9"/>
  <c r="Y185" i="9" s="1"/>
  <c r="W185" i="9"/>
  <c r="R185" i="9"/>
  <c r="S185" i="9" s="1"/>
  <c r="Q185" i="9"/>
  <c r="L185" i="9"/>
  <c r="M185" i="9" s="1"/>
  <c r="K185" i="9"/>
  <c r="F185" i="9"/>
  <c r="G185" i="9" s="1"/>
  <c r="E185" i="9"/>
  <c r="AD184" i="9"/>
  <c r="AE184" i="9" s="1"/>
  <c r="AC184" i="9"/>
  <c r="X184" i="9"/>
  <c r="Y184" i="9" s="1"/>
  <c r="W184" i="9"/>
  <c r="R184" i="9"/>
  <c r="S184" i="9" s="1"/>
  <c r="Q184" i="9"/>
  <c r="L184" i="9"/>
  <c r="M184" i="9" s="1"/>
  <c r="K184" i="9"/>
  <c r="F184" i="9"/>
  <c r="G184" i="9" s="1"/>
  <c r="E184" i="9"/>
  <c r="AD183" i="9"/>
  <c r="AE183" i="9" s="1"/>
  <c r="AC183" i="9"/>
  <c r="X183" i="9"/>
  <c r="Y183" i="9" s="1"/>
  <c r="W183" i="9"/>
  <c r="R183" i="9"/>
  <c r="S183" i="9" s="1"/>
  <c r="Q183" i="9"/>
  <c r="L183" i="9"/>
  <c r="M183" i="9" s="1"/>
  <c r="K183" i="9"/>
  <c r="F183" i="9"/>
  <c r="G183" i="9" s="1"/>
  <c r="E183" i="9"/>
  <c r="AD182" i="9"/>
  <c r="AE182" i="9" s="1"/>
  <c r="AC182" i="9"/>
  <c r="V182" i="9"/>
  <c r="X182" i="9" s="1"/>
  <c r="Y182" i="9" s="1"/>
  <c r="R182" i="9"/>
  <c r="S182" i="9" s="1"/>
  <c r="Q182" i="9"/>
  <c r="L182" i="9"/>
  <c r="M182" i="9" s="1"/>
  <c r="K182" i="9"/>
  <c r="G182" i="9"/>
  <c r="F182" i="9"/>
  <c r="E182" i="9"/>
  <c r="U181" i="9"/>
  <c r="AD180" i="9"/>
  <c r="AE180" i="9" s="1"/>
  <c r="AC180" i="9"/>
  <c r="Y180" i="9"/>
  <c r="X180" i="9"/>
  <c r="W180" i="9"/>
  <c r="U180" i="9"/>
  <c r="S180" i="9"/>
  <c r="R180" i="9"/>
  <c r="Q180" i="9"/>
  <c r="L180" i="9"/>
  <c r="M180" i="9" s="1"/>
  <c r="K180" i="9"/>
  <c r="F180" i="9"/>
  <c r="G180" i="9" s="1"/>
  <c r="E180" i="9"/>
  <c r="AD179" i="9"/>
  <c r="AE179" i="9" s="1"/>
  <c r="AC179" i="9"/>
  <c r="Y179" i="9"/>
  <c r="X179" i="9"/>
  <c r="W179" i="9"/>
  <c r="U179" i="9"/>
  <c r="R179" i="9"/>
  <c r="S179" i="9" s="1"/>
  <c r="Q179" i="9"/>
  <c r="L179" i="9"/>
  <c r="M179" i="9" s="1"/>
  <c r="K179" i="9"/>
  <c r="F179" i="9"/>
  <c r="G179" i="9" s="1"/>
  <c r="E179" i="9"/>
  <c r="AD178" i="9"/>
  <c r="AE178" i="9" s="1"/>
  <c r="AC178" i="9"/>
  <c r="Y178" i="9"/>
  <c r="X178" i="9"/>
  <c r="W178" i="9"/>
  <c r="U178" i="9"/>
  <c r="S178" i="9"/>
  <c r="R178" i="9"/>
  <c r="Q178" i="9"/>
  <c r="L178" i="9"/>
  <c r="M178" i="9" s="1"/>
  <c r="K178" i="9"/>
  <c r="F178" i="9"/>
  <c r="G178" i="9" s="1"/>
  <c r="E178" i="9"/>
  <c r="AD177" i="9"/>
  <c r="AE177" i="9" s="1"/>
  <c r="AC177" i="9"/>
  <c r="X177" i="9"/>
  <c r="Y177" i="9" s="1"/>
  <c r="W177" i="9"/>
  <c r="U177" i="9"/>
  <c r="R177" i="9"/>
  <c r="S177" i="9" s="1"/>
  <c r="Q177" i="9"/>
  <c r="L177" i="9"/>
  <c r="M177" i="9" s="1"/>
  <c r="K177" i="9"/>
  <c r="F177" i="9"/>
  <c r="G177" i="9" s="1"/>
  <c r="E177" i="9"/>
  <c r="AD176" i="9"/>
  <c r="AE176" i="9" s="1"/>
  <c r="AC176" i="9"/>
  <c r="X176" i="9"/>
  <c r="Y176" i="9" s="1"/>
  <c r="W176" i="9"/>
  <c r="U176" i="9"/>
  <c r="S176" i="9"/>
  <c r="R176" i="9"/>
  <c r="Q176" i="9"/>
  <c r="L176" i="9"/>
  <c r="M176" i="9" s="1"/>
  <c r="K176" i="9"/>
  <c r="F176" i="9"/>
  <c r="G176" i="9" s="1"/>
  <c r="E176" i="9"/>
  <c r="AD175" i="9"/>
  <c r="AE175" i="9" s="1"/>
  <c r="AC175" i="9"/>
  <c r="X175" i="9"/>
  <c r="Y175" i="9" s="1"/>
  <c r="W175" i="9"/>
  <c r="U175" i="9"/>
  <c r="S175" i="9"/>
  <c r="R175" i="9"/>
  <c r="Q175" i="9"/>
  <c r="L175" i="9"/>
  <c r="M175" i="9" s="1"/>
  <c r="K175" i="9"/>
  <c r="F175" i="9"/>
  <c r="G175" i="9" s="1"/>
  <c r="E175" i="9"/>
  <c r="AD174" i="9"/>
  <c r="AE174" i="9" s="1"/>
  <c r="AC174" i="9"/>
  <c r="W174" i="9"/>
  <c r="V174" i="9"/>
  <c r="X174" i="9" s="1"/>
  <c r="Y174" i="9" s="1"/>
  <c r="U174" i="9"/>
  <c r="R174" i="9"/>
  <c r="S174" i="9" s="1"/>
  <c r="Q174" i="9"/>
  <c r="L174" i="9"/>
  <c r="M174" i="9" s="1"/>
  <c r="K174" i="9"/>
  <c r="F174" i="9"/>
  <c r="G174" i="9" s="1"/>
  <c r="E174" i="9"/>
  <c r="AD173" i="9"/>
  <c r="AE173" i="9" s="1"/>
  <c r="AC173" i="9"/>
  <c r="X173" i="9"/>
  <c r="Y173" i="9" s="1"/>
  <c r="W173" i="9"/>
  <c r="R173" i="9"/>
  <c r="S173" i="9" s="1"/>
  <c r="Q173" i="9"/>
  <c r="L173" i="9"/>
  <c r="M173" i="9" s="1"/>
  <c r="K173" i="9"/>
  <c r="G173" i="9"/>
  <c r="F173" i="9"/>
  <c r="E173" i="9"/>
  <c r="AD172" i="9"/>
  <c r="AE172" i="9" s="1"/>
  <c r="AC172" i="9"/>
  <c r="X172" i="9"/>
  <c r="Y172" i="9" s="1"/>
  <c r="W172" i="9"/>
  <c r="R172" i="9"/>
  <c r="S172" i="9" s="1"/>
  <c r="Q172" i="9"/>
  <c r="L172" i="9"/>
  <c r="M172" i="9" s="1"/>
  <c r="K172" i="9"/>
  <c r="F172" i="9"/>
  <c r="G172" i="9" s="1"/>
  <c r="E172" i="9"/>
  <c r="AD171" i="9"/>
  <c r="AE171" i="9" s="1"/>
  <c r="AC171" i="9"/>
  <c r="X171" i="9"/>
  <c r="Y171" i="9" s="1"/>
  <c r="W171" i="9"/>
  <c r="S171" i="9"/>
  <c r="R171" i="9"/>
  <c r="Q171" i="9"/>
  <c r="L171" i="9"/>
  <c r="M171" i="9" s="1"/>
  <c r="K171" i="9"/>
  <c r="F171" i="9"/>
  <c r="G171" i="9" s="1"/>
  <c r="E171" i="9"/>
  <c r="AD170" i="9"/>
  <c r="AE170" i="9" s="1"/>
  <c r="AC170" i="9"/>
  <c r="X170" i="9"/>
  <c r="Y170" i="9" s="1"/>
  <c r="W170" i="9"/>
  <c r="R170" i="9"/>
  <c r="S170" i="9" s="1"/>
  <c r="Q170" i="9"/>
  <c r="L170" i="9"/>
  <c r="M170" i="9" s="1"/>
  <c r="K170" i="9"/>
  <c r="F170" i="9"/>
  <c r="G170" i="9" s="1"/>
  <c r="E170" i="9"/>
  <c r="AD169" i="9"/>
  <c r="AE169" i="9" s="1"/>
  <c r="AC169" i="9"/>
  <c r="S169" i="9"/>
  <c r="R169" i="9"/>
  <c r="Q169" i="9"/>
  <c r="L169" i="9"/>
  <c r="M169" i="9" s="1"/>
  <c r="K169" i="9"/>
  <c r="F169" i="9"/>
  <c r="G169" i="9" s="1"/>
  <c r="E169" i="9"/>
  <c r="AD168" i="9"/>
  <c r="AE168" i="9" s="1"/>
  <c r="AC168" i="9"/>
  <c r="R168" i="9"/>
  <c r="S168" i="9" s="1"/>
  <c r="Q168" i="9"/>
  <c r="L168" i="9"/>
  <c r="M168" i="9" s="1"/>
  <c r="K168" i="9"/>
  <c r="F168" i="9"/>
  <c r="G168" i="9" s="1"/>
  <c r="E168" i="9"/>
  <c r="AD165" i="9"/>
  <c r="AE165" i="9" s="1"/>
  <c r="AC165" i="9"/>
  <c r="Y165" i="9"/>
  <c r="X165" i="9"/>
  <c r="W165" i="9"/>
  <c r="R165" i="9"/>
  <c r="S165" i="9" s="1"/>
  <c r="Q165" i="9"/>
  <c r="L165" i="9"/>
  <c r="M165" i="9" s="1"/>
  <c r="K165" i="9"/>
  <c r="F165" i="9"/>
  <c r="G165" i="9" s="1"/>
  <c r="E165" i="9"/>
  <c r="AD164" i="9"/>
  <c r="AE164" i="9" s="1"/>
  <c r="AC164" i="9"/>
  <c r="X164" i="9"/>
  <c r="Y164" i="9" s="1"/>
  <c r="W164" i="9"/>
  <c r="R164" i="9"/>
  <c r="S164" i="9" s="1"/>
  <c r="Q164" i="9"/>
  <c r="L164" i="9"/>
  <c r="M164" i="9" s="1"/>
  <c r="K164" i="9"/>
  <c r="G164" i="9"/>
  <c r="F164" i="9"/>
  <c r="E164" i="9"/>
  <c r="AD163" i="9"/>
  <c r="AE163" i="9" s="1"/>
  <c r="AC163" i="9"/>
  <c r="X163" i="9"/>
  <c r="Y163" i="9" s="1"/>
  <c r="W163" i="9"/>
  <c r="R163" i="9"/>
  <c r="S163" i="9" s="1"/>
  <c r="Q163" i="9"/>
  <c r="L163" i="9"/>
  <c r="M163" i="9" s="1"/>
  <c r="K163" i="9"/>
  <c r="F163" i="9"/>
  <c r="G163" i="9" s="1"/>
  <c r="E163" i="9"/>
  <c r="AD162" i="9"/>
  <c r="AE162" i="9" s="1"/>
  <c r="AC162" i="9"/>
  <c r="X162" i="9"/>
  <c r="Y162" i="9" s="1"/>
  <c r="W162" i="9"/>
  <c r="R162" i="9"/>
  <c r="S162" i="9" s="1"/>
  <c r="Q162" i="9"/>
  <c r="L162" i="9"/>
  <c r="M162" i="9" s="1"/>
  <c r="K162" i="9"/>
  <c r="F162" i="9"/>
  <c r="G162" i="9" s="1"/>
  <c r="E162" i="9"/>
  <c r="AD161" i="9"/>
  <c r="AE161" i="9" s="1"/>
  <c r="AC161" i="9"/>
  <c r="Y161" i="9"/>
  <c r="X161" i="9"/>
  <c r="W161" i="9"/>
  <c r="R161" i="9"/>
  <c r="S161" i="9" s="1"/>
  <c r="Q161" i="9"/>
  <c r="L161" i="9"/>
  <c r="M161" i="9" s="1"/>
  <c r="K161" i="9"/>
  <c r="F161" i="9"/>
  <c r="G161" i="9" s="1"/>
  <c r="E161" i="9"/>
  <c r="AE160" i="9"/>
  <c r="AD160" i="9"/>
  <c r="AC160" i="9"/>
  <c r="X160" i="9"/>
  <c r="Y160" i="9" s="1"/>
  <c r="W160" i="9"/>
  <c r="R160" i="9"/>
  <c r="S160" i="9" s="1"/>
  <c r="Q160" i="9"/>
  <c r="L160" i="9"/>
  <c r="M160" i="9" s="1"/>
  <c r="K160" i="9"/>
  <c r="F160" i="9"/>
  <c r="G160" i="9" s="1"/>
  <c r="E160" i="9"/>
  <c r="AD159" i="9"/>
  <c r="AE159" i="9" s="1"/>
  <c r="AC159" i="9"/>
  <c r="V159" i="9"/>
  <c r="X159" i="9" s="1"/>
  <c r="Y159" i="9" s="1"/>
  <c r="R159" i="9"/>
  <c r="S159" i="9" s="1"/>
  <c r="Q159" i="9"/>
  <c r="L159" i="9"/>
  <c r="M159" i="9" s="1"/>
  <c r="K159" i="9"/>
  <c r="F159" i="9"/>
  <c r="G159" i="9" s="1"/>
  <c r="E159" i="9"/>
  <c r="AD158" i="9"/>
  <c r="AE158" i="9" s="1"/>
  <c r="AC158" i="9"/>
  <c r="X158" i="9"/>
  <c r="Y158" i="9" s="1"/>
  <c r="W158" i="9"/>
  <c r="R158" i="9"/>
  <c r="S158" i="9" s="1"/>
  <c r="Q158" i="9"/>
  <c r="M158" i="9"/>
  <c r="L158" i="9"/>
  <c r="K158" i="9"/>
  <c r="F158" i="9"/>
  <c r="G158" i="9" s="1"/>
  <c r="E158" i="9"/>
  <c r="AD157" i="9"/>
  <c r="AE157" i="9" s="1"/>
  <c r="AC157" i="9"/>
  <c r="X157" i="9"/>
  <c r="Y157" i="9" s="1"/>
  <c r="W157" i="9"/>
  <c r="R157" i="9"/>
  <c r="S157" i="9" s="1"/>
  <c r="Q157" i="9"/>
  <c r="L157" i="9"/>
  <c r="M157" i="9" s="1"/>
  <c r="K157" i="9"/>
  <c r="F157" i="9"/>
  <c r="G157" i="9" s="1"/>
  <c r="E157" i="9"/>
  <c r="AD156" i="9"/>
  <c r="AE156" i="9" s="1"/>
  <c r="AC156" i="9"/>
  <c r="Y156" i="9"/>
  <c r="X156" i="9"/>
  <c r="W156" i="9"/>
  <c r="R156" i="9"/>
  <c r="S156" i="9" s="1"/>
  <c r="Q156" i="9"/>
  <c r="L156" i="9"/>
  <c r="M156" i="9" s="1"/>
  <c r="K156" i="9"/>
  <c r="F156" i="9"/>
  <c r="G156" i="9" s="1"/>
  <c r="E156" i="9"/>
  <c r="AE155" i="9"/>
  <c r="AD155" i="9"/>
  <c r="AC155" i="9"/>
  <c r="X155" i="9"/>
  <c r="Y155" i="9" s="1"/>
  <c r="W155" i="9"/>
  <c r="R155" i="9"/>
  <c r="S155" i="9" s="1"/>
  <c r="Q155" i="9"/>
  <c r="L155" i="9"/>
  <c r="M155" i="9" s="1"/>
  <c r="K155" i="9"/>
  <c r="F155" i="9"/>
  <c r="G155" i="9" s="1"/>
  <c r="E155" i="9"/>
  <c r="AD154" i="9"/>
  <c r="AE154" i="9" s="1"/>
  <c r="AC154" i="9"/>
  <c r="V154" i="9"/>
  <c r="X154" i="9" s="1"/>
  <c r="Y154" i="9" s="1"/>
  <c r="S154" i="9"/>
  <c r="R154" i="9"/>
  <c r="Q154" i="9"/>
  <c r="L154" i="9"/>
  <c r="M154" i="9" s="1"/>
  <c r="K154" i="9"/>
  <c r="G154" i="9"/>
  <c r="F154" i="9"/>
  <c r="E154" i="9"/>
  <c r="AD152" i="9"/>
  <c r="AE152" i="9" s="1"/>
  <c r="AC152" i="9"/>
  <c r="X152" i="9"/>
  <c r="Y152" i="9" s="1"/>
  <c r="W152" i="9"/>
  <c r="R152" i="9"/>
  <c r="S152" i="9" s="1"/>
  <c r="Q152" i="9"/>
  <c r="L152" i="9"/>
  <c r="M152" i="9" s="1"/>
  <c r="K152" i="9"/>
  <c r="F152" i="9"/>
  <c r="G152" i="9" s="1"/>
  <c r="E152" i="9"/>
  <c r="AD151" i="9"/>
  <c r="AE151" i="9" s="1"/>
  <c r="AC151" i="9"/>
  <c r="X151" i="9"/>
  <c r="Y151" i="9" s="1"/>
  <c r="W151" i="9"/>
  <c r="S151" i="9"/>
  <c r="R151" i="9"/>
  <c r="Q151" i="9"/>
  <c r="L151" i="9"/>
  <c r="M151" i="9" s="1"/>
  <c r="K151" i="9"/>
  <c r="F151" i="9"/>
  <c r="G151" i="9" s="1"/>
  <c r="E151" i="9"/>
  <c r="AD150" i="9"/>
  <c r="AE150" i="9" s="1"/>
  <c r="AC150" i="9"/>
  <c r="Y150" i="9"/>
  <c r="X150" i="9"/>
  <c r="W150" i="9"/>
  <c r="R150" i="9"/>
  <c r="S150" i="9" s="1"/>
  <c r="Q150" i="9"/>
  <c r="L150" i="9"/>
  <c r="M150" i="9" s="1"/>
  <c r="K150" i="9"/>
  <c r="F150" i="9"/>
  <c r="G150" i="9" s="1"/>
  <c r="E150" i="9"/>
  <c r="AE149" i="9"/>
  <c r="AD149" i="9"/>
  <c r="AC149" i="9"/>
  <c r="X149" i="9"/>
  <c r="Y149" i="9" s="1"/>
  <c r="W149" i="9"/>
  <c r="R149" i="9"/>
  <c r="S149" i="9" s="1"/>
  <c r="Q149" i="9"/>
  <c r="L149" i="9"/>
  <c r="M149" i="9" s="1"/>
  <c r="K149" i="9"/>
  <c r="F149" i="9"/>
  <c r="G149" i="9" s="1"/>
  <c r="E149" i="9"/>
  <c r="AD148" i="9"/>
  <c r="AE148" i="9" s="1"/>
  <c r="AC148" i="9"/>
  <c r="X148" i="9"/>
  <c r="Y148" i="9" s="1"/>
  <c r="W148" i="9"/>
  <c r="R148" i="9"/>
  <c r="S148" i="9" s="1"/>
  <c r="Q148" i="9"/>
  <c r="M148" i="9"/>
  <c r="L148" i="9"/>
  <c r="K148" i="9"/>
  <c r="F148" i="9"/>
  <c r="G148" i="9" s="1"/>
  <c r="E148" i="9"/>
  <c r="AD147" i="9"/>
  <c r="AE147" i="9" s="1"/>
  <c r="AC147" i="9"/>
  <c r="X147" i="9"/>
  <c r="Y147" i="9" s="1"/>
  <c r="W147" i="9"/>
  <c r="R147" i="9"/>
  <c r="S147" i="9" s="1"/>
  <c r="Q147" i="9"/>
  <c r="L147" i="9"/>
  <c r="M147" i="9" s="1"/>
  <c r="K147" i="9"/>
  <c r="F147" i="9"/>
  <c r="G147" i="9" s="1"/>
  <c r="E147" i="9"/>
  <c r="AD146" i="9"/>
  <c r="AE146" i="9" s="1"/>
  <c r="AC146" i="9"/>
  <c r="W146" i="9"/>
  <c r="V146" i="9"/>
  <c r="X146" i="9" s="1"/>
  <c r="Y146" i="9" s="1"/>
  <c r="S146" i="9"/>
  <c r="R146" i="9"/>
  <c r="Q146" i="9"/>
  <c r="L146" i="9"/>
  <c r="M146" i="9" s="1"/>
  <c r="K146" i="9"/>
  <c r="F146" i="9"/>
  <c r="G146" i="9" s="1"/>
  <c r="E146" i="9"/>
  <c r="AD145" i="9"/>
  <c r="AE145" i="9" s="1"/>
  <c r="AC145" i="9"/>
  <c r="E14" i="8" s="1"/>
  <c r="Y145" i="9"/>
  <c r="X145" i="9"/>
  <c r="W145" i="9"/>
  <c r="E14" i="7" s="1"/>
  <c r="R145" i="9"/>
  <c r="S145" i="9" s="1"/>
  <c r="Q145" i="9"/>
  <c r="L145" i="9"/>
  <c r="M145" i="9" s="1"/>
  <c r="K145" i="9"/>
  <c r="F145" i="9"/>
  <c r="G145" i="9" s="1"/>
  <c r="E145" i="9"/>
  <c r="AD144" i="9"/>
  <c r="AE144" i="9" s="1"/>
  <c r="AC144" i="9"/>
  <c r="Y144" i="9"/>
  <c r="X144" i="9"/>
  <c r="W144" i="9"/>
  <c r="R144" i="9"/>
  <c r="S144" i="9" s="1"/>
  <c r="Q144" i="9"/>
  <c r="L144" i="9"/>
  <c r="M144" i="9" s="1"/>
  <c r="K144" i="9"/>
  <c r="F144" i="9"/>
  <c r="G144" i="9" s="1"/>
  <c r="E144" i="9"/>
  <c r="AD143" i="9"/>
  <c r="AE143" i="9" s="1"/>
  <c r="AC143" i="9"/>
  <c r="X143" i="9"/>
  <c r="Y143" i="9" s="1"/>
  <c r="W143" i="9"/>
  <c r="R143" i="9"/>
  <c r="S143" i="9" s="1"/>
  <c r="Q143" i="9"/>
  <c r="M143" i="9"/>
  <c r="L143" i="9"/>
  <c r="K143" i="9"/>
  <c r="F143" i="9"/>
  <c r="G143" i="9" s="1"/>
  <c r="E143" i="9"/>
  <c r="AD142" i="9"/>
  <c r="AE142" i="9" s="1"/>
  <c r="AC142" i="9"/>
  <c r="X142" i="9"/>
  <c r="Y142" i="9" s="1"/>
  <c r="W142" i="9"/>
  <c r="R142" i="9"/>
  <c r="S142" i="9" s="1"/>
  <c r="Q142" i="9"/>
  <c r="L142" i="9"/>
  <c r="M142" i="9" s="1"/>
  <c r="K142" i="9"/>
  <c r="F142" i="9"/>
  <c r="G142" i="9" s="1"/>
  <c r="E142" i="9"/>
  <c r="AD141" i="9"/>
  <c r="AE141" i="9" s="1"/>
  <c r="AC141" i="9"/>
  <c r="V141" i="9"/>
  <c r="X141" i="9" s="1"/>
  <c r="Y141" i="9" s="1"/>
  <c r="S141" i="9"/>
  <c r="R141" i="9"/>
  <c r="Q141" i="9"/>
  <c r="E13" i="6" s="1"/>
  <c r="L141" i="9"/>
  <c r="M141" i="9" s="1"/>
  <c r="K141" i="9"/>
  <c r="F141" i="9"/>
  <c r="G141" i="9" s="1"/>
  <c r="E141" i="9"/>
  <c r="AD140" i="9"/>
  <c r="AE140" i="9" s="1"/>
  <c r="AC140" i="9"/>
  <c r="X140" i="9"/>
  <c r="Y140" i="9" s="1"/>
  <c r="W140" i="9"/>
  <c r="U140" i="9"/>
  <c r="R140" i="9"/>
  <c r="S140" i="9" s="1"/>
  <c r="Q140" i="9"/>
  <c r="L140" i="9"/>
  <c r="M140" i="9" s="1"/>
  <c r="K140" i="9"/>
  <c r="F140" i="9"/>
  <c r="G140" i="9" s="1"/>
  <c r="E140" i="9"/>
  <c r="AD139" i="9"/>
  <c r="AE139" i="9" s="1"/>
  <c r="AC139" i="9"/>
  <c r="X139" i="9"/>
  <c r="Y139" i="9" s="1"/>
  <c r="W139" i="9"/>
  <c r="U139" i="9"/>
  <c r="R139" i="9"/>
  <c r="S139" i="9" s="1"/>
  <c r="Q139" i="9"/>
  <c r="L139" i="9"/>
  <c r="M139" i="9" s="1"/>
  <c r="K139" i="9"/>
  <c r="F139" i="9"/>
  <c r="G139" i="9" s="1"/>
  <c r="E139" i="9"/>
  <c r="AD138" i="9"/>
  <c r="AE138" i="9" s="1"/>
  <c r="AC138" i="9"/>
  <c r="X138" i="9"/>
  <c r="Y138" i="9" s="1"/>
  <c r="W138" i="9"/>
  <c r="U138" i="9"/>
  <c r="R138" i="9"/>
  <c r="S138" i="9" s="1"/>
  <c r="Q138" i="9"/>
  <c r="L138" i="9"/>
  <c r="M138" i="9" s="1"/>
  <c r="K138" i="9"/>
  <c r="F138" i="9"/>
  <c r="G138" i="9" s="1"/>
  <c r="E138" i="9"/>
  <c r="AD137" i="9"/>
  <c r="AE137" i="9" s="1"/>
  <c r="AC137" i="9"/>
  <c r="X137" i="9"/>
  <c r="Y137" i="9" s="1"/>
  <c r="W137" i="9"/>
  <c r="U137" i="9"/>
  <c r="R137" i="9"/>
  <c r="S137" i="9" s="1"/>
  <c r="Q137" i="9"/>
  <c r="L137" i="9"/>
  <c r="M137" i="9" s="1"/>
  <c r="K137" i="9"/>
  <c r="F137" i="9"/>
  <c r="G137" i="9" s="1"/>
  <c r="E137" i="9"/>
  <c r="AD136" i="9"/>
  <c r="AE136" i="9" s="1"/>
  <c r="AC136" i="9"/>
  <c r="X136" i="9"/>
  <c r="Y136" i="9" s="1"/>
  <c r="W136" i="9"/>
  <c r="U136" i="9"/>
  <c r="R136" i="9"/>
  <c r="S136" i="9" s="1"/>
  <c r="Q136" i="9"/>
  <c r="L136" i="9"/>
  <c r="M136" i="9" s="1"/>
  <c r="K136" i="9"/>
  <c r="F136" i="9"/>
  <c r="G136" i="9" s="1"/>
  <c r="E136" i="9"/>
  <c r="AD135" i="9"/>
  <c r="AE135" i="9" s="1"/>
  <c r="AC135" i="9"/>
  <c r="X135" i="9"/>
  <c r="Y135" i="9" s="1"/>
  <c r="W135" i="9"/>
  <c r="U135" i="9"/>
  <c r="R135" i="9"/>
  <c r="S135" i="9" s="1"/>
  <c r="Q135" i="9"/>
  <c r="L135" i="9"/>
  <c r="M135" i="9" s="1"/>
  <c r="K135" i="9"/>
  <c r="F135" i="9"/>
  <c r="G135" i="9" s="1"/>
  <c r="E135" i="9"/>
  <c r="AD134" i="9"/>
  <c r="AE134" i="9" s="1"/>
  <c r="AC134" i="9"/>
  <c r="X134" i="9"/>
  <c r="Y134" i="9" s="1"/>
  <c r="W134" i="9"/>
  <c r="U134" i="9"/>
  <c r="R134" i="9"/>
  <c r="S134" i="9" s="1"/>
  <c r="Q134" i="9"/>
  <c r="L134" i="9"/>
  <c r="M134" i="9" s="1"/>
  <c r="K134" i="9"/>
  <c r="F134" i="9"/>
  <c r="G134" i="9" s="1"/>
  <c r="E134" i="9"/>
  <c r="AD133" i="9"/>
  <c r="AE133" i="9" s="1"/>
  <c r="AC133" i="9"/>
  <c r="V133" i="9"/>
  <c r="X133" i="9" s="1"/>
  <c r="Y133" i="9" s="1"/>
  <c r="R133" i="9"/>
  <c r="S133" i="9" s="1"/>
  <c r="Q133" i="9"/>
  <c r="L133" i="9"/>
  <c r="M133" i="9" s="1"/>
  <c r="K133" i="9"/>
  <c r="F133" i="9"/>
  <c r="G133" i="9" s="1"/>
  <c r="E133" i="9"/>
  <c r="AD132" i="9"/>
  <c r="AE132" i="9" s="1"/>
  <c r="AC132" i="9"/>
  <c r="X132" i="9"/>
  <c r="Y132" i="9" s="1"/>
  <c r="W132" i="9"/>
  <c r="S132" i="9"/>
  <c r="R132" i="9"/>
  <c r="Q132" i="9"/>
  <c r="L132" i="9"/>
  <c r="M132" i="9" s="1"/>
  <c r="K132" i="9"/>
  <c r="F132" i="9"/>
  <c r="G132" i="9" s="1"/>
  <c r="E132" i="9"/>
  <c r="AD131" i="9"/>
  <c r="AE131" i="9" s="1"/>
  <c r="AC131" i="9"/>
  <c r="X131" i="9"/>
  <c r="Y131" i="9" s="1"/>
  <c r="W131" i="9"/>
  <c r="R131" i="9"/>
  <c r="S131" i="9" s="1"/>
  <c r="Q131" i="9"/>
  <c r="L131" i="9"/>
  <c r="M131" i="9" s="1"/>
  <c r="K131" i="9"/>
  <c r="F131" i="9"/>
  <c r="G131" i="9" s="1"/>
  <c r="E131" i="9"/>
  <c r="AE130" i="9"/>
  <c r="AD130" i="9"/>
  <c r="AC130" i="9"/>
  <c r="X130" i="9"/>
  <c r="Y130" i="9" s="1"/>
  <c r="W130" i="9"/>
  <c r="R130" i="9"/>
  <c r="S130" i="9" s="1"/>
  <c r="Q130" i="9"/>
  <c r="L130" i="9"/>
  <c r="M130" i="9" s="1"/>
  <c r="K130" i="9"/>
  <c r="F130" i="9"/>
  <c r="G130" i="9" s="1"/>
  <c r="E130" i="9"/>
  <c r="AD129" i="9"/>
  <c r="AE129" i="9" s="1"/>
  <c r="AC129" i="9"/>
  <c r="X129" i="9"/>
  <c r="Y129" i="9" s="1"/>
  <c r="W129" i="9"/>
  <c r="R129" i="9"/>
  <c r="S129" i="9" s="1"/>
  <c r="Q129" i="9"/>
  <c r="L129" i="9"/>
  <c r="M129" i="9" s="1"/>
  <c r="K129" i="9"/>
  <c r="F129" i="9"/>
  <c r="G129" i="9" s="1"/>
  <c r="E129" i="9"/>
  <c r="AD128" i="9"/>
  <c r="AE128" i="9" s="1"/>
  <c r="AC128" i="9"/>
  <c r="V128" i="9"/>
  <c r="W128" i="9" s="1"/>
  <c r="R128" i="9"/>
  <c r="S128" i="9" s="1"/>
  <c r="Q128" i="9"/>
  <c r="L128" i="9"/>
  <c r="M128" i="9" s="1"/>
  <c r="K128" i="9"/>
  <c r="F128" i="9"/>
  <c r="G128" i="9" s="1"/>
  <c r="E128" i="9"/>
  <c r="AD127" i="9"/>
  <c r="AE127" i="9" s="1"/>
  <c r="AC127" i="9"/>
  <c r="R127" i="9"/>
  <c r="S127" i="9" s="1"/>
  <c r="Q127" i="9"/>
  <c r="M127" i="9"/>
  <c r="L127" i="9"/>
  <c r="K127" i="9"/>
  <c r="F127" i="9"/>
  <c r="G127" i="9" s="1"/>
  <c r="E127" i="9"/>
  <c r="AE125" i="9"/>
  <c r="AD125" i="9"/>
  <c r="AC125" i="9"/>
  <c r="X125" i="9"/>
  <c r="Y125" i="9" s="1"/>
  <c r="W125" i="9"/>
  <c r="R125" i="9"/>
  <c r="S125" i="9" s="1"/>
  <c r="Q125" i="9"/>
  <c r="M125" i="9"/>
  <c r="L125" i="9"/>
  <c r="K125" i="9"/>
  <c r="F125" i="9"/>
  <c r="G125" i="9" s="1"/>
  <c r="E125" i="9"/>
  <c r="AD124" i="9"/>
  <c r="AE124" i="9" s="1"/>
  <c r="AC124" i="9"/>
  <c r="X124" i="9"/>
  <c r="Y124" i="9" s="1"/>
  <c r="W124" i="9"/>
  <c r="S124" i="9"/>
  <c r="R124" i="9"/>
  <c r="Q124" i="9"/>
  <c r="L124" i="9"/>
  <c r="M124" i="9" s="1"/>
  <c r="K124" i="9"/>
  <c r="F124" i="9"/>
  <c r="G124" i="9" s="1"/>
  <c r="E124" i="9"/>
  <c r="AD123" i="9"/>
  <c r="AE123" i="9" s="1"/>
  <c r="AC123" i="9"/>
  <c r="Y123" i="9"/>
  <c r="X123" i="9"/>
  <c r="W123" i="9"/>
  <c r="R123" i="9"/>
  <c r="S123" i="9" s="1"/>
  <c r="Q123" i="9"/>
  <c r="L123" i="9"/>
  <c r="M123" i="9" s="1"/>
  <c r="K123" i="9"/>
  <c r="F123" i="9"/>
  <c r="G123" i="9" s="1"/>
  <c r="E123" i="9"/>
  <c r="AD122" i="9"/>
  <c r="AE122" i="9" s="1"/>
  <c r="AC122" i="9"/>
  <c r="X122" i="9"/>
  <c r="Y122" i="9" s="1"/>
  <c r="W122" i="9"/>
  <c r="R122" i="9"/>
  <c r="S122" i="9" s="1"/>
  <c r="Q122" i="9"/>
  <c r="L122" i="9"/>
  <c r="M122" i="9" s="1"/>
  <c r="K122" i="9"/>
  <c r="G122" i="9"/>
  <c r="F122" i="9"/>
  <c r="E122" i="9"/>
  <c r="AD121" i="9"/>
  <c r="AE121" i="9" s="1"/>
  <c r="AC121" i="9"/>
  <c r="X121" i="9"/>
  <c r="Y121" i="9" s="1"/>
  <c r="W121" i="9"/>
  <c r="R121" i="9"/>
  <c r="S121" i="9" s="1"/>
  <c r="Q121" i="9"/>
  <c r="L121" i="9"/>
  <c r="M121" i="9" s="1"/>
  <c r="K121" i="9"/>
  <c r="F121" i="9"/>
  <c r="G121" i="9" s="1"/>
  <c r="E121" i="9"/>
  <c r="AD120" i="9"/>
  <c r="AE120" i="9" s="1"/>
  <c r="AC120" i="9"/>
  <c r="X120" i="9"/>
  <c r="Y120" i="9" s="1"/>
  <c r="W120" i="9"/>
  <c r="S120" i="9"/>
  <c r="R120" i="9"/>
  <c r="Q120" i="9"/>
  <c r="L120" i="9"/>
  <c r="M120" i="9" s="1"/>
  <c r="K120" i="9"/>
  <c r="F120" i="9"/>
  <c r="G120" i="9" s="1"/>
  <c r="E120" i="9"/>
  <c r="AD119" i="9"/>
  <c r="AE119" i="9" s="1"/>
  <c r="AC119" i="9"/>
  <c r="X119" i="9"/>
  <c r="Y119" i="9" s="1"/>
  <c r="W119" i="9"/>
  <c r="R119" i="9"/>
  <c r="S119" i="9" s="1"/>
  <c r="Q119" i="9"/>
  <c r="L119" i="9"/>
  <c r="M119" i="9" s="1"/>
  <c r="K119" i="9"/>
  <c r="F119" i="9"/>
  <c r="G119" i="9" s="1"/>
  <c r="E119" i="9"/>
  <c r="AD118" i="9"/>
  <c r="AE118" i="9" s="1"/>
  <c r="AC118" i="9"/>
  <c r="V118" i="9"/>
  <c r="R118" i="9"/>
  <c r="S118" i="9" s="1"/>
  <c r="Q118" i="9"/>
  <c r="M118" i="9"/>
  <c r="L118" i="9"/>
  <c r="K118" i="9"/>
  <c r="F118" i="9"/>
  <c r="G118" i="9" s="1"/>
  <c r="E118" i="9"/>
  <c r="AD117" i="9"/>
  <c r="AE117" i="9" s="1"/>
  <c r="AC117" i="9"/>
  <c r="E23" i="8" s="1"/>
  <c r="T24" i="3" s="1"/>
  <c r="X117" i="9"/>
  <c r="Y117" i="9" s="1"/>
  <c r="W117" i="9"/>
  <c r="R117" i="9"/>
  <c r="S117" i="9" s="1"/>
  <c r="Q117" i="9"/>
  <c r="L117" i="9"/>
  <c r="M117" i="9" s="1"/>
  <c r="K117" i="9"/>
  <c r="F117" i="9"/>
  <c r="G117" i="9" s="1"/>
  <c r="E117" i="9"/>
  <c r="AD116" i="9"/>
  <c r="AE116" i="9" s="1"/>
  <c r="AC116" i="9"/>
  <c r="X116" i="9"/>
  <c r="Y116" i="9" s="1"/>
  <c r="W116" i="9"/>
  <c r="R116" i="9"/>
  <c r="S116" i="9" s="1"/>
  <c r="Q116" i="9"/>
  <c r="L116" i="9"/>
  <c r="M116" i="9" s="1"/>
  <c r="K116" i="9"/>
  <c r="F116" i="9"/>
  <c r="G116" i="9" s="1"/>
  <c r="E116" i="9"/>
  <c r="AE115" i="9"/>
  <c r="AD115" i="9"/>
  <c r="AC115" i="9"/>
  <c r="X115" i="9"/>
  <c r="Y115" i="9" s="1"/>
  <c r="W115" i="9"/>
  <c r="R115" i="9"/>
  <c r="S115" i="9" s="1"/>
  <c r="Q115" i="9"/>
  <c r="L115" i="9"/>
  <c r="M115" i="9" s="1"/>
  <c r="K115" i="9"/>
  <c r="G115" i="9"/>
  <c r="F115" i="9"/>
  <c r="E115" i="9"/>
  <c r="AD114" i="9"/>
  <c r="AE114" i="9" s="1"/>
  <c r="AC114" i="9"/>
  <c r="X114" i="9"/>
  <c r="Y114" i="9" s="1"/>
  <c r="W114" i="9"/>
  <c r="R114" i="9"/>
  <c r="S114" i="9" s="1"/>
  <c r="Q114" i="9"/>
  <c r="L114" i="9"/>
  <c r="M114" i="9" s="1"/>
  <c r="K114" i="9"/>
  <c r="F114" i="9"/>
  <c r="G114" i="9" s="1"/>
  <c r="E114" i="9"/>
  <c r="AD113" i="9"/>
  <c r="AE113" i="9" s="1"/>
  <c r="AC113" i="9"/>
  <c r="R113" i="9"/>
  <c r="S113" i="9" s="1"/>
  <c r="Q113" i="9"/>
  <c r="M113" i="9"/>
  <c r="L113" i="9"/>
  <c r="K113" i="9"/>
  <c r="F113" i="9"/>
  <c r="G113" i="9" s="1"/>
  <c r="E113" i="9"/>
  <c r="AD112" i="9"/>
  <c r="AE112" i="9" s="1"/>
  <c r="AC112" i="9"/>
  <c r="X112" i="9"/>
  <c r="Y112" i="9" s="1"/>
  <c r="W112" i="9"/>
  <c r="R112" i="9"/>
  <c r="S112" i="9" s="1"/>
  <c r="Q112" i="9"/>
  <c r="L112" i="9"/>
  <c r="M112" i="9" s="1"/>
  <c r="K112" i="9"/>
  <c r="F112" i="9"/>
  <c r="G112" i="9" s="1"/>
  <c r="E112" i="9"/>
  <c r="AD111" i="9"/>
  <c r="AE111" i="9" s="1"/>
  <c r="AC111" i="9"/>
  <c r="Y111" i="9"/>
  <c r="X111" i="9"/>
  <c r="W111" i="9"/>
  <c r="R111" i="9"/>
  <c r="S111" i="9" s="1"/>
  <c r="Q111" i="9"/>
  <c r="L111" i="9"/>
  <c r="M111" i="9" s="1"/>
  <c r="K111" i="9"/>
  <c r="F111" i="9"/>
  <c r="G111" i="9" s="1"/>
  <c r="E111" i="9"/>
  <c r="AD110" i="9"/>
  <c r="AE110" i="9" s="1"/>
  <c r="AC110" i="9"/>
  <c r="X110" i="9"/>
  <c r="Y110" i="9" s="1"/>
  <c r="W110" i="9"/>
  <c r="R110" i="9"/>
  <c r="S110" i="9" s="1"/>
  <c r="Q110" i="9"/>
  <c r="L110" i="9"/>
  <c r="M110" i="9" s="1"/>
  <c r="K110" i="9"/>
  <c r="F110" i="9"/>
  <c r="G110" i="9" s="1"/>
  <c r="E110" i="9"/>
  <c r="AD109" i="9"/>
  <c r="AE109" i="9" s="1"/>
  <c r="AC109" i="9"/>
  <c r="X109" i="9"/>
  <c r="Y109" i="9" s="1"/>
  <c r="W109" i="9"/>
  <c r="R109" i="9"/>
  <c r="S109" i="9" s="1"/>
  <c r="Q109" i="9"/>
  <c r="M109" i="9"/>
  <c r="L109" i="9"/>
  <c r="K109" i="9"/>
  <c r="F109" i="9"/>
  <c r="G109" i="9" s="1"/>
  <c r="E109" i="9"/>
  <c r="AD108" i="9"/>
  <c r="AE108" i="9" s="1"/>
  <c r="AC108" i="9"/>
  <c r="X108" i="9"/>
  <c r="Y108" i="9" s="1"/>
  <c r="W108" i="9"/>
  <c r="S108" i="9"/>
  <c r="R108" i="9"/>
  <c r="Q108" i="9"/>
  <c r="L108" i="9"/>
  <c r="M108" i="9" s="1"/>
  <c r="K108" i="9"/>
  <c r="F108" i="9"/>
  <c r="G108" i="9" s="1"/>
  <c r="E108" i="9"/>
  <c r="AD107" i="9"/>
  <c r="AE107" i="9" s="1"/>
  <c r="AC107" i="9"/>
  <c r="X107" i="9"/>
  <c r="Y107" i="9" s="1"/>
  <c r="W107" i="9"/>
  <c r="R107" i="9"/>
  <c r="S107" i="9" s="1"/>
  <c r="Q107" i="9"/>
  <c r="L107" i="9"/>
  <c r="M107" i="9" s="1"/>
  <c r="K107" i="9"/>
  <c r="F107" i="9"/>
  <c r="G107" i="9" s="1"/>
  <c r="E107" i="9"/>
  <c r="AE106" i="9"/>
  <c r="AD106" i="9"/>
  <c r="AC106" i="9"/>
  <c r="X106" i="9"/>
  <c r="Y106" i="9" s="1"/>
  <c r="W106" i="9"/>
  <c r="R106" i="9"/>
  <c r="S106" i="9" s="1"/>
  <c r="Q106" i="9"/>
  <c r="L106" i="9"/>
  <c r="M106" i="9" s="1"/>
  <c r="K106" i="9"/>
  <c r="F106" i="9"/>
  <c r="G106" i="9" s="1"/>
  <c r="E106" i="9"/>
  <c r="AD105" i="9"/>
  <c r="AE105" i="9" s="1"/>
  <c r="AC105" i="9"/>
  <c r="V105" i="9"/>
  <c r="R105" i="9"/>
  <c r="S105" i="9" s="1"/>
  <c r="Q105" i="9"/>
  <c r="L105" i="9"/>
  <c r="M105" i="9" s="1"/>
  <c r="K105" i="9"/>
  <c r="F105" i="9"/>
  <c r="G105" i="9" s="1"/>
  <c r="E105" i="9"/>
  <c r="AD104" i="9"/>
  <c r="AE104" i="9" s="1"/>
  <c r="AC104" i="9"/>
  <c r="X104" i="9"/>
  <c r="Y104" i="9" s="1"/>
  <c r="W104" i="9"/>
  <c r="R104" i="9"/>
  <c r="S104" i="9" s="1"/>
  <c r="Q104" i="9"/>
  <c r="L104" i="9"/>
  <c r="M104" i="9" s="1"/>
  <c r="K104" i="9"/>
  <c r="F104" i="9"/>
  <c r="G104" i="9" s="1"/>
  <c r="E104" i="9"/>
  <c r="AD103" i="9"/>
  <c r="AE103" i="9" s="1"/>
  <c r="AC103" i="9"/>
  <c r="Y103" i="9"/>
  <c r="X103" i="9"/>
  <c r="W103" i="9"/>
  <c r="R103" i="9"/>
  <c r="S103" i="9" s="1"/>
  <c r="Q103" i="9"/>
  <c r="L103" i="9"/>
  <c r="M103" i="9" s="1"/>
  <c r="K103" i="9"/>
  <c r="F103" i="9"/>
  <c r="G103" i="9" s="1"/>
  <c r="E103" i="9"/>
  <c r="AD102" i="9"/>
  <c r="AE102" i="9" s="1"/>
  <c r="AC102" i="9"/>
  <c r="X102" i="9"/>
  <c r="Y102" i="9" s="1"/>
  <c r="W102" i="9"/>
  <c r="R102" i="9"/>
  <c r="S102" i="9" s="1"/>
  <c r="Q102" i="9"/>
  <c r="L102" i="9"/>
  <c r="M102" i="9" s="1"/>
  <c r="K102" i="9"/>
  <c r="F102" i="9"/>
  <c r="G102" i="9" s="1"/>
  <c r="E102" i="9"/>
  <c r="AD101" i="9"/>
  <c r="AE101" i="9" s="1"/>
  <c r="AC101" i="9"/>
  <c r="X101" i="9"/>
  <c r="Y101" i="9" s="1"/>
  <c r="W101" i="9"/>
  <c r="R101" i="9"/>
  <c r="S101" i="9" s="1"/>
  <c r="Q101" i="9"/>
  <c r="M101" i="9"/>
  <c r="L101" i="9"/>
  <c r="K101" i="9"/>
  <c r="F101" i="9"/>
  <c r="G101" i="9" s="1"/>
  <c r="E101" i="9"/>
  <c r="AE100" i="9"/>
  <c r="AD100" i="9"/>
  <c r="AC100" i="9"/>
  <c r="R100" i="9"/>
  <c r="S100" i="9" s="1"/>
  <c r="Q100" i="9"/>
  <c r="L100" i="9"/>
  <c r="M100" i="9" s="1"/>
  <c r="K100" i="9"/>
  <c r="F100" i="9"/>
  <c r="G100" i="9" s="1"/>
  <c r="E100" i="9"/>
  <c r="AD99" i="9"/>
  <c r="AE99" i="9" s="1"/>
  <c r="AC99" i="9"/>
  <c r="X99" i="9"/>
  <c r="Y99" i="9" s="1"/>
  <c r="W99" i="9"/>
  <c r="U99" i="9"/>
  <c r="R99" i="9"/>
  <c r="S99" i="9" s="1"/>
  <c r="Q99" i="9"/>
  <c r="L99" i="9"/>
  <c r="M99" i="9" s="1"/>
  <c r="K99" i="9"/>
  <c r="F99" i="9"/>
  <c r="G99" i="9" s="1"/>
  <c r="E99" i="9"/>
  <c r="AD98" i="9"/>
  <c r="AE98" i="9" s="1"/>
  <c r="AC98" i="9"/>
  <c r="X98" i="9"/>
  <c r="Y98" i="9" s="1"/>
  <c r="W98" i="9"/>
  <c r="U98" i="9"/>
  <c r="R98" i="9"/>
  <c r="S98" i="9" s="1"/>
  <c r="Q98" i="9"/>
  <c r="L98" i="9"/>
  <c r="M98" i="9" s="1"/>
  <c r="K98" i="9"/>
  <c r="F98" i="9"/>
  <c r="G98" i="9" s="1"/>
  <c r="E98" i="9"/>
  <c r="AD97" i="9"/>
  <c r="AE97" i="9" s="1"/>
  <c r="AC97" i="9"/>
  <c r="X97" i="9"/>
  <c r="Y97" i="9" s="1"/>
  <c r="W97" i="9"/>
  <c r="U97" i="9"/>
  <c r="R97" i="9"/>
  <c r="S97" i="9" s="1"/>
  <c r="Q97" i="9"/>
  <c r="L97" i="9"/>
  <c r="M97" i="9" s="1"/>
  <c r="K97" i="9"/>
  <c r="F97" i="9"/>
  <c r="G97" i="9" s="1"/>
  <c r="E97" i="9"/>
  <c r="AE96" i="9"/>
  <c r="AD96" i="9"/>
  <c r="AC96" i="9"/>
  <c r="X96" i="9"/>
  <c r="Y96" i="9" s="1"/>
  <c r="W96" i="9"/>
  <c r="U96" i="9"/>
  <c r="R96" i="9"/>
  <c r="S96" i="9" s="1"/>
  <c r="Q96" i="9"/>
  <c r="M96" i="9"/>
  <c r="L96" i="9"/>
  <c r="K96" i="9"/>
  <c r="F96" i="9"/>
  <c r="G96" i="9" s="1"/>
  <c r="E96" i="9"/>
  <c r="AD95" i="9"/>
  <c r="AE95" i="9" s="1"/>
  <c r="AC95" i="9"/>
  <c r="X95" i="9"/>
  <c r="Y95" i="9" s="1"/>
  <c r="W95" i="9"/>
  <c r="U95" i="9"/>
  <c r="R95" i="9"/>
  <c r="S95" i="9" s="1"/>
  <c r="Q95" i="9"/>
  <c r="L95" i="9"/>
  <c r="M95" i="9" s="1"/>
  <c r="K95" i="9"/>
  <c r="F95" i="9"/>
  <c r="G95" i="9" s="1"/>
  <c r="E95" i="9"/>
  <c r="AD94" i="9"/>
  <c r="AE94" i="9" s="1"/>
  <c r="AC94" i="9"/>
  <c r="X94" i="9"/>
  <c r="Y94" i="9" s="1"/>
  <c r="W94" i="9"/>
  <c r="U94" i="9"/>
  <c r="R94" i="9"/>
  <c r="S94" i="9" s="1"/>
  <c r="Q94" i="9"/>
  <c r="L94" i="9"/>
  <c r="M94" i="9" s="1"/>
  <c r="K94" i="9"/>
  <c r="F94" i="9"/>
  <c r="G94" i="9" s="1"/>
  <c r="E94" i="9"/>
  <c r="AD93" i="9"/>
  <c r="AE93" i="9" s="1"/>
  <c r="AC93" i="9"/>
  <c r="Y93" i="9"/>
  <c r="X93" i="9"/>
  <c r="W93" i="9"/>
  <c r="U93" i="9"/>
  <c r="R93" i="9"/>
  <c r="S93" i="9" s="1"/>
  <c r="Q93" i="9"/>
  <c r="L93" i="9"/>
  <c r="M93" i="9" s="1"/>
  <c r="K93" i="9"/>
  <c r="F93" i="9"/>
  <c r="G93" i="9" s="1"/>
  <c r="E93" i="9"/>
  <c r="AD92" i="9"/>
  <c r="AE92" i="9" s="1"/>
  <c r="AC92" i="9"/>
  <c r="V92" i="9"/>
  <c r="X92" i="9" s="1"/>
  <c r="Y92" i="9" s="1"/>
  <c r="R92" i="9"/>
  <c r="S92" i="9" s="1"/>
  <c r="Q92" i="9"/>
  <c r="L92" i="9"/>
  <c r="M92" i="9" s="1"/>
  <c r="K92" i="9"/>
  <c r="F92" i="9"/>
  <c r="G92" i="9" s="1"/>
  <c r="E92" i="9"/>
  <c r="AD91" i="9"/>
  <c r="AE91" i="9" s="1"/>
  <c r="AC91" i="9"/>
  <c r="X91" i="9"/>
  <c r="Y91" i="9" s="1"/>
  <c r="W91" i="9"/>
  <c r="R91" i="9"/>
  <c r="S91" i="9" s="1"/>
  <c r="Q91" i="9"/>
  <c r="M91" i="9"/>
  <c r="L91" i="9"/>
  <c r="K91" i="9"/>
  <c r="F91" i="9"/>
  <c r="G91" i="9" s="1"/>
  <c r="E91" i="9"/>
  <c r="AD90" i="9"/>
  <c r="AE90" i="9" s="1"/>
  <c r="AC90" i="9"/>
  <c r="X90" i="9"/>
  <c r="Y90" i="9" s="1"/>
  <c r="W90" i="9"/>
  <c r="R90" i="9"/>
  <c r="S90" i="9" s="1"/>
  <c r="Q90" i="9"/>
  <c r="L90" i="9"/>
  <c r="M90" i="9" s="1"/>
  <c r="K90" i="9"/>
  <c r="F90" i="9"/>
  <c r="G90" i="9" s="1"/>
  <c r="E90" i="9"/>
  <c r="AD89" i="9"/>
  <c r="AE89" i="9" s="1"/>
  <c r="AC89" i="9"/>
  <c r="X89" i="9"/>
  <c r="Y89" i="9" s="1"/>
  <c r="W89" i="9"/>
  <c r="R89" i="9"/>
  <c r="S89" i="9" s="1"/>
  <c r="Q89" i="9"/>
  <c r="L89" i="9"/>
  <c r="M89" i="9" s="1"/>
  <c r="K89" i="9"/>
  <c r="F89" i="9"/>
  <c r="G89" i="9" s="1"/>
  <c r="E89" i="9"/>
  <c r="AE88" i="9"/>
  <c r="AD88" i="9"/>
  <c r="AC88" i="9"/>
  <c r="X88" i="9"/>
  <c r="Y88" i="9" s="1"/>
  <c r="W88" i="9"/>
  <c r="R88" i="9"/>
  <c r="S88" i="9" s="1"/>
  <c r="Q88" i="9"/>
  <c r="L88" i="9"/>
  <c r="M88" i="9" s="1"/>
  <c r="K88" i="9"/>
  <c r="F88" i="9"/>
  <c r="G88" i="9" s="1"/>
  <c r="E88" i="9"/>
  <c r="AE87" i="9"/>
  <c r="AD87" i="9"/>
  <c r="AC87" i="9"/>
  <c r="V87" i="9"/>
  <c r="X87" i="9" s="1"/>
  <c r="Y87" i="9" s="1"/>
  <c r="R87" i="9"/>
  <c r="S87" i="9" s="1"/>
  <c r="Q87" i="9"/>
  <c r="L87" i="9"/>
  <c r="M87" i="9" s="1"/>
  <c r="K87" i="9"/>
  <c r="F87" i="9"/>
  <c r="G87" i="9" s="1"/>
  <c r="E87" i="9"/>
  <c r="AD86" i="9"/>
  <c r="AE86" i="9" s="1"/>
  <c r="AC86" i="9"/>
  <c r="R86" i="9"/>
  <c r="S86" i="9" s="1"/>
  <c r="Q86" i="9"/>
  <c r="L86" i="9"/>
  <c r="M86" i="9" s="1"/>
  <c r="K86" i="9"/>
  <c r="F86" i="9"/>
  <c r="G86" i="9" s="1"/>
  <c r="E86" i="9"/>
  <c r="AD84" i="9"/>
  <c r="AE84" i="9" s="1"/>
  <c r="AC84" i="9"/>
  <c r="X84" i="9"/>
  <c r="Y84" i="9" s="1"/>
  <c r="W84" i="9"/>
  <c r="R84" i="9"/>
  <c r="S84" i="9" s="1"/>
  <c r="Q84" i="9"/>
  <c r="L84" i="9"/>
  <c r="M84" i="9" s="1"/>
  <c r="K84" i="9"/>
  <c r="F84" i="9"/>
  <c r="G84" i="9" s="1"/>
  <c r="E84" i="9"/>
  <c r="AD83" i="9"/>
  <c r="AE83" i="9" s="1"/>
  <c r="AC83" i="9"/>
  <c r="X83" i="9"/>
  <c r="Y83" i="9" s="1"/>
  <c r="W83" i="9"/>
  <c r="R83" i="9"/>
  <c r="S83" i="9" s="1"/>
  <c r="Q83" i="9"/>
  <c r="M83" i="9"/>
  <c r="L83" i="9"/>
  <c r="K83" i="9"/>
  <c r="F83" i="9"/>
  <c r="G83" i="9" s="1"/>
  <c r="E83" i="9"/>
  <c r="AD82" i="9"/>
  <c r="AE82" i="9" s="1"/>
  <c r="AC82" i="9"/>
  <c r="X82" i="9"/>
  <c r="Y82" i="9" s="1"/>
  <c r="W82" i="9"/>
  <c r="R82" i="9"/>
  <c r="S82" i="9" s="1"/>
  <c r="Q82" i="9"/>
  <c r="L82" i="9"/>
  <c r="M82" i="9" s="1"/>
  <c r="K82" i="9"/>
  <c r="F82" i="9"/>
  <c r="G82" i="9" s="1"/>
  <c r="E82" i="9"/>
  <c r="AD81" i="9"/>
  <c r="AE81" i="9" s="1"/>
  <c r="AC81" i="9"/>
  <c r="X81" i="9"/>
  <c r="Y81" i="9" s="1"/>
  <c r="W81" i="9"/>
  <c r="R81" i="9"/>
  <c r="S81" i="9" s="1"/>
  <c r="Q81" i="9"/>
  <c r="L81" i="9"/>
  <c r="M81" i="9" s="1"/>
  <c r="K81" i="9"/>
  <c r="F81" i="9"/>
  <c r="G81" i="9" s="1"/>
  <c r="E81" i="9"/>
  <c r="AD80" i="9"/>
  <c r="AE80" i="9" s="1"/>
  <c r="AC80" i="9"/>
  <c r="X80" i="9"/>
  <c r="Y80" i="9" s="1"/>
  <c r="W80" i="9"/>
  <c r="R80" i="9"/>
  <c r="S80" i="9" s="1"/>
  <c r="Q80" i="9"/>
  <c r="L80" i="9"/>
  <c r="M80" i="9" s="1"/>
  <c r="K80" i="9"/>
  <c r="F80" i="9"/>
  <c r="G80" i="9" s="1"/>
  <c r="E80" i="9"/>
  <c r="AE79" i="9"/>
  <c r="AD79" i="9"/>
  <c r="AC79" i="9"/>
  <c r="X79" i="9"/>
  <c r="Y79" i="9" s="1"/>
  <c r="W79" i="9"/>
  <c r="R79" i="9"/>
  <c r="S79" i="9" s="1"/>
  <c r="Q79" i="9"/>
  <c r="L79" i="9"/>
  <c r="M79" i="9" s="1"/>
  <c r="K79" i="9"/>
  <c r="F79" i="9"/>
  <c r="G79" i="9" s="1"/>
  <c r="E79" i="9"/>
  <c r="AD78" i="9"/>
  <c r="AE78" i="9" s="1"/>
  <c r="AC78" i="9"/>
  <c r="X78" i="9"/>
  <c r="Y78" i="9" s="1"/>
  <c r="W78" i="9"/>
  <c r="R78" i="9"/>
  <c r="S78" i="9" s="1"/>
  <c r="Q78" i="9"/>
  <c r="L78" i="9"/>
  <c r="M78" i="9" s="1"/>
  <c r="K78" i="9"/>
  <c r="F78" i="9"/>
  <c r="G78" i="9" s="1"/>
  <c r="E78" i="9"/>
  <c r="AD77" i="9"/>
  <c r="AE77" i="9" s="1"/>
  <c r="AC77" i="9"/>
  <c r="V77" i="9"/>
  <c r="X77" i="9" s="1"/>
  <c r="Y77" i="9" s="1"/>
  <c r="R77" i="9"/>
  <c r="S77" i="9" s="1"/>
  <c r="Q77" i="9"/>
  <c r="M77" i="9"/>
  <c r="L77" i="9"/>
  <c r="K77" i="9"/>
  <c r="F77" i="9"/>
  <c r="G77" i="9" s="1"/>
  <c r="E77" i="9"/>
  <c r="AD76" i="9"/>
  <c r="AE76" i="9" s="1"/>
  <c r="AC76" i="9"/>
  <c r="X76" i="9"/>
  <c r="Y76" i="9" s="1"/>
  <c r="W76" i="9"/>
  <c r="R76" i="9"/>
  <c r="S76" i="9" s="1"/>
  <c r="Q76" i="9"/>
  <c r="M76" i="9"/>
  <c r="L76" i="9"/>
  <c r="K76" i="9"/>
  <c r="E22" i="5" s="1"/>
  <c r="F76" i="9"/>
  <c r="G76" i="9" s="1"/>
  <c r="E76" i="9"/>
  <c r="AD75" i="9"/>
  <c r="AE75" i="9" s="1"/>
  <c r="AC75" i="9"/>
  <c r="X75" i="9"/>
  <c r="Y75" i="9" s="1"/>
  <c r="W75" i="9"/>
  <c r="R75" i="9"/>
  <c r="S75" i="9" s="1"/>
  <c r="Q75" i="9"/>
  <c r="L75" i="9"/>
  <c r="M75" i="9" s="1"/>
  <c r="K75" i="9"/>
  <c r="F75" i="9"/>
  <c r="G75" i="9" s="1"/>
  <c r="E75" i="9"/>
  <c r="AD74" i="9"/>
  <c r="AE74" i="9" s="1"/>
  <c r="AC74" i="9"/>
  <c r="X74" i="9"/>
  <c r="Y74" i="9" s="1"/>
  <c r="W74" i="9"/>
  <c r="R74" i="9"/>
  <c r="S74" i="9" s="1"/>
  <c r="Q74" i="9"/>
  <c r="L74" i="9"/>
  <c r="M74" i="9" s="1"/>
  <c r="K74" i="9"/>
  <c r="F74" i="9"/>
  <c r="G74" i="9" s="1"/>
  <c r="E74" i="9"/>
  <c r="AE73" i="9"/>
  <c r="AD73" i="9"/>
  <c r="AC73" i="9"/>
  <c r="X73" i="9"/>
  <c r="Y73" i="9" s="1"/>
  <c r="W73" i="9"/>
  <c r="R73" i="9"/>
  <c r="S73" i="9" s="1"/>
  <c r="Q73" i="9"/>
  <c r="L73" i="9"/>
  <c r="M73" i="9" s="1"/>
  <c r="K73" i="9"/>
  <c r="F73" i="9"/>
  <c r="G73" i="9" s="1"/>
  <c r="E73" i="9"/>
  <c r="AD72" i="9"/>
  <c r="AE72" i="9" s="1"/>
  <c r="AC72" i="9"/>
  <c r="E21" i="8" s="1"/>
  <c r="R72" i="9"/>
  <c r="S72" i="9" s="1"/>
  <c r="Q72" i="9"/>
  <c r="L72" i="9"/>
  <c r="M72" i="9" s="1"/>
  <c r="K72" i="9"/>
  <c r="E21" i="5" s="1"/>
  <c r="F72" i="9"/>
  <c r="G72" i="9" s="1"/>
  <c r="E72" i="9"/>
  <c r="AD70" i="9"/>
  <c r="AE70" i="9" s="1"/>
  <c r="AC70" i="9"/>
  <c r="X70" i="9"/>
  <c r="Y70" i="9" s="1"/>
  <c r="W70" i="9"/>
  <c r="R70" i="9"/>
  <c r="S70" i="9" s="1"/>
  <c r="Q70" i="9"/>
  <c r="L70" i="9"/>
  <c r="M70" i="9" s="1"/>
  <c r="K70" i="9"/>
  <c r="F70" i="9"/>
  <c r="G70" i="9" s="1"/>
  <c r="E70" i="9"/>
  <c r="AD69" i="9"/>
  <c r="AE69" i="9" s="1"/>
  <c r="AC69" i="9"/>
  <c r="X69" i="9"/>
  <c r="Y69" i="9" s="1"/>
  <c r="W69" i="9"/>
  <c r="R69" i="9"/>
  <c r="S69" i="9" s="1"/>
  <c r="Q69" i="9"/>
  <c r="L69" i="9"/>
  <c r="M69" i="9" s="1"/>
  <c r="K69" i="9"/>
  <c r="F69" i="9"/>
  <c r="G69" i="9" s="1"/>
  <c r="E69" i="9"/>
  <c r="AD68" i="9"/>
  <c r="AE68" i="9" s="1"/>
  <c r="AC68" i="9"/>
  <c r="X68" i="9"/>
  <c r="Y68" i="9" s="1"/>
  <c r="W68" i="9"/>
  <c r="R68" i="9"/>
  <c r="S68" i="9" s="1"/>
  <c r="Q68" i="9"/>
  <c r="L68" i="9"/>
  <c r="M68" i="9" s="1"/>
  <c r="K68" i="9"/>
  <c r="F68" i="9"/>
  <c r="G68" i="9" s="1"/>
  <c r="E68" i="9"/>
  <c r="AD67" i="9"/>
  <c r="AE67" i="9" s="1"/>
  <c r="AC67" i="9"/>
  <c r="X67" i="9"/>
  <c r="Y67" i="9" s="1"/>
  <c r="W67" i="9"/>
  <c r="R67" i="9"/>
  <c r="S67" i="9" s="1"/>
  <c r="Q67" i="9"/>
  <c r="L67" i="9"/>
  <c r="M67" i="9" s="1"/>
  <c r="K67" i="9"/>
  <c r="F67" i="9"/>
  <c r="G67" i="9" s="1"/>
  <c r="E67" i="9"/>
  <c r="AD66" i="9"/>
  <c r="AE66" i="9" s="1"/>
  <c r="AC66" i="9"/>
  <c r="X66" i="9"/>
  <c r="Y66" i="9" s="1"/>
  <c r="W66" i="9"/>
  <c r="R66" i="9"/>
  <c r="S66" i="9" s="1"/>
  <c r="Q66" i="9"/>
  <c r="L66" i="9"/>
  <c r="M66" i="9" s="1"/>
  <c r="K66" i="9"/>
  <c r="F66" i="9"/>
  <c r="G66" i="9" s="1"/>
  <c r="E66" i="9"/>
  <c r="AD65" i="9"/>
  <c r="AE65" i="9" s="1"/>
  <c r="AC65" i="9"/>
  <c r="X65" i="9"/>
  <c r="Y65" i="9" s="1"/>
  <c r="W65" i="9"/>
  <c r="R65" i="9"/>
  <c r="S65" i="9" s="1"/>
  <c r="Q65" i="9"/>
  <c r="L65" i="9"/>
  <c r="M65" i="9" s="1"/>
  <c r="K65" i="9"/>
  <c r="F65" i="9"/>
  <c r="G65" i="9" s="1"/>
  <c r="E65" i="9"/>
  <c r="AD64" i="9"/>
  <c r="AE64" i="9" s="1"/>
  <c r="AC64" i="9"/>
  <c r="V64" i="9"/>
  <c r="W64" i="9" s="1"/>
  <c r="R64" i="9"/>
  <c r="S64" i="9" s="1"/>
  <c r="Q64" i="9"/>
  <c r="L64" i="9"/>
  <c r="M64" i="9" s="1"/>
  <c r="K64" i="9"/>
  <c r="F64" i="9"/>
  <c r="G64" i="9" s="1"/>
  <c r="E64" i="9"/>
  <c r="AD63" i="9"/>
  <c r="AE63" i="9" s="1"/>
  <c r="AC63" i="9"/>
  <c r="X63" i="9"/>
  <c r="Y63" i="9" s="1"/>
  <c r="W63" i="9"/>
  <c r="R63" i="9"/>
  <c r="S63" i="9" s="1"/>
  <c r="Q63" i="9"/>
  <c r="L63" i="9"/>
  <c r="M63" i="9" s="1"/>
  <c r="K63" i="9"/>
  <c r="F63" i="9"/>
  <c r="G63" i="9" s="1"/>
  <c r="E63" i="9"/>
  <c r="AD62" i="9"/>
  <c r="AE62" i="9" s="1"/>
  <c r="AC62" i="9"/>
  <c r="X62" i="9"/>
  <c r="Y62" i="9" s="1"/>
  <c r="W62" i="9"/>
  <c r="R62" i="9"/>
  <c r="S62" i="9" s="1"/>
  <c r="Q62" i="9"/>
  <c r="M62" i="9"/>
  <c r="L62" i="9"/>
  <c r="K62" i="9"/>
  <c r="F62" i="9"/>
  <c r="G62" i="9" s="1"/>
  <c r="E62" i="9"/>
  <c r="AD61" i="9"/>
  <c r="AE61" i="9" s="1"/>
  <c r="AC61" i="9"/>
  <c r="X61" i="9"/>
  <c r="Y61" i="9" s="1"/>
  <c r="W61" i="9"/>
  <c r="R61" i="9"/>
  <c r="S61" i="9" s="1"/>
  <c r="Q61" i="9"/>
  <c r="L61" i="9"/>
  <c r="M61" i="9" s="1"/>
  <c r="K61" i="9"/>
  <c r="G61" i="9"/>
  <c r="F61" i="9"/>
  <c r="E61" i="9"/>
  <c r="AD60" i="9"/>
  <c r="AE60" i="9" s="1"/>
  <c r="AC60" i="9"/>
  <c r="X60" i="9"/>
  <c r="Y60" i="9" s="1"/>
  <c r="W60" i="9"/>
  <c r="R60" i="9"/>
  <c r="S60" i="9" s="1"/>
  <c r="Q60" i="9"/>
  <c r="L60" i="9"/>
  <c r="M60" i="9" s="1"/>
  <c r="K60" i="9"/>
  <c r="F60" i="9"/>
  <c r="G60" i="9" s="1"/>
  <c r="E60" i="9"/>
  <c r="AD59" i="9"/>
  <c r="AE59" i="9" s="1"/>
  <c r="AC59" i="9"/>
  <c r="R59" i="9"/>
  <c r="S59" i="9" s="1"/>
  <c r="Q59" i="9"/>
  <c r="L59" i="9"/>
  <c r="M59" i="9" s="1"/>
  <c r="K59" i="9"/>
  <c r="F59" i="9"/>
  <c r="G59" i="9" s="1"/>
  <c r="E59" i="9"/>
  <c r="AD58" i="9"/>
  <c r="AE58" i="9" s="1"/>
  <c r="AC58" i="9"/>
  <c r="X58" i="9"/>
  <c r="Y58" i="9" s="1"/>
  <c r="W58" i="9"/>
  <c r="U58" i="9"/>
  <c r="R58" i="9"/>
  <c r="S58" i="9" s="1"/>
  <c r="Q58" i="9"/>
  <c r="M58" i="9"/>
  <c r="L58" i="9"/>
  <c r="K58" i="9"/>
  <c r="F58" i="9"/>
  <c r="G58" i="9" s="1"/>
  <c r="E58" i="9"/>
  <c r="AD57" i="9"/>
  <c r="AE57" i="9" s="1"/>
  <c r="AC57" i="9"/>
  <c r="X57" i="9"/>
  <c r="Y57" i="9" s="1"/>
  <c r="W57" i="9"/>
  <c r="U57" i="9"/>
  <c r="R57" i="9"/>
  <c r="S57" i="9" s="1"/>
  <c r="Q57" i="9"/>
  <c r="L57" i="9"/>
  <c r="M57" i="9" s="1"/>
  <c r="K57" i="9"/>
  <c r="F57" i="9"/>
  <c r="G57" i="9" s="1"/>
  <c r="E57" i="9"/>
  <c r="AE56" i="9"/>
  <c r="AD56" i="9"/>
  <c r="AC56" i="9"/>
  <c r="X56" i="9"/>
  <c r="Y56" i="9" s="1"/>
  <c r="W56" i="9"/>
  <c r="U56" i="9"/>
  <c r="R56" i="9"/>
  <c r="S56" i="9" s="1"/>
  <c r="Q56" i="9"/>
  <c r="L56" i="9"/>
  <c r="M56" i="9" s="1"/>
  <c r="K56" i="9"/>
  <c r="F56" i="9"/>
  <c r="G56" i="9" s="1"/>
  <c r="E56" i="9"/>
  <c r="AD55" i="9"/>
  <c r="AE55" i="9" s="1"/>
  <c r="AC55" i="9"/>
  <c r="X55" i="9"/>
  <c r="Y55" i="9" s="1"/>
  <c r="W55" i="9"/>
  <c r="U55" i="9"/>
  <c r="R55" i="9"/>
  <c r="S55" i="9" s="1"/>
  <c r="Q55" i="9"/>
  <c r="L55" i="9"/>
  <c r="M55" i="9" s="1"/>
  <c r="K55" i="9"/>
  <c r="F55" i="9"/>
  <c r="G55" i="9" s="1"/>
  <c r="E55" i="9"/>
  <c r="AE54" i="9"/>
  <c r="AD54" i="9"/>
  <c r="AC54" i="9"/>
  <c r="X54" i="9"/>
  <c r="Y54" i="9" s="1"/>
  <c r="W54" i="9"/>
  <c r="U54" i="9"/>
  <c r="R54" i="9"/>
  <c r="S54" i="9" s="1"/>
  <c r="Q54" i="9"/>
  <c r="M54" i="9"/>
  <c r="L54" i="9"/>
  <c r="K54" i="9"/>
  <c r="F54" i="9"/>
  <c r="G54" i="9" s="1"/>
  <c r="E54" i="9"/>
  <c r="AD53" i="9"/>
  <c r="AE53" i="9" s="1"/>
  <c r="AC53" i="9"/>
  <c r="X53" i="9"/>
  <c r="Y53" i="9" s="1"/>
  <c r="W53" i="9"/>
  <c r="U53" i="9"/>
  <c r="R53" i="9"/>
  <c r="S53" i="9" s="1"/>
  <c r="Q53" i="9"/>
  <c r="L53" i="9"/>
  <c r="M53" i="9" s="1"/>
  <c r="K53" i="9"/>
  <c r="F53" i="9"/>
  <c r="G53" i="9" s="1"/>
  <c r="E53" i="9"/>
  <c r="AD52" i="9"/>
  <c r="AE52" i="9" s="1"/>
  <c r="AC52" i="9"/>
  <c r="X52" i="9"/>
  <c r="Y52" i="9" s="1"/>
  <c r="W52" i="9"/>
  <c r="U52" i="9"/>
  <c r="S52" i="9"/>
  <c r="R52" i="9"/>
  <c r="Q52" i="9"/>
  <c r="M52" i="9"/>
  <c r="L52" i="9"/>
  <c r="K52" i="9"/>
  <c r="F52" i="9"/>
  <c r="G52" i="9" s="1"/>
  <c r="E52" i="9"/>
  <c r="AE51" i="9"/>
  <c r="AD51" i="9"/>
  <c r="AC51" i="9"/>
  <c r="V51" i="9"/>
  <c r="R51" i="9"/>
  <c r="S51" i="9" s="1"/>
  <c r="Q51" i="9"/>
  <c r="L51" i="9"/>
  <c r="M51" i="9" s="1"/>
  <c r="K51" i="9"/>
  <c r="F51" i="9"/>
  <c r="G51" i="9" s="1"/>
  <c r="E51" i="9"/>
  <c r="AD50" i="9"/>
  <c r="AE50" i="9" s="1"/>
  <c r="AC50" i="9"/>
  <c r="X50" i="9"/>
  <c r="Y50" i="9" s="1"/>
  <c r="W50" i="9"/>
  <c r="R50" i="9"/>
  <c r="S50" i="9" s="1"/>
  <c r="Q50" i="9"/>
  <c r="L50" i="9"/>
  <c r="M50" i="9" s="1"/>
  <c r="K50" i="9"/>
  <c r="G50" i="9"/>
  <c r="F50" i="9"/>
  <c r="E50" i="9"/>
  <c r="AD49" i="9"/>
  <c r="AE49" i="9" s="1"/>
  <c r="AC49" i="9"/>
  <c r="X49" i="9"/>
  <c r="Y49" i="9" s="1"/>
  <c r="W49" i="9"/>
  <c r="R49" i="9"/>
  <c r="S49" i="9" s="1"/>
  <c r="Q49" i="9"/>
  <c r="M49" i="9"/>
  <c r="L49" i="9"/>
  <c r="K49" i="9"/>
  <c r="F49" i="9"/>
  <c r="G49" i="9" s="1"/>
  <c r="E49" i="9"/>
  <c r="AD48" i="9"/>
  <c r="AE48" i="9" s="1"/>
  <c r="AC48" i="9"/>
  <c r="X48" i="9"/>
  <c r="Y48" i="9" s="1"/>
  <c r="W48" i="9"/>
  <c r="S48" i="9"/>
  <c r="R48" i="9"/>
  <c r="Q48" i="9"/>
  <c r="L48" i="9"/>
  <c r="M48" i="9" s="1"/>
  <c r="K48" i="9"/>
  <c r="F48" i="9"/>
  <c r="G48" i="9" s="1"/>
  <c r="E48" i="9"/>
  <c r="AD47" i="9"/>
  <c r="AE47" i="9" s="1"/>
  <c r="AC47" i="9"/>
  <c r="X47" i="9"/>
  <c r="Y47" i="9" s="1"/>
  <c r="W47" i="9"/>
  <c r="R47" i="9"/>
  <c r="S47" i="9" s="1"/>
  <c r="Q47" i="9"/>
  <c r="L47" i="9"/>
  <c r="M47" i="9" s="1"/>
  <c r="K47" i="9"/>
  <c r="G47" i="9"/>
  <c r="F47" i="9"/>
  <c r="E47" i="9"/>
  <c r="AD46" i="9"/>
  <c r="AE46" i="9" s="1"/>
  <c r="AC46" i="9"/>
  <c r="R46" i="9"/>
  <c r="S46" i="9" s="1"/>
  <c r="Q46" i="9"/>
  <c r="L46" i="9"/>
  <c r="M46" i="9" s="1"/>
  <c r="K46" i="9"/>
  <c r="G46" i="9"/>
  <c r="F46" i="9"/>
  <c r="E46" i="9"/>
  <c r="AD45" i="9"/>
  <c r="AE45" i="9" s="1"/>
  <c r="AC45" i="9"/>
  <c r="R45" i="9"/>
  <c r="S45" i="9" s="1"/>
  <c r="Q45" i="9"/>
  <c r="L45" i="9"/>
  <c r="M45" i="9" s="1"/>
  <c r="K45" i="9"/>
  <c r="F45" i="9"/>
  <c r="G45" i="9" s="1"/>
  <c r="E45" i="9"/>
  <c r="AD43" i="9"/>
  <c r="AE43" i="9" s="1"/>
  <c r="AC43" i="9"/>
  <c r="Y43" i="9"/>
  <c r="X43" i="9"/>
  <c r="W43" i="9"/>
  <c r="R43" i="9"/>
  <c r="S43" i="9" s="1"/>
  <c r="Q43" i="9"/>
  <c r="L43" i="9"/>
  <c r="M43" i="9" s="1"/>
  <c r="K43" i="9"/>
  <c r="F43" i="9"/>
  <c r="G43" i="9" s="1"/>
  <c r="E43" i="9"/>
  <c r="AD42" i="9"/>
  <c r="AE42" i="9" s="1"/>
  <c r="AC42" i="9"/>
  <c r="X42" i="9"/>
  <c r="Y42" i="9" s="1"/>
  <c r="W42" i="9"/>
  <c r="R42" i="9"/>
  <c r="S42" i="9" s="1"/>
  <c r="Q42" i="9"/>
  <c r="M42" i="9"/>
  <c r="L42" i="9"/>
  <c r="K42" i="9"/>
  <c r="G42" i="9"/>
  <c r="F42" i="9"/>
  <c r="E42" i="9"/>
  <c r="AD41" i="9"/>
  <c r="AE41" i="9" s="1"/>
  <c r="AC41" i="9"/>
  <c r="Y41" i="9"/>
  <c r="X41" i="9"/>
  <c r="W41" i="9"/>
  <c r="S41" i="9"/>
  <c r="R41" i="9"/>
  <c r="Q41" i="9"/>
  <c r="L41" i="9"/>
  <c r="M41" i="9" s="1"/>
  <c r="K41" i="9"/>
  <c r="F41" i="9"/>
  <c r="G41" i="9" s="1"/>
  <c r="E41" i="9"/>
  <c r="AE40" i="9"/>
  <c r="AD40" i="9"/>
  <c r="AC40" i="9"/>
  <c r="X40" i="9"/>
  <c r="Y40" i="9" s="1"/>
  <c r="W40" i="9"/>
  <c r="S40" i="9"/>
  <c r="R40" i="9"/>
  <c r="Q40" i="9"/>
  <c r="L40" i="9"/>
  <c r="M40" i="9" s="1"/>
  <c r="K40" i="9"/>
  <c r="F40" i="9"/>
  <c r="G40" i="9" s="1"/>
  <c r="E40" i="9"/>
  <c r="AE39" i="9"/>
  <c r="AD39" i="9"/>
  <c r="AC39" i="9"/>
  <c r="X39" i="9"/>
  <c r="Y39" i="9" s="1"/>
  <c r="W39" i="9"/>
  <c r="S39" i="9"/>
  <c r="R39" i="9"/>
  <c r="Q39" i="9"/>
  <c r="L39" i="9"/>
  <c r="M39" i="9" s="1"/>
  <c r="K39" i="9"/>
  <c r="F39" i="9"/>
  <c r="G39" i="9" s="1"/>
  <c r="E39" i="9"/>
  <c r="AD38" i="9"/>
  <c r="AE38" i="9" s="1"/>
  <c r="AC38" i="9"/>
  <c r="X38" i="9"/>
  <c r="Y38" i="9" s="1"/>
  <c r="W38" i="9"/>
  <c r="R38" i="9"/>
  <c r="S38" i="9" s="1"/>
  <c r="Q38" i="9"/>
  <c r="L38" i="9"/>
  <c r="M38" i="9" s="1"/>
  <c r="K38" i="9"/>
  <c r="F38" i="9"/>
  <c r="G38" i="9" s="1"/>
  <c r="E38" i="9"/>
  <c r="AD37" i="9"/>
  <c r="AE37" i="9" s="1"/>
  <c r="AC37" i="9"/>
  <c r="X37" i="9"/>
  <c r="Y37" i="9" s="1"/>
  <c r="W37" i="9"/>
  <c r="R37" i="9"/>
  <c r="S37" i="9" s="1"/>
  <c r="Q37" i="9"/>
  <c r="L37" i="9"/>
  <c r="M37" i="9" s="1"/>
  <c r="K37" i="9"/>
  <c r="F37" i="9"/>
  <c r="G37" i="9" s="1"/>
  <c r="E37" i="9"/>
  <c r="AD36" i="9"/>
  <c r="AE36" i="9" s="1"/>
  <c r="AC36" i="9"/>
  <c r="X36" i="9"/>
  <c r="Y36" i="9" s="1"/>
  <c r="V36" i="9"/>
  <c r="W36" i="9" s="1"/>
  <c r="R36" i="9"/>
  <c r="S36" i="9" s="1"/>
  <c r="Q36" i="9"/>
  <c r="M36" i="9"/>
  <c r="L36" i="9"/>
  <c r="K36" i="9"/>
  <c r="F36" i="9"/>
  <c r="G36" i="9" s="1"/>
  <c r="E36" i="9"/>
  <c r="AD35" i="9"/>
  <c r="AE35" i="9" s="1"/>
  <c r="AC35" i="9"/>
  <c r="E20" i="8" s="1"/>
  <c r="X35" i="9"/>
  <c r="Y35" i="9" s="1"/>
  <c r="W35" i="9"/>
  <c r="R35" i="9"/>
  <c r="S35" i="9" s="1"/>
  <c r="Q35" i="9"/>
  <c r="L35" i="9"/>
  <c r="M35" i="9" s="1"/>
  <c r="K35" i="9"/>
  <c r="G35" i="9"/>
  <c r="F35" i="9"/>
  <c r="E35" i="9"/>
  <c r="AD34" i="9"/>
  <c r="AE34" i="9" s="1"/>
  <c r="AC34" i="9"/>
  <c r="X34" i="9"/>
  <c r="Y34" i="9" s="1"/>
  <c r="W34" i="9"/>
  <c r="R34" i="9"/>
  <c r="S34" i="9" s="1"/>
  <c r="Q34" i="9"/>
  <c r="M34" i="9"/>
  <c r="L34" i="9"/>
  <c r="K34" i="9"/>
  <c r="F34" i="9"/>
  <c r="G34" i="9" s="1"/>
  <c r="E34" i="9"/>
  <c r="AD33" i="9"/>
  <c r="AE33" i="9" s="1"/>
  <c r="AC33" i="9"/>
  <c r="X33" i="9"/>
  <c r="Y33" i="9" s="1"/>
  <c r="W33" i="9"/>
  <c r="R33" i="9"/>
  <c r="S33" i="9" s="1"/>
  <c r="Q33" i="9"/>
  <c r="L33" i="9"/>
  <c r="M33" i="9" s="1"/>
  <c r="K33" i="9"/>
  <c r="F33" i="9"/>
  <c r="G33" i="9" s="1"/>
  <c r="E33" i="9"/>
  <c r="AD32" i="9"/>
  <c r="AE32" i="9" s="1"/>
  <c r="AC32" i="9"/>
  <c r="Y32" i="9"/>
  <c r="X32" i="9"/>
  <c r="W32" i="9"/>
  <c r="R32" i="9"/>
  <c r="S32" i="9" s="1"/>
  <c r="Q32" i="9"/>
  <c r="L32" i="9"/>
  <c r="M32" i="9" s="1"/>
  <c r="K32" i="9"/>
  <c r="F32" i="9"/>
  <c r="G32" i="9" s="1"/>
  <c r="E32" i="9"/>
  <c r="AD31" i="9"/>
  <c r="AE31" i="9" s="1"/>
  <c r="AC31" i="9"/>
  <c r="V31" i="9"/>
  <c r="W31" i="9" s="1"/>
  <c r="E19" i="7" s="1"/>
  <c r="I19" i="7" s="1"/>
  <c r="R31" i="9"/>
  <c r="S31" i="9" s="1"/>
  <c r="Q31" i="9"/>
  <c r="L31" i="9"/>
  <c r="M31" i="9" s="1"/>
  <c r="K31" i="9"/>
  <c r="F31" i="9"/>
  <c r="G31" i="9" s="1"/>
  <c r="E31" i="9"/>
  <c r="AD30" i="9"/>
  <c r="AE30" i="9" s="1"/>
  <c r="AC30" i="9"/>
  <c r="X30" i="9"/>
  <c r="Y30" i="9" s="1"/>
  <c r="W30" i="9"/>
  <c r="R30" i="9"/>
  <c r="S30" i="9" s="1"/>
  <c r="Q30" i="9"/>
  <c r="L30" i="9"/>
  <c r="M30" i="9" s="1"/>
  <c r="K30" i="9"/>
  <c r="G30" i="9"/>
  <c r="F30" i="9"/>
  <c r="E30" i="9"/>
  <c r="AD29" i="9"/>
  <c r="AE29" i="9" s="1"/>
  <c r="AC29" i="9"/>
  <c r="X29" i="9"/>
  <c r="Y29" i="9" s="1"/>
  <c r="W29" i="9"/>
  <c r="R29" i="9"/>
  <c r="S29" i="9" s="1"/>
  <c r="Q29" i="9"/>
  <c r="L29" i="9"/>
  <c r="M29" i="9" s="1"/>
  <c r="K29" i="9"/>
  <c r="F29" i="9"/>
  <c r="G29" i="9" s="1"/>
  <c r="E29" i="9"/>
  <c r="AE28" i="9"/>
  <c r="AD28" i="9"/>
  <c r="AC28" i="9"/>
  <c r="X28" i="9"/>
  <c r="Y28" i="9" s="1"/>
  <c r="W28" i="9"/>
  <c r="R28" i="9"/>
  <c r="S28" i="9" s="1"/>
  <c r="Q28" i="9"/>
  <c r="L28" i="9"/>
  <c r="M28" i="9" s="1"/>
  <c r="K28" i="9"/>
  <c r="F28" i="9"/>
  <c r="G28" i="9" s="1"/>
  <c r="E28" i="9"/>
  <c r="AD27" i="9"/>
  <c r="AE27" i="9" s="1"/>
  <c r="AC27" i="9"/>
  <c r="X27" i="9"/>
  <c r="Y27" i="9" s="1"/>
  <c r="W27" i="9"/>
  <c r="S27" i="9"/>
  <c r="R27" i="9"/>
  <c r="Q27" i="9"/>
  <c r="L27" i="9"/>
  <c r="M27" i="9" s="1"/>
  <c r="K27" i="9"/>
  <c r="F27" i="9"/>
  <c r="G27" i="9" s="1"/>
  <c r="E27" i="9"/>
  <c r="AD26" i="9"/>
  <c r="AE26" i="9" s="1"/>
  <c r="AC26" i="9"/>
  <c r="X26" i="9"/>
  <c r="Y26" i="9" s="1"/>
  <c r="W26" i="9"/>
  <c r="R26" i="9"/>
  <c r="S26" i="9" s="1"/>
  <c r="Q26" i="9"/>
  <c r="L26" i="9"/>
  <c r="M26" i="9" s="1"/>
  <c r="K26" i="9"/>
  <c r="F26" i="9"/>
  <c r="G26" i="9" s="1"/>
  <c r="E26" i="9"/>
  <c r="AD25" i="9"/>
  <c r="AE25" i="9" s="1"/>
  <c r="AC25" i="9"/>
  <c r="X25" i="9"/>
  <c r="Y25" i="9" s="1"/>
  <c r="W25" i="9"/>
  <c r="R25" i="9"/>
  <c r="S25" i="9" s="1"/>
  <c r="Q25" i="9"/>
  <c r="L25" i="9"/>
  <c r="M25" i="9" s="1"/>
  <c r="K25" i="9"/>
  <c r="F25" i="9"/>
  <c r="G25" i="9" s="1"/>
  <c r="E25" i="9"/>
  <c r="AD24" i="9"/>
  <c r="AE24" i="9" s="1"/>
  <c r="AC24" i="9"/>
  <c r="X24" i="9"/>
  <c r="Y24" i="9" s="1"/>
  <c r="W24" i="9"/>
  <c r="R24" i="9"/>
  <c r="S24" i="9" s="1"/>
  <c r="Q24" i="9"/>
  <c r="L24" i="9"/>
  <c r="M24" i="9" s="1"/>
  <c r="K24" i="9"/>
  <c r="F24" i="9"/>
  <c r="G24" i="9" s="1"/>
  <c r="E24" i="9"/>
  <c r="AD23" i="9"/>
  <c r="AE23" i="9" s="1"/>
  <c r="AC23" i="9"/>
  <c r="V23" i="9"/>
  <c r="W23" i="9" s="1"/>
  <c r="R23" i="9"/>
  <c r="S23" i="9" s="1"/>
  <c r="Q23" i="9"/>
  <c r="L23" i="9"/>
  <c r="M23" i="9" s="1"/>
  <c r="K23" i="9"/>
  <c r="F23" i="9"/>
  <c r="G23" i="9" s="1"/>
  <c r="E23" i="9"/>
  <c r="AD22" i="9"/>
  <c r="AE22" i="9" s="1"/>
  <c r="AC22" i="9"/>
  <c r="E12" i="8" s="1"/>
  <c r="X22" i="9"/>
  <c r="Y22" i="9" s="1"/>
  <c r="W22" i="9"/>
  <c r="E12" i="7" s="1"/>
  <c r="G12" i="7" s="1"/>
  <c r="R22" i="9"/>
  <c r="S22" i="9" s="1"/>
  <c r="Q22" i="9"/>
  <c r="L22" i="9"/>
  <c r="M22" i="9" s="1"/>
  <c r="K22" i="9"/>
  <c r="F22" i="9"/>
  <c r="G22" i="9" s="1"/>
  <c r="E22" i="9"/>
  <c r="E12" i="4" s="1"/>
  <c r="AD21" i="9"/>
  <c r="AE21" i="9" s="1"/>
  <c r="AC21" i="9"/>
  <c r="X21" i="9"/>
  <c r="Y21" i="9" s="1"/>
  <c r="W21" i="9"/>
  <c r="R21" i="9"/>
  <c r="S21" i="9" s="1"/>
  <c r="Q21" i="9"/>
  <c r="L21" i="9"/>
  <c r="M21" i="9" s="1"/>
  <c r="K21" i="9"/>
  <c r="F21" i="9"/>
  <c r="G21" i="9" s="1"/>
  <c r="E21" i="9"/>
  <c r="AD20" i="9"/>
  <c r="AE20" i="9" s="1"/>
  <c r="AC20" i="9"/>
  <c r="X20" i="9"/>
  <c r="Y20" i="9" s="1"/>
  <c r="W20" i="9"/>
  <c r="R20" i="9"/>
  <c r="S20" i="9" s="1"/>
  <c r="Q20" i="9"/>
  <c r="L20" i="9"/>
  <c r="M20" i="9" s="1"/>
  <c r="K20" i="9"/>
  <c r="F20" i="9"/>
  <c r="G20" i="9" s="1"/>
  <c r="E20" i="9"/>
  <c r="AD19" i="9"/>
  <c r="AE19" i="9" s="1"/>
  <c r="AC19" i="9"/>
  <c r="X19" i="9"/>
  <c r="Y19" i="9" s="1"/>
  <c r="W19" i="9"/>
  <c r="R19" i="9"/>
  <c r="S19" i="9" s="1"/>
  <c r="Q19" i="9"/>
  <c r="M19" i="9"/>
  <c r="L19" i="9"/>
  <c r="K19" i="9"/>
  <c r="F19" i="9"/>
  <c r="G19" i="9" s="1"/>
  <c r="E19" i="9"/>
  <c r="AD18" i="9"/>
  <c r="AE18" i="9" s="1"/>
  <c r="AC18" i="9"/>
  <c r="V18" i="9"/>
  <c r="R18" i="9"/>
  <c r="S18" i="9" s="1"/>
  <c r="Q18" i="9"/>
  <c r="E11" i="6" s="1"/>
  <c r="G11" i="6" s="1"/>
  <c r="L18" i="9"/>
  <c r="M18" i="9" s="1"/>
  <c r="K18" i="9"/>
  <c r="F18" i="9"/>
  <c r="G18" i="9" s="1"/>
  <c r="E18" i="9"/>
  <c r="AD17" i="9"/>
  <c r="AE17" i="9" s="1"/>
  <c r="AC17" i="9"/>
  <c r="X17" i="9"/>
  <c r="Y17" i="9" s="1"/>
  <c r="W17" i="9"/>
  <c r="U17" i="9"/>
  <c r="S17" i="9"/>
  <c r="R17" i="9"/>
  <c r="Q17" i="9"/>
  <c r="L17" i="9"/>
  <c r="M17" i="9" s="1"/>
  <c r="K17" i="9"/>
  <c r="F17" i="9"/>
  <c r="G17" i="9" s="1"/>
  <c r="E17" i="9"/>
  <c r="AD16" i="9"/>
  <c r="AE16" i="9" s="1"/>
  <c r="AC16" i="9"/>
  <c r="X16" i="9"/>
  <c r="Y16" i="9" s="1"/>
  <c r="W16" i="9"/>
  <c r="U16" i="9"/>
  <c r="R16" i="9"/>
  <c r="S16" i="9" s="1"/>
  <c r="Q16" i="9"/>
  <c r="L16" i="9"/>
  <c r="M16" i="9" s="1"/>
  <c r="K16" i="9"/>
  <c r="G16" i="9"/>
  <c r="F16" i="9"/>
  <c r="E16" i="9"/>
  <c r="AD15" i="9"/>
  <c r="AE15" i="9" s="1"/>
  <c r="AC15" i="9"/>
  <c r="X15" i="9"/>
  <c r="Y15" i="9" s="1"/>
  <c r="W15" i="9"/>
  <c r="U15" i="9"/>
  <c r="R15" i="9"/>
  <c r="S15" i="9" s="1"/>
  <c r="Q15" i="9"/>
  <c r="L15" i="9"/>
  <c r="M15" i="9" s="1"/>
  <c r="K15" i="9"/>
  <c r="F15" i="9"/>
  <c r="G15" i="9" s="1"/>
  <c r="E15" i="9"/>
  <c r="AD14" i="9"/>
  <c r="AE14" i="9" s="1"/>
  <c r="AC14" i="9"/>
  <c r="X14" i="9"/>
  <c r="Y14" i="9" s="1"/>
  <c r="W14" i="9"/>
  <c r="U14" i="9"/>
  <c r="S14" i="9"/>
  <c r="R14" i="9"/>
  <c r="Q14" i="9"/>
  <c r="L14" i="9"/>
  <c r="M14" i="9" s="1"/>
  <c r="K14" i="9"/>
  <c r="F14" i="9"/>
  <c r="G14" i="9" s="1"/>
  <c r="E14" i="9"/>
  <c r="AD13" i="9"/>
  <c r="AE13" i="9" s="1"/>
  <c r="AC13" i="9"/>
  <c r="X13" i="9"/>
  <c r="Y13" i="9" s="1"/>
  <c r="W13" i="9"/>
  <c r="U13" i="9"/>
  <c r="R13" i="9"/>
  <c r="S13" i="9" s="1"/>
  <c r="Q13" i="9"/>
  <c r="L13" i="9"/>
  <c r="M13" i="9" s="1"/>
  <c r="K13" i="9"/>
  <c r="G13" i="9"/>
  <c r="F13" i="9"/>
  <c r="E13" i="9"/>
  <c r="AD12" i="9"/>
  <c r="AE12" i="9" s="1"/>
  <c r="AC12" i="9"/>
  <c r="X12" i="9"/>
  <c r="Y12" i="9" s="1"/>
  <c r="W12" i="9"/>
  <c r="U12" i="9"/>
  <c r="R12" i="9"/>
  <c r="S12" i="9" s="1"/>
  <c r="Q12" i="9"/>
  <c r="L12" i="9"/>
  <c r="M12" i="9" s="1"/>
  <c r="K12" i="9"/>
  <c r="F12" i="9"/>
  <c r="G12" i="9" s="1"/>
  <c r="E12" i="9"/>
  <c r="AD11" i="9"/>
  <c r="AE11" i="9" s="1"/>
  <c r="AC11" i="9"/>
  <c r="X11" i="9"/>
  <c r="Y11" i="9" s="1"/>
  <c r="W11" i="9"/>
  <c r="U11" i="9"/>
  <c r="R11" i="9"/>
  <c r="S11" i="9" s="1"/>
  <c r="Q11" i="9"/>
  <c r="L11" i="9"/>
  <c r="M11" i="9" s="1"/>
  <c r="K11" i="9"/>
  <c r="F11" i="9"/>
  <c r="G11" i="9" s="1"/>
  <c r="E11" i="9"/>
  <c r="AD10" i="9"/>
  <c r="AE10" i="9" s="1"/>
  <c r="AC10" i="9"/>
  <c r="V10" i="9"/>
  <c r="U10" i="9"/>
  <c r="R10" i="9"/>
  <c r="S10" i="9" s="1"/>
  <c r="Q10" i="9"/>
  <c r="L10" i="9"/>
  <c r="M10" i="9" s="1"/>
  <c r="K10" i="9"/>
  <c r="F10" i="9"/>
  <c r="G10" i="9" s="1"/>
  <c r="E10" i="9"/>
  <c r="AD9" i="9"/>
  <c r="AE9" i="9" s="1"/>
  <c r="AC9" i="9"/>
  <c r="X9" i="9"/>
  <c r="Y9" i="9" s="1"/>
  <c r="W9" i="9"/>
  <c r="E8" i="7" s="1"/>
  <c r="P10" i="3" s="1"/>
  <c r="R9" i="9"/>
  <c r="S9" i="9" s="1"/>
  <c r="Q9" i="9"/>
  <c r="E8" i="6" s="1"/>
  <c r="L10" i="3" s="1"/>
  <c r="M9" i="9"/>
  <c r="L9" i="9"/>
  <c r="K9" i="9"/>
  <c r="F9" i="9"/>
  <c r="G9" i="9" s="1"/>
  <c r="E9" i="9"/>
  <c r="E8" i="4" s="1"/>
  <c r="D10" i="3" s="1"/>
  <c r="AD8" i="9"/>
  <c r="AE8" i="9" s="1"/>
  <c r="AC8" i="9"/>
  <c r="X8" i="9"/>
  <c r="Y8" i="9" s="1"/>
  <c r="W8" i="9"/>
  <c r="R8" i="9"/>
  <c r="S8" i="9" s="1"/>
  <c r="Q8" i="9"/>
  <c r="L8" i="9"/>
  <c r="M8" i="9" s="1"/>
  <c r="K8" i="9"/>
  <c r="F8" i="9"/>
  <c r="G8" i="9" s="1"/>
  <c r="E8" i="9"/>
  <c r="AD7" i="9"/>
  <c r="AE7" i="9" s="1"/>
  <c r="AC7" i="9"/>
  <c r="X7" i="9"/>
  <c r="Y7" i="9" s="1"/>
  <c r="W7" i="9"/>
  <c r="R7" i="9"/>
  <c r="S7" i="9" s="1"/>
  <c r="Q7" i="9"/>
  <c r="L7" i="9"/>
  <c r="M7" i="9" s="1"/>
  <c r="K7" i="9"/>
  <c r="G7" i="9"/>
  <c r="F7" i="9"/>
  <c r="E7" i="9"/>
  <c r="AD6" i="9"/>
  <c r="AE6" i="9" s="1"/>
  <c r="AC6" i="9"/>
  <c r="X6" i="9"/>
  <c r="Y6" i="9" s="1"/>
  <c r="W6" i="9"/>
  <c r="R6" i="9"/>
  <c r="S6" i="9" s="1"/>
  <c r="Q6" i="9"/>
  <c r="L6" i="9"/>
  <c r="M6" i="9" s="1"/>
  <c r="K6" i="9"/>
  <c r="F6" i="9"/>
  <c r="G6" i="9" s="1"/>
  <c r="E6" i="9"/>
  <c r="AD5" i="9"/>
  <c r="AE5" i="9" s="1"/>
  <c r="AC5" i="9"/>
  <c r="R5" i="9"/>
  <c r="S5" i="9" s="1"/>
  <c r="Q5" i="9"/>
  <c r="M5" i="9"/>
  <c r="L5" i="9"/>
  <c r="K5" i="9"/>
  <c r="F5" i="9"/>
  <c r="G5" i="9" s="1"/>
  <c r="E5" i="9"/>
  <c r="AD4" i="9"/>
  <c r="AE4" i="9" s="1"/>
  <c r="AC4" i="9"/>
  <c r="R4" i="9"/>
  <c r="S4" i="9" s="1"/>
  <c r="Q4" i="9"/>
  <c r="L4" i="9"/>
  <c r="M4" i="9" s="1"/>
  <c r="K4" i="9"/>
  <c r="F4" i="9"/>
  <c r="G4" i="9" s="1"/>
  <c r="E4" i="9"/>
  <c r="G42" i="8"/>
  <c r="C42" i="8"/>
  <c r="F40" i="8"/>
  <c r="C40" i="8"/>
  <c r="F39" i="8"/>
  <c r="H39" i="8" s="1"/>
  <c r="E39" i="8"/>
  <c r="G39" i="8" s="1"/>
  <c r="G38" i="8"/>
  <c r="F38" i="8"/>
  <c r="H38" i="8" s="1"/>
  <c r="C38" i="8"/>
  <c r="E37" i="8"/>
  <c r="G37" i="8" s="1"/>
  <c r="C36" i="8"/>
  <c r="E35" i="8"/>
  <c r="G35" i="8" s="1"/>
  <c r="G34" i="8"/>
  <c r="F34" i="8"/>
  <c r="C34" i="8"/>
  <c r="F33" i="8"/>
  <c r="E33" i="8"/>
  <c r="G33" i="8" s="1"/>
  <c r="H32" i="8"/>
  <c r="F32" i="8"/>
  <c r="E32" i="8"/>
  <c r="G32" i="8" s="1"/>
  <c r="C32" i="8"/>
  <c r="E31" i="8"/>
  <c r="T32" i="3" s="1"/>
  <c r="H30" i="8"/>
  <c r="E30" i="8"/>
  <c r="G30" i="8" s="1"/>
  <c r="F29" i="8"/>
  <c r="H29" i="8" s="1"/>
  <c r="E29" i="8"/>
  <c r="H28" i="8"/>
  <c r="E28" i="8"/>
  <c r="T29" i="3" s="1"/>
  <c r="C28" i="8"/>
  <c r="E27" i="8"/>
  <c r="G27" i="8" s="1"/>
  <c r="E26" i="8"/>
  <c r="G26" i="8" s="1"/>
  <c r="C26" i="8"/>
  <c r="F25" i="8"/>
  <c r="U26" i="3" s="1"/>
  <c r="F24" i="8"/>
  <c r="H24" i="8" s="1"/>
  <c r="E24" i="8"/>
  <c r="G24" i="8" s="1"/>
  <c r="C24" i="8"/>
  <c r="F23" i="8"/>
  <c r="U24" i="3" s="1"/>
  <c r="E22" i="8"/>
  <c r="C22" i="8"/>
  <c r="F21" i="8"/>
  <c r="H21" i="8" s="1"/>
  <c r="F20" i="8"/>
  <c r="U21" i="3" s="1"/>
  <c r="C20" i="8"/>
  <c r="G18" i="8"/>
  <c r="F18" i="8"/>
  <c r="U19" i="3" s="1"/>
  <c r="G17" i="8"/>
  <c r="F17" i="8"/>
  <c r="H17" i="8" s="1"/>
  <c r="E17" i="8"/>
  <c r="G16" i="8"/>
  <c r="F16" i="8"/>
  <c r="H16" i="8" s="1"/>
  <c r="F15" i="8"/>
  <c r="H15" i="8" s="1"/>
  <c r="E15" i="8"/>
  <c r="H14" i="8"/>
  <c r="F13" i="8"/>
  <c r="H13" i="8" s="1"/>
  <c r="E13" i="8"/>
  <c r="G13" i="8" s="1"/>
  <c r="F12" i="8"/>
  <c r="H12" i="8" s="1"/>
  <c r="F11" i="8"/>
  <c r="H11" i="8" s="1"/>
  <c r="H10" i="8"/>
  <c r="G10" i="8"/>
  <c r="G9" i="8"/>
  <c r="F9" i="8"/>
  <c r="J9" i="8" s="1"/>
  <c r="N8" i="8"/>
  <c r="H8" i="8"/>
  <c r="E8" i="8"/>
  <c r="G8" i="8" s="1"/>
  <c r="F7" i="8"/>
  <c r="J7" i="8" s="1"/>
  <c r="E7" i="8"/>
  <c r="I42" i="7"/>
  <c r="G42" i="7"/>
  <c r="F42" i="7"/>
  <c r="E41" i="7"/>
  <c r="I40" i="7"/>
  <c r="G40" i="7"/>
  <c r="F40" i="7"/>
  <c r="J40" i="7" s="1"/>
  <c r="F39" i="7"/>
  <c r="H39" i="7" s="1"/>
  <c r="I38" i="7"/>
  <c r="G38" i="7"/>
  <c r="F38" i="7"/>
  <c r="H38" i="7" s="1"/>
  <c r="F37" i="7"/>
  <c r="J36" i="7"/>
  <c r="I36" i="7"/>
  <c r="H36" i="7"/>
  <c r="G36" i="7"/>
  <c r="F36" i="7"/>
  <c r="I34" i="7"/>
  <c r="G34" i="7"/>
  <c r="F34" i="7"/>
  <c r="J34" i="7" s="1"/>
  <c r="F32" i="7"/>
  <c r="E32" i="7"/>
  <c r="F31" i="7"/>
  <c r="J31" i="7" s="1"/>
  <c r="J30" i="7"/>
  <c r="H30" i="7"/>
  <c r="F29" i="7"/>
  <c r="J29" i="7" s="1"/>
  <c r="J28" i="7"/>
  <c r="H28" i="7"/>
  <c r="E28" i="7"/>
  <c r="I28" i="7" s="1"/>
  <c r="F27" i="7"/>
  <c r="J26" i="7"/>
  <c r="H26" i="7"/>
  <c r="E26" i="7"/>
  <c r="I26" i="7" s="1"/>
  <c r="F25" i="7"/>
  <c r="H25" i="7" s="1"/>
  <c r="J24" i="7"/>
  <c r="H24" i="7"/>
  <c r="F24" i="7"/>
  <c r="E24" i="7"/>
  <c r="G24" i="7" s="1"/>
  <c r="F23" i="7"/>
  <c r="J23" i="7" s="1"/>
  <c r="J22" i="7"/>
  <c r="H22" i="7"/>
  <c r="E22" i="7"/>
  <c r="G22" i="7" s="1"/>
  <c r="F20" i="7"/>
  <c r="J20" i="7" s="1"/>
  <c r="E20" i="7"/>
  <c r="I20" i="7" s="1"/>
  <c r="F19" i="7"/>
  <c r="H19" i="7" s="1"/>
  <c r="I18" i="7"/>
  <c r="G18" i="7"/>
  <c r="F18" i="7"/>
  <c r="Q19" i="3" s="1"/>
  <c r="F17" i="7"/>
  <c r="I16" i="7"/>
  <c r="G16" i="7"/>
  <c r="J14" i="7"/>
  <c r="H14" i="7"/>
  <c r="F13" i="7"/>
  <c r="J13" i="7" s="1"/>
  <c r="F12" i="7"/>
  <c r="H10" i="7"/>
  <c r="G10" i="7"/>
  <c r="J9" i="7"/>
  <c r="G9" i="7"/>
  <c r="F9" i="7"/>
  <c r="N8" i="7"/>
  <c r="H8" i="7"/>
  <c r="F7" i="7"/>
  <c r="Q9" i="3" s="1"/>
  <c r="H42" i="6"/>
  <c r="G42" i="6"/>
  <c r="F42" i="6"/>
  <c r="C42" i="6"/>
  <c r="F41" i="6"/>
  <c r="E41" i="6"/>
  <c r="G41" i="6" s="1"/>
  <c r="F40" i="6"/>
  <c r="H40" i="6" s="1"/>
  <c r="C40" i="6"/>
  <c r="H39" i="6"/>
  <c r="F39" i="6"/>
  <c r="E39" i="6"/>
  <c r="L40" i="3" s="1"/>
  <c r="G38" i="6"/>
  <c r="F38" i="6"/>
  <c r="C38" i="6"/>
  <c r="F37" i="6"/>
  <c r="E37" i="6"/>
  <c r="G37" i="6" s="1"/>
  <c r="F36" i="6"/>
  <c r="C36" i="6"/>
  <c r="H35" i="6"/>
  <c r="F35" i="6"/>
  <c r="E35" i="6"/>
  <c r="L36" i="3" s="1"/>
  <c r="G34" i="6"/>
  <c r="F34" i="6"/>
  <c r="H34" i="6" s="1"/>
  <c r="C34" i="6"/>
  <c r="E33" i="6"/>
  <c r="G33" i="6" s="1"/>
  <c r="E32" i="6"/>
  <c r="C32" i="6"/>
  <c r="F31" i="6"/>
  <c r="H31" i="6" s="1"/>
  <c r="E31" i="6"/>
  <c r="H30" i="6"/>
  <c r="G30" i="6"/>
  <c r="E30" i="6"/>
  <c r="F29" i="6"/>
  <c r="E29" i="6"/>
  <c r="G29" i="6" s="1"/>
  <c r="C28" i="6"/>
  <c r="F27" i="6"/>
  <c r="H27" i="6" s="1"/>
  <c r="H26" i="6"/>
  <c r="E26" i="6"/>
  <c r="L27" i="3" s="1"/>
  <c r="C26" i="6"/>
  <c r="F25" i="6"/>
  <c r="E25" i="6"/>
  <c r="G25" i="6" s="1"/>
  <c r="F24" i="6"/>
  <c r="M25" i="3" s="1"/>
  <c r="E24" i="6"/>
  <c r="C24" i="6"/>
  <c r="E23" i="6"/>
  <c r="G23" i="6" s="1"/>
  <c r="H22" i="6"/>
  <c r="C22" i="6"/>
  <c r="F21" i="6"/>
  <c r="H21" i="6" s="1"/>
  <c r="F20" i="6"/>
  <c r="E20" i="6"/>
  <c r="C20" i="6"/>
  <c r="F19" i="6"/>
  <c r="H19" i="6" s="1"/>
  <c r="G18" i="6"/>
  <c r="E17" i="6"/>
  <c r="G17" i="6" s="1"/>
  <c r="G16" i="6"/>
  <c r="F16" i="6"/>
  <c r="H16" i="6" s="1"/>
  <c r="G15" i="6"/>
  <c r="E15" i="6"/>
  <c r="H14" i="6"/>
  <c r="E14" i="6"/>
  <c r="F13" i="6"/>
  <c r="M14" i="3" s="1"/>
  <c r="H12" i="6"/>
  <c r="F12" i="6"/>
  <c r="E12" i="6"/>
  <c r="G12" i="6" s="1"/>
  <c r="F11" i="6"/>
  <c r="H11" i="6" s="1"/>
  <c r="H10" i="6"/>
  <c r="G10" i="6"/>
  <c r="G9" i="6"/>
  <c r="N8" i="6"/>
  <c r="H8" i="6"/>
  <c r="H42" i="5"/>
  <c r="G42" i="5"/>
  <c r="F42" i="5"/>
  <c r="C42" i="5"/>
  <c r="F41" i="5"/>
  <c r="E41" i="5"/>
  <c r="C40" i="5"/>
  <c r="G39" i="5"/>
  <c r="E39" i="5"/>
  <c r="G38" i="5"/>
  <c r="F38" i="5"/>
  <c r="C38" i="5"/>
  <c r="F36" i="5"/>
  <c r="C36" i="5"/>
  <c r="F35" i="5"/>
  <c r="H35" i="5" s="1"/>
  <c r="E35" i="5"/>
  <c r="G35" i="5" s="1"/>
  <c r="G34" i="5"/>
  <c r="F34" i="5"/>
  <c r="H34" i="5" s="1"/>
  <c r="C34" i="5"/>
  <c r="F33" i="5"/>
  <c r="E33" i="5"/>
  <c r="F32" i="5"/>
  <c r="C32" i="5"/>
  <c r="F31" i="5"/>
  <c r="I32" i="3" s="1"/>
  <c r="H30" i="5"/>
  <c r="E30" i="5"/>
  <c r="G30" i="5" s="1"/>
  <c r="F29" i="5"/>
  <c r="H29" i="5" s="1"/>
  <c r="E29" i="5"/>
  <c r="G29" i="5" s="1"/>
  <c r="E28" i="5"/>
  <c r="H29" i="3" s="1"/>
  <c r="C28" i="5"/>
  <c r="F27" i="5"/>
  <c r="H27" i="5" s="1"/>
  <c r="E27" i="5"/>
  <c r="G27" i="5" s="1"/>
  <c r="H26" i="5"/>
  <c r="E26" i="5"/>
  <c r="H27" i="3" s="1"/>
  <c r="C26" i="5"/>
  <c r="F25" i="5"/>
  <c r="E25" i="5"/>
  <c r="F24" i="5"/>
  <c r="H24" i="5" s="1"/>
  <c r="E24" i="5"/>
  <c r="C24" i="5"/>
  <c r="F23" i="5"/>
  <c r="H23" i="5" s="1"/>
  <c r="E23" i="5"/>
  <c r="G23" i="5" s="1"/>
  <c r="H22" i="5"/>
  <c r="C22" i="5"/>
  <c r="F21" i="5"/>
  <c r="H21" i="5" s="1"/>
  <c r="F20" i="5"/>
  <c r="E20" i="5"/>
  <c r="G20" i="5" s="1"/>
  <c r="C20" i="5"/>
  <c r="F19" i="5"/>
  <c r="G18" i="5"/>
  <c r="F18" i="5"/>
  <c r="H18" i="5" s="1"/>
  <c r="F17" i="5"/>
  <c r="G16" i="5"/>
  <c r="F16" i="5"/>
  <c r="H16" i="5" s="1"/>
  <c r="F15" i="5"/>
  <c r="H15" i="5" s="1"/>
  <c r="E15" i="5"/>
  <c r="G15" i="5" s="1"/>
  <c r="H14" i="5"/>
  <c r="E14" i="5"/>
  <c r="G14" i="5" s="1"/>
  <c r="F13" i="5"/>
  <c r="H13" i="5" s="1"/>
  <c r="E13" i="5"/>
  <c r="F11" i="5"/>
  <c r="H10" i="5"/>
  <c r="G10" i="5"/>
  <c r="G9" i="5"/>
  <c r="F9" i="5"/>
  <c r="J9" i="5" s="1"/>
  <c r="N8" i="5"/>
  <c r="H8" i="5"/>
  <c r="E8" i="5"/>
  <c r="I8" i="5" s="1"/>
  <c r="F7" i="5"/>
  <c r="J7" i="5" s="1"/>
  <c r="E7" i="5"/>
  <c r="I7" i="5" s="1"/>
  <c r="C42" i="4"/>
  <c r="E41" i="4"/>
  <c r="F40" i="4"/>
  <c r="V35" i="4" s="1"/>
  <c r="C40" i="4"/>
  <c r="G40" i="4" s="1"/>
  <c r="G39" i="4"/>
  <c r="E39" i="4"/>
  <c r="U18" i="4" s="1"/>
  <c r="F38" i="4"/>
  <c r="V34" i="4" s="1"/>
  <c r="C38" i="4"/>
  <c r="E37" i="4"/>
  <c r="U17" i="4" s="1"/>
  <c r="G36" i="4"/>
  <c r="F36" i="4"/>
  <c r="V33" i="4" s="1"/>
  <c r="C36" i="4"/>
  <c r="G35" i="4"/>
  <c r="F35" i="4"/>
  <c r="V16" i="4" s="1"/>
  <c r="E35" i="4"/>
  <c r="U16" i="4" s="1"/>
  <c r="F34" i="4"/>
  <c r="V32" i="4" s="1"/>
  <c r="C34" i="4"/>
  <c r="H34" i="4" s="1"/>
  <c r="F33" i="4"/>
  <c r="V15" i="4" s="1"/>
  <c r="E33" i="4"/>
  <c r="F32" i="4"/>
  <c r="V31" i="4" s="1"/>
  <c r="E32" i="4"/>
  <c r="U31" i="4" s="1"/>
  <c r="C32" i="4"/>
  <c r="E31" i="4"/>
  <c r="U14" i="4" s="1"/>
  <c r="H30" i="4"/>
  <c r="E30" i="4"/>
  <c r="U42" i="4" s="1"/>
  <c r="F29" i="4"/>
  <c r="V25" i="4" s="1"/>
  <c r="E29" i="4"/>
  <c r="U25" i="4" s="1"/>
  <c r="E28" i="4"/>
  <c r="U41" i="4" s="1"/>
  <c r="C28" i="4"/>
  <c r="F27" i="4"/>
  <c r="V24" i="4" s="1"/>
  <c r="H26" i="4"/>
  <c r="C26" i="4"/>
  <c r="F25" i="4"/>
  <c r="V23" i="4" s="1"/>
  <c r="F24" i="4"/>
  <c r="V39" i="4" s="1"/>
  <c r="E24" i="4"/>
  <c r="U39" i="4" s="1"/>
  <c r="C24" i="4"/>
  <c r="F23" i="4"/>
  <c r="V22" i="4" s="1"/>
  <c r="E23" i="4"/>
  <c r="U22" i="4" s="1"/>
  <c r="H22" i="4"/>
  <c r="E22" i="4"/>
  <c r="U38" i="4" s="1"/>
  <c r="C22" i="4"/>
  <c r="H21" i="4"/>
  <c r="F21" i="4"/>
  <c r="V21" i="4" s="1"/>
  <c r="E21" i="4"/>
  <c r="H20" i="4"/>
  <c r="F20" i="4"/>
  <c r="V37" i="4" s="1"/>
  <c r="E20" i="4"/>
  <c r="U37" i="4" s="1"/>
  <c r="C20" i="4"/>
  <c r="G19" i="4"/>
  <c r="F19" i="4"/>
  <c r="V20" i="4" s="1"/>
  <c r="E19" i="4"/>
  <c r="U20" i="4" s="1"/>
  <c r="H18" i="4"/>
  <c r="G18" i="4"/>
  <c r="F18" i="4"/>
  <c r="F17" i="4"/>
  <c r="V11" i="4" s="1"/>
  <c r="E17" i="4"/>
  <c r="U11" i="4" s="1"/>
  <c r="G16" i="4"/>
  <c r="F16" i="4"/>
  <c r="E17" i="3" s="1"/>
  <c r="F15" i="4"/>
  <c r="V10" i="4" s="1"/>
  <c r="E15" i="4"/>
  <c r="U10" i="4" s="1"/>
  <c r="H14" i="4"/>
  <c r="F13" i="4"/>
  <c r="V13" i="4" s="1"/>
  <c r="H12" i="4"/>
  <c r="F12" i="4"/>
  <c r="V29" i="4" s="1"/>
  <c r="E11" i="4"/>
  <c r="U12" i="4" s="1"/>
  <c r="H10" i="4"/>
  <c r="G10" i="4"/>
  <c r="G9" i="4"/>
  <c r="F9" i="4"/>
  <c r="J9" i="4" s="1"/>
  <c r="N8" i="4"/>
  <c r="H8" i="4"/>
  <c r="F7" i="4"/>
  <c r="T43" i="3"/>
  <c r="Q43" i="3"/>
  <c r="P43" i="3"/>
  <c r="O43" i="3"/>
  <c r="M43" i="3"/>
  <c r="L43" i="3"/>
  <c r="I43" i="3"/>
  <c r="H43" i="3"/>
  <c r="D43" i="3"/>
  <c r="O42" i="3"/>
  <c r="L42" i="3"/>
  <c r="U41" i="3"/>
  <c r="T41" i="3"/>
  <c r="Q41" i="3"/>
  <c r="P41" i="3"/>
  <c r="O41" i="3"/>
  <c r="L41" i="3"/>
  <c r="H41" i="3"/>
  <c r="D41" i="3"/>
  <c r="U40" i="3"/>
  <c r="T40" i="3"/>
  <c r="O40" i="3"/>
  <c r="M40" i="3"/>
  <c r="H40" i="3"/>
  <c r="D40" i="3"/>
  <c r="U39" i="3"/>
  <c r="T39" i="3"/>
  <c r="Q39" i="3"/>
  <c r="P39" i="3"/>
  <c r="O39" i="3"/>
  <c r="L39" i="3"/>
  <c r="H39" i="3"/>
  <c r="E39" i="3"/>
  <c r="D39" i="3"/>
  <c r="T38" i="3"/>
  <c r="Q38" i="3"/>
  <c r="O38" i="3"/>
  <c r="L38" i="3"/>
  <c r="T37" i="3"/>
  <c r="Q37" i="3"/>
  <c r="P37" i="3"/>
  <c r="O37" i="3"/>
  <c r="M37" i="3"/>
  <c r="L37" i="3"/>
  <c r="I37" i="3"/>
  <c r="H37" i="3"/>
  <c r="D37" i="3"/>
  <c r="O36" i="3"/>
  <c r="M36" i="3"/>
  <c r="I36" i="3"/>
  <c r="D36" i="3"/>
  <c r="T35" i="3"/>
  <c r="P35" i="3"/>
  <c r="O35" i="3"/>
  <c r="L35" i="3"/>
  <c r="H35" i="3"/>
  <c r="E35" i="3"/>
  <c r="D35" i="3"/>
  <c r="U34" i="3"/>
  <c r="T34" i="3"/>
  <c r="O34" i="3"/>
  <c r="U33" i="3"/>
  <c r="O33" i="3"/>
  <c r="I33" i="3"/>
  <c r="Q32" i="3"/>
  <c r="O32" i="3"/>
  <c r="M32" i="3"/>
  <c r="L32" i="3"/>
  <c r="U31" i="3"/>
  <c r="T31" i="3"/>
  <c r="Q31" i="3"/>
  <c r="O31" i="3"/>
  <c r="M31" i="3"/>
  <c r="L31" i="3"/>
  <c r="I31" i="3"/>
  <c r="H31" i="3"/>
  <c r="E31" i="3"/>
  <c r="O30" i="3"/>
  <c r="L30" i="3"/>
  <c r="I30" i="3"/>
  <c r="H30" i="3"/>
  <c r="E30" i="3"/>
  <c r="U29" i="3"/>
  <c r="Q29" i="3"/>
  <c r="O29" i="3"/>
  <c r="M29" i="3"/>
  <c r="I29" i="3"/>
  <c r="E29" i="3"/>
  <c r="T28" i="3"/>
  <c r="Q28" i="3"/>
  <c r="O28" i="3"/>
  <c r="I28" i="3"/>
  <c r="U27" i="3"/>
  <c r="Q27" i="3"/>
  <c r="P27" i="3"/>
  <c r="O27" i="3"/>
  <c r="M27" i="3"/>
  <c r="I27" i="3"/>
  <c r="E27" i="3"/>
  <c r="O26" i="3"/>
  <c r="E26" i="3"/>
  <c r="U25" i="3"/>
  <c r="Q25" i="3"/>
  <c r="O25" i="3"/>
  <c r="I25" i="3"/>
  <c r="E25" i="3"/>
  <c r="Q24" i="3"/>
  <c r="O24" i="3"/>
  <c r="U23" i="3"/>
  <c r="T23" i="3"/>
  <c r="Q23" i="3"/>
  <c r="O23" i="3"/>
  <c r="M23" i="3"/>
  <c r="I23" i="3"/>
  <c r="E23" i="3"/>
  <c r="D23" i="3"/>
  <c r="O22" i="3"/>
  <c r="M22" i="3"/>
  <c r="I22" i="3"/>
  <c r="E22" i="3"/>
  <c r="P21" i="3"/>
  <c r="O21" i="3"/>
  <c r="I21" i="3"/>
  <c r="H21" i="3"/>
  <c r="E21" i="3"/>
  <c r="Q20" i="3"/>
  <c r="O20" i="3"/>
  <c r="M20" i="3"/>
  <c r="D20" i="3"/>
  <c r="T19" i="3"/>
  <c r="P19" i="3"/>
  <c r="O19" i="3"/>
  <c r="L19" i="3"/>
  <c r="I19" i="3"/>
  <c r="H19" i="3"/>
  <c r="E19" i="3"/>
  <c r="D19" i="3"/>
  <c r="U18" i="3"/>
  <c r="T18" i="3"/>
  <c r="O18" i="3"/>
  <c r="L18" i="3"/>
  <c r="E18" i="3"/>
  <c r="U17" i="3"/>
  <c r="T17" i="3"/>
  <c r="P17" i="3"/>
  <c r="O17" i="3"/>
  <c r="L17" i="3"/>
  <c r="I17" i="3"/>
  <c r="H17" i="3"/>
  <c r="D17" i="3"/>
  <c r="U16" i="3"/>
  <c r="O16" i="3"/>
  <c r="L16" i="3"/>
  <c r="I16" i="3"/>
  <c r="H16" i="3"/>
  <c r="E16" i="3"/>
  <c r="U15" i="3"/>
  <c r="Q15" i="3"/>
  <c r="O15" i="3"/>
  <c r="M15" i="3"/>
  <c r="I15" i="3"/>
  <c r="H15" i="3"/>
  <c r="E15" i="3"/>
  <c r="U14" i="3"/>
  <c r="T14" i="3"/>
  <c r="O14" i="3"/>
  <c r="I14" i="3"/>
  <c r="P13" i="3"/>
  <c r="O13" i="3"/>
  <c r="M13" i="3"/>
  <c r="L13" i="3"/>
  <c r="E13" i="3"/>
  <c r="U12" i="3"/>
  <c r="O12" i="3"/>
  <c r="M12" i="3"/>
  <c r="T11" i="3"/>
  <c r="S11" i="3"/>
  <c r="Q11" i="3"/>
  <c r="P11" i="3"/>
  <c r="O11" i="3"/>
  <c r="L11" i="3"/>
  <c r="K11" i="3"/>
  <c r="H11" i="3"/>
  <c r="G11" i="3"/>
  <c r="E11" i="3"/>
  <c r="D11" i="3"/>
  <c r="C11" i="3"/>
  <c r="U10" i="3"/>
  <c r="T10" i="3"/>
  <c r="S10" i="3"/>
  <c r="Q10" i="3"/>
  <c r="O10" i="3"/>
  <c r="M10" i="3"/>
  <c r="K10" i="3"/>
  <c r="I10" i="3"/>
  <c r="H10" i="3"/>
  <c r="G10" i="3"/>
  <c r="E10" i="3"/>
  <c r="C10" i="3"/>
  <c r="U9" i="3"/>
  <c r="T9" i="3"/>
  <c r="E9" i="3"/>
  <c r="H40" i="5" l="1"/>
  <c r="I41" i="3"/>
  <c r="H23" i="6"/>
  <c r="M24" i="3"/>
  <c r="V18" i="4"/>
  <c r="E40" i="3"/>
  <c r="V14" i="4"/>
  <c r="E32" i="3"/>
  <c r="H31" i="4"/>
  <c r="U32" i="3"/>
  <c r="H31" i="8"/>
  <c r="H33" i="7"/>
  <c r="Q34" i="3"/>
  <c r="V17" i="4"/>
  <c r="H37" i="4"/>
  <c r="E38" i="3"/>
  <c r="V36" i="4"/>
  <c r="E43" i="3"/>
  <c r="H41" i="7"/>
  <c r="Q42" i="3"/>
  <c r="J41" i="7"/>
  <c r="V12" i="4"/>
  <c r="E12" i="3"/>
  <c r="H11" i="4"/>
  <c r="J21" i="7"/>
  <c r="Q22" i="3"/>
  <c r="H15" i="6"/>
  <c r="M16" i="3"/>
  <c r="U28" i="3"/>
  <c r="H27" i="8"/>
  <c r="J11" i="7"/>
  <c r="Q12" i="3"/>
  <c r="I13" i="3"/>
  <c r="H12" i="5"/>
  <c r="J35" i="7"/>
  <c r="Q36" i="3"/>
  <c r="H18" i="6"/>
  <c r="M19" i="3"/>
  <c r="U13" i="3"/>
  <c r="Q35" i="3"/>
  <c r="H31" i="5"/>
  <c r="H24" i="6"/>
  <c r="H34" i="7"/>
  <c r="F35" i="8"/>
  <c r="H29" i="7"/>
  <c r="I9" i="3"/>
  <c r="M28" i="3"/>
  <c r="Q30" i="3"/>
  <c r="F39" i="5"/>
  <c r="H9" i="8"/>
  <c r="U22" i="3"/>
  <c r="F41" i="4"/>
  <c r="F15" i="7"/>
  <c r="J15" i="7" s="1"/>
  <c r="J39" i="7"/>
  <c r="Q14" i="3"/>
  <c r="I24" i="3"/>
  <c r="I35" i="3"/>
  <c r="H25" i="4"/>
  <c r="H42" i="4"/>
  <c r="U11" i="3"/>
  <c r="M41" i="3"/>
  <c r="H29" i="4"/>
  <c r="E28" i="3"/>
  <c r="H27" i="4"/>
  <c r="F42" i="8"/>
  <c r="M35" i="3"/>
  <c r="Q40" i="3"/>
  <c r="J38" i="7"/>
  <c r="H9" i="4"/>
  <c r="H16" i="4"/>
  <c r="H39" i="4"/>
  <c r="H7" i="5"/>
  <c r="H31" i="7"/>
  <c r="H7" i="8"/>
  <c r="J7" i="4"/>
  <c r="V5" i="4"/>
  <c r="H19" i="4"/>
  <c r="H24" i="4"/>
  <c r="H13" i="6"/>
  <c r="H13" i="7"/>
  <c r="H7" i="4"/>
  <c r="H17" i="4"/>
  <c r="H23" i="7"/>
  <c r="H15" i="4"/>
  <c r="H35" i="7"/>
  <c r="H21" i="7"/>
  <c r="J7" i="7"/>
  <c r="H18" i="8"/>
  <c r="G21" i="8"/>
  <c r="T22" i="3"/>
  <c r="G22" i="5"/>
  <c r="H23" i="3"/>
  <c r="G41" i="8"/>
  <c r="T42" i="3"/>
  <c r="G17" i="5"/>
  <c r="H18" i="3"/>
  <c r="I30" i="7"/>
  <c r="G30" i="7"/>
  <c r="H38" i="3"/>
  <c r="G37" i="5"/>
  <c r="G14" i="8"/>
  <c r="T15" i="3"/>
  <c r="U24" i="4"/>
  <c r="D28" i="3"/>
  <c r="G26" i="5"/>
  <c r="P25" i="3"/>
  <c r="D29" i="3"/>
  <c r="T36" i="3"/>
  <c r="E32" i="5"/>
  <c r="G26" i="6"/>
  <c r="X23" i="9"/>
  <c r="Y23" i="9" s="1"/>
  <c r="E27" i="6"/>
  <c r="D18" i="3"/>
  <c r="T25" i="3"/>
  <c r="T33" i="3"/>
  <c r="G28" i="7"/>
  <c r="E19" i="5"/>
  <c r="X64" i="9"/>
  <c r="Y64" i="9" s="1"/>
  <c r="E13" i="4"/>
  <c r="U13" i="4" s="1"/>
  <c r="U426" i="9"/>
  <c r="D25" i="3"/>
  <c r="V59" i="9"/>
  <c r="E25" i="4"/>
  <c r="U23" i="4" s="1"/>
  <c r="X323" i="9"/>
  <c r="Y323" i="9" s="1"/>
  <c r="W364" i="9"/>
  <c r="W392" i="9"/>
  <c r="L34" i="3"/>
  <c r="W241" i="9"/>
  <c r="W141" i="9"/>
  <c r="H24" i="3"/>
  <c r="P29" i="3"/>
  <c r="G17" i="4"/>
  <c r="X128" i="9"/>
  <c r="Y128" i="9" s="1"/>
  <c r="E25" i="8"/>
  <c r="D33" i="3"/>
  <c r="L28" i="3"/>
  <c r="G27" i="6"/>
  <c r="G14" i="7"/>
  <c r="P15" i="3"/>
  <c r="I14" i="7"/>
  <c r="U29" i="4"/>
  <c r="D13" i="3"/>
  <c r="G12" i="4"/>
  <c r="T26" i="3"/>
  <c r="G25" i="8"/>
  <c r="H36" i="3"/>
  <c r="E14" i="4"/>
  <c r="D15" i="3" s="1"/>
  <c r="D22" i="3"/>
  <c r="U21" i="4"/>
  <c r="G20" i="7"/>
  <c r="I8" i="8"/>
  <c r="E19" i="6"/>
  <c r="G19" i="6" s="1"/>
  <c r="H28" i="3"/>
  <c r="G31" i="4"/>
  <c r="E28" i="6"/>
  <c r="L29" i="3" s="1"/>
  <c r="G39" i="6"/>
  <c r="V127" i="9"/>
  <c r="L24" i="3"/>
  <c r="D32" i="3"/>
  <c r="E26" i="4"/>
  <c r="U40" i="4" s="1"/>
  <c r="D42" i="3"/>
  <c r="U19" i="4"/>
  <c r="I8" i="4"/>
  <c r="U6" i="4"/>
  <c r="G8" i="5"/>
  <c r="U133" i="9"/>
  <c r="W154" i="9"/>
  <c r="E25" i="7" s="1"/>
  <c r="W159" i="9"/>
  <c r="V169" i="9"/>
  <c r="V168" i="9" s="1"/>
  <c r="W187" i="9"/>
  <c r="G22" i="4"/>
  <c r="E13" i="7"/>
  <c r="P14" i="3" s="1"/>
  <c r="X318" i="9"/>
  <c r="Y318" i="9" s="1"/>
  <c r="W318" i="9"/>
  <c r="E33" i="7" s="1"/>
  <c r="G8" i="4"/>
  <c r="G27" i="4"/>
  <c r="D34" i="3"/>
  <c r="U15" i="4"/>
  <c r="G26" i="7"/>
  <c r="E7" i="4"/>
  <c r="W133" i="9"/>
  <c r="W182" i="9"/>
  <c r="U461" i="9"/>
  <c r="X487" i="9"/>
  <c r="Y487" i="9" s="1"/>
  <c r="W461" i="9"/>
  <c r="W474" i="9"/>
  <c r="X482" i="9"/>
  <c r="Y482" i="9" s="1"/>
  <c r="X223" i="9"/>
  <c r="Y223" i="9" s="1"/>
  <c r="H36" i="5"/>
  <c r="G36" i="5"/>
  <c r="G32" i="6"/>
  <c r="L33" i="3"/>
  <c r="G41" i="4"/>
  <c r="H20" i="5"/>
  <c r="H26" i="3"/>
  <c r="G25" i="5"/>
  <c r="I32" i="7"/>
  <c r="G32" i="7"/>
  <c r="P33" i="3"/>
  <c r="G29" i="8"/>
  <c r="T30" i="3"/>
  <c r="H36" i="4"/>
  <c r="E37" i="3"/>
  <c r="I13" i="7"/>
  <c r="D12" i="3"/>
  <c r="G11" i="4"/>
  <c r="E34" i="3"/>
  <c r="H33" i="4"/>
  <c r="H32" i="5"/>
  <c r="H37" i="5"/>
  <c r="I38" i="3"/>
  <c r="I41" i="7"/>
  <c r="P42" i="3"/>
  <c r="G41" i="7"/>
  <c r="H19" i="8"/>
  <c r="U20" i="3"/>
  <c r="G31" i="6"/>
  <c r="T13" i="3"/>
  <c r="G12" i="8"/>
  <c r="H32" i="4"/>
  <c r="E33" i="3"/>
  <c r="D14" i="3"/>
  <c r="G13" i="4"/>
  <c r="U51" i="9"/>
  <c r="V46" i="9"/>
  <c r="X51" i="9"/>
  <c r="Y51" i="9" s="1"/>
  <c r="G20" i="4"/>
  <c r="H35" i="4"/>
  <c r="E36" i="3"/>
  <c r="H9" i="5"/>
  <c r="I20" i="3"/>
  <c r="H19" i="5"/>
  <c r="H36" i="6"/>
  <c r="G36" i="6"/>
  <c r="J32" i="7"/>
  <c r="H32" i="7"/>
  <c r="Q33" i="3"/>
  <c r="I7" i="8"/>
  <c r="G7" i="8"/>
  <c r="W51" i="9"/>
  <c r="H22" i="3"/>
  <c r="M33" i="3"/>
  <c r="H23" i="4"/>
  <c r="E24" i="3"/>
  <c r="G28" i="4"/>
  <c r="G38" i="4"/>
  <c r="H40" i="4"/>
  <c r="E41" i="3"/>
  <c r="H41" i="4"/>
  <c r="H25" i="3"/>
  <c r="G24" i="5"/>
  <c r="H42" i="3"/>
  <c r="G41" i="5"/>
  <c r="J9" i="6"/>
  <c r="G14" i="6"/>
  <c r="M21" i="3"/>
  <c r="H20" i="6"/>
  <c r="H25" i="6"/>
  <c r="M26" i="3"/>
  <c r="H32" i="6"/>
  <c r="H11" i="7"/>
  <c r="Q17" i="3"/>
  <c r="J16" i="7"/>
  <c r="X10" i="9"/>
  <c r="Y10" i="9" s="1"/>
  <c r="W10" i="9"/>
  <c r="V5" i="9"/>
  <c r="L12" i="3"/>
  <c r="M11" i="3"/>
  <c r="H13" i="4"/>
  <c r="G23" i="4"/>
  <c r="D24" i="3"/>
  <c r="L21" i="3"/>
  <c r="G20" i="6"/>
  <c r="M38" i="3"/>
  <c r="H37" i="6"/>
  <c r="I8" i="7"/>
  <c r="T16" i="3"/>
  <c r="M17" i="3"/>
  <c r="U38" i="3"/>
  <c r="G21" i="4"/>
  <c r="G24" i="4"/>
  <c r="H28" i="4"/>
  <c r="H38" i="4"/>
  <c r="H28" i="5"/>
  <c r="G28" i="5"/>
  <c r="I42" i="3"/>
  <c r="H41" i="5"/>
  <c r="L14" i="3"/>
  <c r="G13" i="6"/>
  <c r="G24" i="6"/>
  <c r="L25" i="3"/>
  <c r="H41" i="6"/>
  <c r="M42" i="3"/>
  <c r="J18" i="7"/>
  <c r="H18" i="7"/>
  <c r="G15" i="8"/>
  <c r="U43" i="3"/>
  <c r="H42" i="8"/>
  <c r="G19" i="7"/>
  <c r="P20" i="3"/>
  <c r="L20" i="3"/>
  <c r="I26" i="3"/>
  <c r="H25" i="5"/>
  <c r="P23" i="3"/>
  <c r="I22" i="7"/>
  <c r="I8" i="6"/>
  <c r="L15" i="3"/>
  <c r="T21" i="3"/>
  <c r="L26" i="3"/>
  <c r="I18" i="3"/>
  <c r="H17" i="5"/>
  <c r="G8" i="6"/>
  <c r="H28" i="6"/>
  <c r="M30" i="3"/>
  <c r="H29" i="6"/>
  <c r="J25" i="7"/>
  <c r="Q26" i="3"/>
  <c r="G28" i="8"/>
  <c r="H36" i="8"/>
  <c r="X31" i="9"/>
  <c r="Y31" i="9" s="1"/>
  <c r="E12" i="5"/>
  <c r="E11" i="5"/>
  <c r="D9" i="3"/>
  <c r="E14" i="3"/>
  <c r="D21" i="3"/>
  <c r="G7" i="5"/>
  <c r="H9" i="3"/>
  <c r="H34" i="3"/>
  <c r="G33" i="5"/>
  <c r="G35" i="6"/>
  <c r="J12" i="7"/>
  <c r="H12" i="7"/>
  <c r="Q13" i="3"/>
  <c r="J37" i="7"/>
  <c r="H37" i="7"/>
  <c r="X18" i="9"/>
  <c r="Y18" i="9" s="1"/>
  <c r="W18" i="9"/>
  <c r="E11" i="7" s="1"/>
  <c r="I12" i="7"/>
  <c r="G13" i="5"/>
  <c r="H14" i="3"/>
  <c r="U30" i="3"/>
  <c r="H32" i="3"/>
  <c r="G15" i="4"/>
  <c r="D16" i="3"/>
  <c r="H11" i="5"/>
  <c r="I12" i="3"/>
  <c r="G21" i="5"/>
  <c r="I34" i="3"/>
  <c r="H33" i="5"/>
  <c r="H38" i="5"/>
  <c r="I39" i="3"/>
  <c r="E7" i="6"/>
  <c r="H17" i="6"/>
  <c r="M18" i="3"/>
  <c r="J27" i="7"/>
  <c r="H27" i="7"/>
  <c r="J42" i="7"/>
  <c r="H42" i="7"/>
  <c r="G20" i="8"/>
  <c r="H23" i="8"/>
  <c r="H26" i="8"/>
  <c r="U35" i="3"/>
  <c r="H34" i="8"/>
  <c r="E11" i="8"/>
  <c r="D30" i="3"/>
  <c r="G29" i="4"/>
  <c r="D31" i="3"/>
  <c r="G30" i="4"/>
  <c r="G32" i="4"/>
  <c r="G33" i="4"/>
  <c r="G34" i="4"/>
  <c r="D38" i="3"/>
  <c r="G37" i="4"/>
  <c r="G42" i="4"/>
  <c r="I11" i="3"/>
  <c r="H33" i="3"/>
  <c r="G32" i="5"/>
  <c r="J7" i="6"/>
  <c r="M9" i="3"/>
  <c r="H33" i="6"/>
  <c r="M34" i="3"/>
  <c r="H38" i="6"/>
  <c r="M39" i="3"/>
  <c r="G8" i="7"/>
  <c r="J17" i="7"/>
  <c r="H17" i="7"/>
  <c r="Q18" i="3"/>
  <c r="E19" i="8"/>
  <c r="H22" i="8"/>
  <c r="G22" i="8"/>
  <c r="T27" i="3"/>
  <c r="H40" i="8"/>
  <c r="G40" i="8"/>
  <c r="E21" i="6"/>
  <c r="E22" i="6"/>
  <c r="E20" i="3"/>
  <c r="Q21" i="3"/>
  <c r="G40" i="5"/>
  <c r="G40" i="6"/>
  <c r="H7" i="7"/>
  <c r="H9" i="7"/>
  <c r="H15" i="7"/>
  <c r="J19" i="7"/>
  <c r="H20" i="7"/>
  <c r="I24" i="7"/>
  <c r="G25" i="7"/>
  <c r="J33" i="7"/>
  <c r="H40" i="7"/>
  <c r="H20" i="8"/>
  <c r="G23" i="8"/>
  <c r="H25" i="8"/>
  <c r="G31" i="8"/>
  <c r="H33" i="8"/>
  <c r="G36" i="8"/>
  <c r="H41" i="8"/>
  <c r="X105" i="9"/>
  <c r="Y105" i="9" s="1"/>
  <c r="V100" i="9"/>
  <c r="W105" i="9"/>
  <c r="Q16" i="3"/>
  <c r="P31" i="3"/>
  <c r="X236" i="9"/>
  <c r="Y236" i="9" s="1"/>
  <c r="W236" i="9"/>
  <c r="E29" i="7" s="1"/>
  <c r="U92" i="9"/>
  <c r="W92" i="9"/>
  <c r="V195" i="9"/>
  <c r="W77" i="9"/>
  <c r="X118" i="9"/>
  <c r="Y118" i="9" s="1"/>
  <c r="V113" i="9"/>
  <c r="W118" i="9"/>
  <c r="V72" i="9"/>
  <c r="W87" i="9"/>
  <c r="X200" i="9"/>
  <c r="Y200" i="9" s="1"/>
  <c r="W251" i="9"/>
  <c r="X251" i="9"/>
  <c r="Y251" i="9" s="1"/>
  <c r="X256" i="9"/>
  <c r="Y256" i="9" s="1"/>
  <c r="U256" i="9"/>
  <c r="W256" i="9"/>
  <c r="W269" i="9"/>
  <c r="X269" i="9"/>
  <c r="Y269" i="9" s="1"/>
  <c r="V264" i="9"/>
  <c r="V250" i="9" s="1"/>
  <c r="V209" i="9"/>
  <c r="W210" i="9"/>
  <c r="W215" i="9"/>
  <c r="V277" i="9"/>
  <c r="W282" i="9"/>
  <c r="W310" i="9"/>
  <c r="U297" i="9"/>
  <c r="V305" i="9"/>
  <c r="X310" i="9"/>
  <c r="Y310" i="9" s="1"/>
  <c r="V292" i="9"/>
  <c r="X297" i="9"/>
  <c r="Y297" i="9" s="1"/>
  <c r="U338" i="9"/>
  <c r="X338" i="9"/>
  <c r="Y338" i="9" s="1"/>
  <c r="V346" i="9"/>
  <c r="V333" i="9"/>
  <c r="V400" i="9"/>
  <c r="X405" i="9"/>
  <c r="Y405" i="9" s="1"/>
  <c r="W420" i="9"/>
  <c r="W359" i="9"/>
  <c r="E35" i="7" s="1"/>
  <c r="X420" i="9"/>
  <c r="Y420" i="9" s="1"/>
  <c r="X433" i="9"/>
  <c r="Y433" i="9" s="1"/>
  <c r="W433" i="9"/>
  <c r="U379" i="9"/>
  <c r="V446" i="9"/>
  <c r="U420" i="9" s="1"/>
  <c r="W452" i="9"/>
  <c r="W379" i="9"/>
  <c r="W387" i="9"/>
  <c r="E17" i="7" s="1"/>
  <c r="X415" i="9"/>
  <c r="Y415" i="9" s="1"/>
  <c r="V374" i="9"/>
  <c r="X428" i="9"/>
  <c r="Y428" i="9" s="1"/>
  <c r="V456" i="9"/>
  <c r="I4" i="16"/>
  <c r="I5" i="16" s="1"/>
  <c r="I6" i="16" s="1"/>
  <c r="F4" i="14"/>
  <c r="F5" i="14" s="1"/>
  <c r="F6" i="14" s="1"/>
  <c r="N4" i="14"/>
  <c r="N5" i="14" s="1"/>
  <c r="N6" i="14" s="1"/>
  <c r="E24" i="12"/>
  <c r="G3" i="12" s="1"/>
  <c r="F32" i="13"/>
  <c r="C48" i="5" s="1"/>
  <c r="C3" i="13"/>
  <c r="F22" i="15"/>
  <c r="B32" i="15"/>
  <c r="B32" i="13"/>
  <c r="H4" i="14"/>
  <c r="H5" i="14" s="1"/>
  <c r="H6" i="14" s="1"/>
  <c r="F32" i="14"/>
  <c r="D4" i="16"/>
  <c r="D5" i="16" s="1"/>
  <c r="D6" i="16" s="1"/>
  <c r="O3" i="16"/>
  <c r="L4" i="14"/>
  <c r="L5" i="14" s="1"/>
  <c r="L6" i="14" s="1"/>
  <c r="E4" i="14"/>
  <c r="E5" i="14" s="1"/>
  <c r="E6" i="14" s="1"/>
  <c r="O3" i="14"/>
  <c r="M4" i="14" s="1"/>
  <c r="M5" i="14" s="1"/>
  <c r="M6" i="14" s="1"/>
  <c r="J4" i="14"/>
  <c r="J5" i="14" s="1"/>
  <c r="J6" i="14" s="1"/>
  <c r="J4" i="16"/>
  <c r="J5" i="16" s="1"/>
  <c r="J6" i="16" s="1"/>
  <c r="D4" i="14"/>
  <c r="D5" i="14" s="1"/>
  <c r="D6" i="14" s="1"/>
  <c r="F32" i="16"/>
  <c r="H4" i="16"/>
  <c r="H5" i="16" s="1"/>
  <c r="H6" i="16" s="1"/>
  <c r="V19" i="4" l="1"/>
  <c r="E42" i="3"/>
  <c r="U36" i="3"/>
  <c r="H35" i="8"/>
  <c r="H43" i="8" s="1"/>
  <c r="J43" i="7"/>
  <c r="H39" i="5"/>
  <c r="H43" i="5" s="1"/>
  <c r="I40" i="3"/>
  <c r="H43" i="6"/>
  <c r="H43" i="4"/>
  <c r="G13" i="7"/>
  <c r="D27" i="3"/>
  <c r="D26" i="3"/>
  <c r="G26" i="4"/>
  <c r="G25" i="4"/>
  <c r="H20" i="3"/>
  <c r="G19" i="5"/>
  <c r="W59" i="9"/>
  <c r="X59" i="9"/>
  <c r="Y59" i="9" s="1"/>
  <c r="X127" i="9"/>
  <c r="Y127" i="9" s="1"/>
  <c r="W127" i="9"/>
  <c r="G7" i="4"/>
  <c r="G43" i="4" s="1"/>
  <c r="U5" i="4"/>
  <c r="I7" i="4"/>
  <c r="X169" i="9"/>
  <c r="Y169" i="9" s="1"/>
  <c r="W169" i="9"/>
  <c r="U30" i="4"/>
  <c r="G14" i="4"/>
  <c r="I25" i="7"/>
  <c r="P26" i="3"/>
  <c r="G28" i="6"/>
  <c r="G33" i="7"/>
  <c r="P34" i="3"/>
  <c r="I33" i="7"/>
  <c r="V373" i="9"/>
  <c r="W374" i="9"/>
  <c r="X374" i="9"/>
  <c r="Y374" i="9" s="1"/>
  <c r="X250" i="9"/>
  <c r="Y250" i="9" s="1"/>
  <c r="W250" i="9"/>
  <c r="G11" i="5"/>
  <c r="H12" i="3"/>
  <c r="X456" i="9"/>
  <c r="Y456" i="9" s="1"/>
  <c r="V455" i="9"/>
  <c r="W456" i="9"/>
  <c r="H43" i="7"/>
  <c r="G22" i="6"/>
  <c r="L23" i="3"/>
  <c r="G12" i="5"/>
  <c r="H13" i="3"/>
  <c r="N4" i="16"/>
  <c r="N5" i="16" s="1"/>
  <c r="N6" i="16" s="1"/>
  <c r="F4" i="16"/>
  <c r="F5" i="16" s="1"/>
  <c r="F6" i="16" s="1"/>
  <c r="K4" i="16"/>
  <c r="K5" i="16" s="1"/>
  <c r="K6" i="16" s="1"/>
  <c r="C4" i="16"/>
  <c r="C5" i="16" s="1"/>
  <c r="C6" i="16" s="1"/>
  <c r="G4" i="16"/>
  <c r="G5" i="16" s="1"/>
  <c r="G6" i="16" s="1"/>
  <c r="L4" i="16"/>
  <c r="L5" i="16" s="1"/>
  <c r="L6" i="16" s="1"/>
  <c r="X400" i="9"/>
  <c r="Y400" i="9" s="1"/>
  <c r="W400" i="9"/>
  <c r="E37" i="7" s="1"/>
  <c r="L22" i="3"/>
  <c r="G21" i="6"/>
  <c r="E3" i="15"/>
  <c r="F32" i="15"/>
  <c r="G35" i="7"/>
  <c r="P36" i="3"/>
  <c r="I35" i="7"/>
  <c r="W72" i="9"/>
  <c r="E21" i="7" s="1"/>
  <c r="X72" i="9"/>
  <c r="Y72" i="9" s="1"/>
  <c r="X100" i="9"/>
  <c r="Y100" i="9" s="1"/>
  <c r="W100" i="9"/>
  <c r="V86" i="9"/>
  <c r="X5" i="9"/>
  <c r="Y5" i="9" s="1"/>
  <c r="W5" i="9"/>
  <c r="E7" i="7" s="1"/>
  <c r="V4" i="9"/>
  <c r="V291" i="9"/>
  <c r="X292" i="9"/>
  <c r="Y292" i="9" s="1"/>
  <c r="W292" i="9"/>
  <c r="X264" i="9"/>
  <c r="Y264" i="9" s="1"/>
  <c r="W264" i="9"/>
  <c r="E15" i="7" s="1"/>
  <c r="L7" i="14"/>
  <c r="G4" i="14"/>
  <c r="G5" i="14" s="1"/>
  <c r="G6" i="14" s="1"/>
  <c r="F7" i="14" s="1"/>
  <c r="C4" i="14"/>
  <c r="C5" i="14" s="1"/>
  <c r="C6" i="14" s="1"/>
  <c r="I4" i="14"/>
  <c r="I5" i="14" s="1"/>
  <c r="I6" i="14" s="1"/>
  <c r="K4" i="14"/>
  <c r="K5" i="14" s="1"/>
  <c r="K6" i="14" s="1"/>
  <c r="M4" i="16"/>
  <c r="M5" i="16" s="1"/>
  <c r="M6" i="16" s="1"/>
  <c r="W277" i="9"/>
  <c r="E31" i="7" s="1"/>
  <c r="X277" i="9"/>
  <c r="Y277" i="9" s="1"/>
  <c r="X195" i="9"/>
  <c r="Y195" i="9" s="1"/>
  <c r="W195" i="9"/>
  <c r="E27" i="7" s="1"/>
  <c r="W346" i="9"/>
  <c r="X346" i="9"/>
  <c r="Y346" i="9" s="1"/>
  <c r="V45" i="9"/>
  <c r="X46" i="9"/>
  <c r="Y46" i="9" s="1"/>
  <c r="W46" i="9"/>
  <c r="X446" i="9"/>
  <c r="Y446" i="9" s="1"/>
  <c r="V441" i="9"/>
  <c r="W446" i="9"/>
  <c r="X333" i="9"/>
  <c r="Y333" i="9" s="1"/>
  <c r="V332" i="9"/>
  <c r="W333" i="9"/>
  <c r="X209" i="9"/>
  <c r="Y209" i="9" s="1"/>
  <c r="W209" i="9"/>
  <c r="X168" i="9"/>
  <c r="Y168" i="9" s="1"/>
  <c r="W168" i="9"/>
  <c r="W113" i="9"/>
  <c r="E23" i="7" s="1"/>
  <c r="X113" i="9"/>
  <c r="Y113" i="9" s="1"/>
  <c r="G29" i="7"/>
  <c r="I29" i="7"/>
  <c r="P30" i="3"/>
  <c r="O3" i="13"/>
  <c r="O3" i="12"/>
  <c r="E32" i="12"/>
  <c r="C49" i="4" s="1"/>
  <c r="C49" i="8"/>
  <c r="C49" i="7"/>
  <c r="C49" i="6"/>
  <c r="E4" i="16"/>
  <c r="E5" i="16" s="1"/>
  <c r="E6" i="16" s="1"/>
  <c r="I17" i="7"/>
  <c r="P18" i="3"/>
  <c r="G17" i="7"/>
  <c r="X305" i="9"/>
  <c r="Y305" i="9" s="1"/>
  <c r="W305" i="9"/>
  <c r="G19" i="8"/>
  <c r="T20" i="3"/>
  <c r="G11" i="8"/>
  <c r="G43" i="8" s="1"/>
  <c r="T12" i="3"/>
  <c r="G7" i="6"/>
  <c r="I7" i="6"/>
  <c r="L9" i="3"/>
  <c r="G11" i="7"/>
  <c r="P12" i="3"/>
  <c r="I11" i="7"/>
  <c r="G43" i="5" l="1"/>
  <c r="X45" i="9"/>
  <c r="Y45" i="9" s="1"/>
  <c r="W45" i="9"/>
  <c r="W332" i="9"/>
  <c r="X332" i="9"/>
  <c r="Y332" i="9" s="1"/>
  <c r="F7" i="16"/>
  <c r="G43" i="6"/>
  <c r="I7" i="16"/>
  <c r="W291" i="9"/>
  <c r="X291" i="9"/>
  <c r="Y291" i="9" s="1"/>
  <c r="I21" i="7"/>
  <c r="G21" i="7"/>
  <c r="P22" i="3"/>
  <c r="P32" i="3"/>
  <c r="I31" i="7"/>
  <c r="G31" i="7"/>
  <c r="O3" i="15"/>
  <c r="N4" i="12"/>
  <c r="N5" i="12" s="1"/>
  <c r="N6" i="12" s="1"/>
  <c r="L4" i="12"/>
  <c r="L5" i="12" s="1"/>
  <c r="L6" i="12" s="1"/>
  <c r="H4" i="12"/>
  <c r="H5" i="12" s="1"/>
  <c r="H6" i="12" s="1"/>
  <c r="F4" i="12"/>
  <c r="F5" i="12" s="1"/>
  <c r="F6" i="12" s="1"/>
  <c r="D4" i="12"/>
  <c r="D5" i="12" s="1"/>
  <c r="D6" i="12" s="1"/>
  <c r="C4" i="12"/>
  <c r="C5" i="12" s="1"/>
  <c r="C6" i="12" s="1"/>
  <c r="K4" i="12"/>
  <c r="K5" i="12" s="1"/>
  <c r="K6" i="12" s="1"/>
  <c r="I4" i="12"/>
  <c r="I5" i="12" s="1"/>
  <c r="I6" i="12" s="1"/>
  <c r="J4" i="12"/>
  <c r="J5" i="12" s="1"/>
  <c r="J6" i="12" s="1"/>
  <c r="M4" i="12"/>
  <c r="M5" i="12" s="1"/>
  <c r="M6" i="12" s="1"/>
  <c r="E4" i="12"/>
  <c r="E5" i="12" s="1"/>
  <c r="E6" i="12" s="1"/>
  <c r="I37" i="7"/>
  <c r="G37" i="7"/>
  <c r="P38" i="3"/>
  <c r="X455" i="9"/>
  <c r="Y455" i="9" s="1"/>
  <c r="W455" i="9"/>
  <c r="X441" i="9"/>
  <c r="Y441" i="9" s="1"/>
  <c r="W441" i="9"/>
  <c r="E39" i="7" s="1"/>
  <c r="V414" i="9"/>
  <c r="L4" i="13"/>
  <c r="L5" i="13" s="1"/>
  <c r="L6" i="13" s="1"/>
  <c r="J4" i="13"/>
  <c r="J5" i="13" s="1"/>
  <c r="J6" i="13" s="1"/>
  <c r="D4" i="13"/>
  <c r="D5" i="13" s="1"/>
  <c r="D6" i="13" s="1"/>
  <c r="H4" i="13"/>
  <c r="H5" i="13" s="1"/>
  <c r="H6" i="13" s="1"/>
  <c r="N4" i="13"/>
  <c r="N5" i="13" s="1"/>
  <c r="N6" i="13" s="1"/>
  <c r="M4" i="13"/>
  <c r="M5" i="13" s="1"/>
  <c r="M6" i="13" s="1"/>
  <c r="E4" i="13"/>
  <c r="E5" i="13" s="1"/>
  <c r="E6" i="13" s="1"/>
  <c r="I4" i="13"/>
  <c r="I5" i="13" s="1"/>
  <c r="I6" i="13" s="1"/>
  <c r="K4" i="13"/>
  <c r="K5" i="13" s="1"/>
  <c r="K6" i="13" s="1"/>
  <c r="F4" i="13"/>
  <c r="F5" i="13" s="1"/>
  <c r="F6" i="13" s="1"/>
  <c r="G4" i="13"/>
  <c r="G5" i="13" s="1"/>
  <c r="G6" i="13" s="1"/>
  <c r="I27" i="7"/>
  <c r="G27" i="7"/>
  <c r="P28" i="3"/>
  <c r="I7" i="14"/>
  <c r="G4" i="12"/>
  <c r="G5" i="12" s="1"/>
  <c r="G6" i="12" s="1"/>
  <c r="L7" i="16"/>
  <c r="X86" i="9"/>
  <c r="Y86" i="9" s="1"/>
  <c r="W86" i="9"/>
  <c r="I23" i="7"/>
  <c r="G23" i="7"/>
  <c r="P24" i="3"/>
  <c r="C4" i="13"/>
  <c r="C5" i="13" s="1"/>
  <c r="C6" i="13" s="1"/>
  <c r="C7" i="14"/>
  <c r="O6" i="14"/>
  <c r="P16" i="3"/>
  <c r="G15" i="7"/>
  <c r="I15" i="7"/>
  <c r="X4" i="9"/>
  <c r="Y4" i="9" s="1"/>
  <c r="W4" i="9"/>
  <c r="P9" i="3"/>
  <c r="I7" i="7"/>
  <c r="G7" i="7"/>
  <c r="C7" i="16"/>
  <c r="O6" i="16"/>
  <c r="X373" i="9"/>
  <c r="Y373" i="9" s="1"/>
  <c r="W373" i="9"/>
  <c r="F7" i="12" l="1"/>
  <c r="L4" i="15"/>
  <c r="L5" i="15" s="1"/>
  <c r="L6" i="15" s="1"/>
  <c r="D4" i="15"/>
  <c r="D5" i="15" s="1"/>
  <c r="D6" i="15" s="1"/>
  <c r="N4" i="15"/>
  <c r="N5" i="15" s="1"/>
  <c r="N6" i="15" s="1"/>
  <c r="J4" i="15"/>
  <c r="J5" i="15" s="1"/>
  <c r="J6" i="15" s="1"/>
  <c r="H4" i="15"/>
  <c r="H5" i="15" s="1"/>
  <c r="H6" i="15" s="1"/>
  <c r="M4" i="15"/>
  <c r="M5" i="15" s="1"/>
  <c r="M6" i="15" s="1"/>
  <c r="K4" i="15"/>
  <c r="K5" i="15" s="1"/>
  <c r="K6" i="15" s="1"/>
  <c r="C4" i="15"/>
  <c r="C5" i="15" s="1"/>
  <c r="C6" i="15" s="1"/>
  <c r="G4" i="15"/>
  <c r="G5" i="15" s="1"/>
  <c r="G6" i="15" s="1"/>
  <c r="I4" i="15"/>
  <c r="I5" i="15" s="1"/>
  <c r="I6" i="15" s="1"/>
  <c r="F4" i="15"/>
  <c r="F5" i="15" s="1"/>
  <c r="F6" i="15" s="1"/>
  <c r="B11" i="16"/>
  <c r="B12" i="16"/>
  <c r="O12" i="16" s="1"/>
  <c r="B9" i="16"/>
  <c r="O9" i="16" s="1"/>
  <c r="E4" i="15"/>
  <c r="E5" i="15" s="1"/>
  <c r="E6" i="15" s="1"/>
  <c r="L7" i="12"/>
  <c r="L7" i="13"/>
  <c r="G39" i="7"/>
  <c r="G43" i="7" s="1"/>
  <c r="P40" i="3"/>
  <c r="I39" i="7"/>
  <c r="I43" i="7" s="1"/>
  <c r="F7" i="13"/>
  <c r="X414" i="9"/>
  <c r="Y414" i="9" s="1"/>
  <c r="W414" i="9"/>
  <c r="I7" i="12"/>
  <c r="O6" i="13"/>
  <c r="C7" i="13"/>
  <c r="I7" i="13"/>
  <c r="B11" i="14"/>
  <c r="B12" i="14"/>
  <c r="B9" i="14"/>
  <c r="O12" i="14"/>
  <c r="O6" i="12"/>
  <c r="C7" i="12"/>
  <c r="M9" i="14" l="1"/>
  <c r="N9" i="14"/>
  <c r="F9" i="14"/>
  <c r="E9" i="14"/>
  <c r="L9" i="14"/>
  <c r="L10" i="14" s="1"/>
  <c r="H9" i="14"/>
  <c r="D9" i="14"/>
  <c r="J9" i="14"/>
  <c r="G9" i="14"/>
  <c r="I9" i="14"/>
  <c r="K9" i="14"/>
  <c r="C9" i="14"/>
  <c r="C10" i="14" s="1"/>
  <c r="O6" i="15"/>
  <c r="C7" i="15"/>
  <c r="B11" i="12"/>
  <c r="B12" i="12"/>
  <c r="O12" i="12" s="1"/>
  <c r="B9" i="12"/>
  <c r="O9" i="12" s="1"/>
  <c r="L7" i="15"/>
  <c r="N12" i="14"/>
  <c r="F12" i="14"/>
  <c r="H12" i="14"/>
  <c r="D12" i="14"/>
  <c r="J12" i="14"/>
  <c r="E12" i="14"/>
  <c r="M12" i="14"/>
  <c r="L12" i="14"/>
  <c r="G12" i="14"/>
  <c r="I12" i="14"/>
  <c r="K12" i="14"/>
  <c r="C12" i="14"/>
  <c r="I9" i="16"/>
  <c r="D9" i="16"/>
  <c r="J9" i="16"/>
  <c r="H9" i="16"/>
  <c r="L9" i="16"/>
  <c r="C9" i="16"/>
  <c r="F9" i="16"/>
  <c r="N9" i="16"/>
  <c r="K9" i="16"/>
  <c r="G9" i="16"/>
  <c r="M9" i="16"/>
  <c r="E9" i="16"/>
  <c r="I12" i="16"/>
  <c r="J12" i="16"/>
  <c r="H12" i="16"/>
  <c r="D12" i="16"/>
  <c r="E12" i="16"/>
  <c r="G12" i="16"/>
  <c r="F12" i="16"/>
  <c r="C12" i="16"/>
  <c r="N12" i="16"/>
  <c r="L12" i="16"/>
  <c r="K12" i="16"/>
  <c r="M12" i="16"/>
  <c r="D11" i="16"/>
  <c r="H11" i="16"/>
  <c r="I11" i="16"/>
  <c r="J11" i="16"/>
  <c r="N11" i="16"/>
  <c r="G11" i="16"/>
  <c r="M11" i="16"/>
  <c r="K11" i="16"/>
  <c r="E11" i="16"/>
  <c r="L11" i="16"/>
  <c r="C11" i="16"/>
  <c r="F11" i="16"/>
  <c r="B11" i="13"/>
  <c r="B9" i="13"/>
  <c r="B12" i="13"/>
  <c r="O12" i="13" s="1"/>
  <c r="F7" i="15"/>
  <c r="F11" i="14"/>
  <c r="D11" i="14"/>
  <c r="J11" i="14"/>
  <c r="H11" i="14"/>
  <c r="E11" i="14"/>
  <c r="L11" i="14"/>
  <c r="N11" i="14"/>
  <c r="M11" i="14"/>
  <c r="I11" i="14"/>
  <c r="C11" i="14"/>
  <c r="G11" i="14"/>
  <c r="K11" i="14"/>
  <c r="O9" i="14"/>
  <c r="I7" i="15"/>
  <c r="G9" i="13" l="1"/>
  <c r="F9" i="13"/>
  <c r="F10" i="13" s="1"/>
  <c r="D13" i="5" s="1"/>
  <c r="N9" i="13"/>
  <c r="I9" i="13"/>
  <c r="H9" i="13"/>
  <c r="M9" i="13"/>
  <c r="D9" i="13"/>
  <c r="K9" i="13"/>
  <c r="C9" i="13"/>
  <c r="E9" i="13"/>
  <c r="L9" i="13"/>
  <c r="L10" i="13" s="1"/>
  <c r="D17" i="5" s="1"/>
  <c r="J9" i="13"/>
  <c r="D41" i="8"/>
  <c r="D41" i="6"/>
  <c r="D37" i="6"/>
  <c r="D37" i="8"/>
  <c r="O9" i="13"/>
  <c r="F10" i="14"/>
  <c r="D11" i="8"/>
  <c r="D11" i="6"/>
  <c r="D23" i="8"/>
  <c r="D23" i="6"/>
  <c r="O11" i="16"/>
  <c r="I10" i="16"/>
  <c r="I10" i="14"/>
  <c r="D39" i="8"/>
  <c r="D39" i="6"/>
  <c r="H12" i="12"/>
  <c r="L12" i="12"/>
  <c r="J12" i="12"/>
  <c r="N12" i="12"/>
  <c r="G12" i="12"/>
  <c r="M12" i="12"/>
  <c r="C12" i="12"/>
  <c r="D12" i="12"/>
  <c r="F12" i="12"/>
  <c r="K12" i="12"/>
  <c r="E12" i="12"/>
  <c r="I12" i="12"/>
  <c r="C11" i="13"/>
  <c r="I11" i="13"/>
  <c r="D31" i="5" s="1"/>
  <c r="H11" i="13"/>
  <c r="D29" i="5" s="1"/>
  <c r="G11" i="13"/>
  <c r="D27" i="5" s="1"/>
  <c r="K11" i="13"/>
  <c r="D35" i="5" s="1"/>
  <c r="M11" i="13"/>
  <c r="D39" i="5" s="1"/>
  <c r="E11" i="13"/>
  <c r="D23" i="5" s="1"/>
  <c r="N11" i="13"/>
  <c r="D41" i="5" s="1"/>
  <c r="D11" i="13"/>
  <c r="D21" i="5" s="1"/>
  <c r="J11" i="13"/>
  <c r="D33" i="5" s="1"/>
  <c r="F11" i="13"/>
  <c r="D25" i="5" s="1"/>
  <c r="L11" i="13"/>
  <c r="D37" i="5" s="1"/>
  <c r="D11" i="12"/>
  <c r="D21" i="4" s="1"/>
  <c r="G11" i="12"/>
  <c r="D27" i="4" s="1"/>
  <c r="H11" i="12"/>
  <c r="D29" i="4" s="1"/>
  <c r="F11" i="12"/>
  <c r="D25" i="4" s="1"/>
  <c r="M11" i="12"/>
  <c r="D39" i="4" s="1"/>
  <c r="E11" i="12"/>
  <c r="D23" i="4" s="1"/>
  <c r="L11" i="12"/>
  <c r="D37" i="4" s="1"/>
  <c r="N11" i="12"/>
  <c r="D41" i="4" s="1"/>
  <c r="K11" i="12"/>
  <c r="D35" i="4" s="1"/>
  <c r="J11" i="12"/>
  <c r="D33" i="4" s="1"/>
  <c r="I11" i="12"/>
  <c r="D31" i="4" s="1"/>
  <c r="C11" i="12"/>
  <c r="D35" i="8"/>
  <c r="D35" i="6"/>
  <c r="D29" i="6"/>
  <c r="D29" i="8"/>
  <c r="D17" i="8"/>
  <c r="D17" i="6"/>
  <c r="D27" i="6"/>
  <c r="D27" i="8"/>
  <c r="D33" i="8"/>
  <c r="D33" i="6"/>
  <c r="F10" i="16"/>
  <c r="O11" i="14"/>
  <c r="D19" i="6"/>
  <c r="D19" i="8"/>
  <c r="D21" i="6"/>
  <c r="D21" i="8"/>
  <c r="C10" i="16"/>
  <c r="D31" i="8"/>
  <c r="D31" i="6"/>
  <c r="D25" i="8"/>
  <c r="D25" i="6"/>
  <c r="N12" i="13"/>
  <c r="H12" i="13"/>
  <c r="I12" i="13"/>
  <c r="C12" i="13"/>
  <c r="E12" i="13"/>
  <c r="L12" i="13"/>
  <c r="D12" i="13"/>
  <c r="K12" i="13"/>
  <c r="M12" i="13"/>
  <c r="J12" i="13"/>
  <c r="G12" i="13"/>
  <c r="F12" i="13"/>
  <c r="L10" i="16"/>
  <c r="N9" i="12"/>
  <c r="I9" i="12"/>
  <c r="H9" i="12"/>
  <c r="G9" i="12"/>
  <c r="D9" i="12"/>
  <c r="J9" i="12"/>
  <c r="M9" i="12"/>
  <c r="C9" i="12"/>
  <c r="C10" i="12" s="1"/>
  <c r="D11" i="4" s="1"/>
  <c r="F9" i="12"/>
  <c r="F10" i="12" s="1"/>
  <c r="D13" i="4" s="1"/>
  <c r="L9" i="12"/>
  <c r="K9" i="12"/>
  <c r="E9" i="12"/>
  <c r="B12" i="15"/>
  <c r="B9" i="15"/>
  <c r="O12" i="15"/>
  <c r="O9" i="15"/>
  <c r="B11" i="15"/>
  <c r="D14" i="4" l="1"/>
  <c r="I13" i="4"/>
  <c r="C14" i="3"/>
  <c r="J13" i="4"/>
  <c r="J29" i="5"/>
  <c r="I29" i="5"/>
  <c r="G30" i="3"/>
  <c r="D30" i="5"/>
  <c r="D13" i="6"/>
  <c r="D13" i="8"/>
  <c r="J11" i="4"/>
  <c r="D12" i="4"/>
  <c r="I11" i="4"/>
  <c r="C12" i="3"/>
  <c r="J31" i="8"/>
  <c r="I31" i="8"/>
  <c r="S32" i="3"/>
  <c r="D32" i="8"/>
  <c r="I33" i="5"/>
  <c r="D34" i="5"/>
  <c r="G34" i="3"/>
  <c r="J33" i="5"/>
  <c r="I21" i="5"/>
  <c r="G22" i="3"/>
  <c r="D22" i="5"/>
  <c r="J21" i="5"/>
  <c r="J37" i="8"/>
  <c r="I37" i="8"/>
  <c r="D38" i="8"/>
  <c r="S38" i="3"/>
  <c r="D28" i="8"/>
  <c r="J27" i="8"/>
  <c r="S28" i="3"/>
  <c r="I27" i="8"/>
  <c r="I25" i="4"/>
  <c r="C26" i="3"/>
  <c r="J25" i="4"/>
  <c r="D26" i="4"/>
  <c r="E12" i="15"/>
  <c r="I12" i="15"/>
  <c r="N12" i="15"/>
  <c r="G12" i="15"/>
  <c r="C12" i="15"/>
  <c r="H12" i="15"/>
  <c r="M12" i="15"/>
  <c r="D12" i="15"/>
  <c r="J12" i="15"/>
  <c r="K12" i="15"/>
  <c r="L12" i="15"/>
  <c r="F12" i="15"/>
  <c r="I21" i="6"/>
  <c r="D22" i="6"/>
  <c r="K22" i="3"/>
  <c r="J21" i="6"/>
  <c r="J27" i="6"/>
  <c r="K28" i="3"/>
  <c r="I27" i="6"/>
  <c r="D28" i="6"/>
  <c r="D32" i="4"/>
  <c r="J31" i="4"/>
  <c r="C32" i="3"/>
  <c r="I31" i="4"/>
  <c r="C30" i="3"/>
  <c r="D30" i="4"/>
  <c r="J29" i="4"/>
  <c r="I29" i="4"/>
  <c r="D24" i="5"/>
  <c r="G24" i="3"/>
  <c r="J23" i="5"/>
  <c r="I23" i="5"/>
  <c r="D24" i="6"/>
  <c r="K24" i="3"/>
  <c r="J23" i="6"/>
  <c r="I23" i="6"/>
  <c r="J41" i="6"/>
  <c r="I41" i="6"/>
  <c r="D42" i="6"/>
  <c r="K42" i="3"/>
  <c r="C38" i="3"/>
  <c r="J37" i="4"/>
  <c r="I37" i="4"/>
  <c r="D38" i="4"/>
  <c r="I23" i="4"/>
  <c r="C24" i="3"/>
  <c r="J23" i="4"/>
  <c r="D24" i="4"/>
  <c r="D15" i="8"/>
  <c r="D15" i="6"/>
  <c r="S34" i="3"/>
  <c r="D34" i="8"/>
  <c r="J33" i="8"/>
  <c r="I33" i="8"/>
  <c r="D38" i="6"/>
  <c r="K38" i="3"/>
  <c r="J37" i="6"/>
  <c r="I37" i="6"/>
  <c r="J19" i="8"/>
  <c r="I19" i="8"/>
  <c r="D20" i="8"/>
  <c r="S20" i="3"/>
  <c r="J17" i="6"/>
  <c r="I17" i="6"/>
  <c r="K18" i="3"/>
  <c r="D18" i="6"/>
  <c r="D34" i="4"/>
  <c r="J33" i="4"/>
  <c r="C34" i="3"/>
  <c r="I33" i="4"/>
  <c r="I27" i="4"/>
  <c r="J27" i="4"/>
  <c r="C28" i="3"/>
  <c r="D28" i="4"/>
  <c r="G40" i="3"/>
  <c r="J39" i="5"/>
  <c r="D40" i="5"/>
  <c r="I39" i="5"/>
  <c r="J23" i="8"/>
  <c r="I23" i="8"/>
  <c r="S24" i="3"/>
  <c r="D24" i="8"/>
  <c r="S42" i="3"/>
  <c r="D42" i="8"/>
  <c r="J41" i="8"/>
  <c r="I41" i="8"/>
  <c r="D32" i="6"/>
  <c r="K32" i="3"/>
  <c r="J31" i="6"/>
  <c r="I31" i="6"/>
  <c r="I25" i="5"/>
  <c r="D26" i="5"/>
  <c r="G26" i="3"/>
  <c r="J25" i="5"/>
  <c r="J39" i="8"/>
  <c r="I39" i="8"/>
  <c r="D40" i="8"/>
  <c r="S40" i="3"/>
  <c r="J35" i="6"/>
  <c r="K36" i="3"/>
  <c r="I35" i="6"/>
  <c r="D36" i="6"/>
  <c r="C10" i="13"/>
  <c r="D11" i="5" s="1"/>
  <c r="I39" i="4"/>
  <c r="J39" i="4"/>
  <c r="D40" i="4"/>
  <c r="C40" i="3"/>
  <c r="H9" i="15"/>
  <c r="E9" i="15"/>
  <c r="G9" i="15"/>
  <c r="C9" i="15"/>
  <c r="C10" i="15" s="1"/>
  <c r="L9" i="15"/>
  <c r="M9" i="15"/>
  <c r="F9" i="15"/>
  <c r="F10" i="15" s="1"/>
  <c r="D9" i="15"/>
  <c r="J9" i="15"/>
  <c r="K9" i="15"/>
  <c r="I9" i="15"/>
  <c r="N9" i="15"/>
  <c r="I25" i="6"/>
  <c r="D26" i="6"/>
  <c r="J25" i="6"/>
  <c r="K26" i="3"/>
  <c r="K20" i="3"/>
  <c r="D20" i="6"/>
  <c r="J19" i="6"/>
  <c r="I19" i="6"/>
  <c r="D18" i="8"/>
  <c r="S18" i="3"/>
  <c r="I17" i="8"/>
  <c r="J17" i="8"/>
  <c r="D36" i="4"/>
  <c r="J35" i="4"/>
  <c r="I35" i="4"/>
  <c r="C36" i="3"/>
  <c r="D22" i="4"/>
  <c r="J21" i="4"/>
  <c r="C22" i="3"/>
  <c r="I21" i="4"/>
  <c r="J35" i="5"/>
  <c r="I35" i="5"/>
  <c r="G36" i="3"/>
  <c r="D36" i="5"/>
  <c r="J11" i="6"/>
  <c r="I11" i="6"/>
  <c r="K12" i="3"/>
  <c r="D12" i="6"/>
  <c r="I10" i="13"/>
  <c r="D15" i="5" s="1"/>
  <c r="G11" i="15"/>
  <c r="J11" i="15"/>
  <c r="C11" i="15"/>
  <c r="K11" i="15"/>
  <c r="E11" i="15"/>
  <c r="N11" i="15"/>
  <c r="L11" i="15"/>
  <c r="M11" i="15"/>
  <c r="F11" i="15"/>
  <c r="D11" i="15"/>
  <c r="I11" i="15"/>
  <c r="H11" i="15"/>
  <c r="J29" i="6"/>
  <c r="I29" i="6"/>
  <c r="D30" i="6"/>
  <c r="K30" i="3"/>
  <c r="J13" i="5"/>
  <c r="D14" i="5"/>
  <c r="G14" i="3"/>
  <c r="I13" i="5"/>
  <c r="I33" i="6"/>
  <c r="D34" i="6"/>
  <c r="J33" i="6"/>
  <c r="K34" i="3"/>
  <c r="D32" i="5"/>
  <c r="G32" i="3"/>
  <c r="J31" i="5"/>
  <c r="I31" i="5"/>
  <c r="D36" i="8"/>
  <c r="J35" i="8"/>
  <c r="I35" i="8"/>
  <c r="S36" i="3"/>
  <c r="O11" i="13"/>
  <c r="D19" i="5"/>
  <c r="J21" i="8"/>
  <c r="I21" i="8"/>
  <c r="D22" i="8"/>
  <c r="S22" i="3"/>
  <c r="O11" i="12"/>
  <c r="D19" i="4"/>
  <c r="I41" i="5"/>
  <c r="D42" i="5"/>
  <c r="G42" i="3"/>
  <c r="J41" i="5"/>
  <c r="L10" i="12"/>
  <c r="D17" i="4" s="1"/>
  <c r="I10" i="12"/>
  <c r="D15" i="4" s="1"/>
  <c r="S26" i="3"/>
  <c r="D26" i="8"/>
  <c r="J25" i="8"/>
  <c r="I25" i="8"/>
  <c r="J29" i="8"/>
  <c r="I29" i="8"/>
  <c r="D30" i="8"/>
  <c r="S30" i="3"/>
  <c r="D42" i="4"/>
  <c r="J41" i="4"/>
  <c r="C42" i="3"/>
  <c r="I41" i="4"/>
  <c r="D38" i="5"/>
  <c r="J37" i="5"/>
  <c r="I37" i="5"/>
  <c r="G38" i="3"/>
  <c r="J27" i="5"/>
  <c r="I27" i="5"/>
  <c r="G28" i="3"/>
  <c r="D28" i="5"/>
  <c r="J39" i="6"/>
  <c r="K40" i="3"/>
  <c r="D40" i="6"/>
  <c r="I39" i="6"/>
  <c r="D12" i="8"/>
  <c r="I11" i="8"/>
  <c r="J11" i="8"/>
  <c r="S12" i="3"/>
  <c r="J17" i="5"/>
  <c r="I17" i="5"/>
  <c r="G18" i="3"/>
  <c r="D18" i="5"/>
  <c r="I24" i="8" l="1"/>
  <c r="S25" i="3"/>
  <c r="J24" i="8"/>
  <c r="D16" i="6"/>
  <c r="J15" i="6"/>
  <c r="K16" i="3"/>
  <c r="I15" i="6"/>
  <c r="J30" i="5"/>
  <c r="I30" i="5"/>
  <c r="G31" i="3"/>
  <c r="I22" i="8"/>
  <c r="S23" i="3"/>
  <c r="J22" i="8"/>
  <c r="K27" i="3"/>
  <c r="J26" i="6"/>
  <c r="I26" i="6"/>
  <c r="S41" i="3"/>
  <c r="J40" i="8"/>
  <c r="I40" i="8"/>
  <c r="J15" i="8"/>
  <c r="I15" i="8"/>
  <c r="D16" i="8"/>
  <c r="S16" i="3"/>
  <c r="I24" i="6"/>
  <c r="K25" i="3"/>
  <c r="J24" i="6"/>
  <c r="I28" i="8"/>
  <c r="S29" i="3"/>
  <c r="J28" i="8"/>
  <c r="C23" i="3"/>
  <c r="J22" i="4"/>
  <c r="I22" i="4"/>
  <c r="J18" i="8"/>
  <c r="S19" i="3"/>
  <c r="I18" i="8"/>
  <c r="L10" i="15"/>
  <c r="C25" i="3"/>
  <c r="I24" i="4"/>
  <c r="J24" i="4"/>
  <c r="I26" i="4"/>
  <c r="J26" i="4"/>
  <c r="C27" i="3"/>
  <c r="J18" i="5"/>
  <c r="I18" i="5"/>
  <c r="G19" i="3"/>
  <c r="S37" i="3"/>
  <c r="I36" i="8"/>
  <c r="J36" i="8"/>
  <c r="G37" i="3"/>
  <c r="J36" i="5"/>
  <c r="I36" i="5"/>
  <c r="J11" i="5"/>
  <c r="I11" i="5"/>
  <c r="D12" i="5"/>
  <c r="G12" i="3"/>
  <c r="G29" i="3"/>
  <c r="J28" i="5"/>
  <c r="I28" i="5"/>
  <c r="I42" i="5"/>
  <c r="J42" i="5"/>
  <c r="G43" i="3"/>
  <c r="D20" i="5"/>
  <c r="G20" i="3"/>
  <c r="J19" i="5"/>
  <c r="I19" i="5"/>
  <c r="J14" i="5"/>
  <c r="I14" i="5"/>
  <c r="G15" i="3"/>
  <c r="I10" i="15"/>
  <c r="K37" i="3"/>
  <c r="I36" i="6"/>
  <c r="J36" i="6"/>
  <c r="K23" i="3"/>
  <c r="J22" i="6"/>
  <c r="I22" i="6"/>
  <c r="J34" i="5"/>
  <c r="G35" i="3"/>
  <c r="I34" i="5"/>
  <c r="C13" i="3"/>
  <c r="I12" i="4"/>
  <c r="J12" i="4"/>
  <c r="D16" i="4"/>
  <c r="C16" i="3"/>
  <c r="I15" i="4"/>
  <c r="J15" i="4"/>
  <c r="K35" i="3"/>
  <c r="J34" i="6"/>
  <c r="I34" i="6"/>
  <c r="I40" i="4"/>
  <c r="C41" i="3"/>
  <c r="J40" i="4"/>
  <c r="C29" i="3"/>
  <c r="J28" i="4"/>
  <c r="I28" i="4"/>
  <c r="J30" i="4"/>
  <c r="C31" i="3"/>
  <c r="I30" i="4"/>
  <c r="J30" i="8"/>
  <c r="S31" i="3"/>
  <c r="I30" i="8"/>
  <c r="G39" i="3"/>
  <c r="J38" i="5"/>
  <c r="I38" i="5"/>
  <c r="O11" i="15"/>
  <c r="I32" i="6"/>
  <c r="K33" i="3"/>
  <c r="J32" i="6"/>
  <c r="K39" i="3"/>
  <c r="J38" i="6"/>
  <c r="I38" i="6"/>
  <c r="K43" i="3"/>
  <c r="J42" i="6"/>
  <c r="I42" i="6"/>
  <c r="S39" i="3"/>
  <c r="J38" i="8"/>
  <c r="I38" i="8"/>
  <c r="G33" i="3"/>
  <c r="I32" i="5"/>
  <c r="J32" i="5"/>
  <c r="K21" i="3"/>
  <c r="J20" i="6"/>
  <c r="I20" i="6"/>
  <c r="G41" i="3"/>
  <c r="I40" i="5"/>
  <c r="J40" i="5"/>
  <c r="I20" i="8"/>
  <c r="S21" i="3"/>
  <c r="J20" i="8"/>
  <c r="G25" i="3"/>
  <c r="I24" i="5"/>
  <c r="J24" i="5"/>
  <c r="C33" i="3"/>
  <c r="J32" i="4"/>
  <c r="I32" i="4"/>
  <c r="J17" i="4"/>
  <c r="C18" i="3"/>
  <c r="D18" i="4"/>
  <c r="I17" i="4"/>
  <c r="S35" i="3"/>
  <c r="I34" i="8"/>
  <c r="J34" i="8"/>
  <c r="K29" i="3"/>
  <c r="I28" i="6"/>
  <c r="J28" i="6"/>
  <c r="I32" i="8"/>
  <c r="S33" i="3"/>
  <c r="J32" i="8"/>
  <c r="I13" i="8"/>
  <c r="D14" i="8"/>
  <c r="S14" i="3"/>
  <c r="J13" i="8"/>
  <c r="K19" i="3"/>
  <c r="I18" i="6"/>
  <c r="J18" i="6"/>
  <c r="I40" i="6"/>
  <c r="K41" i="3"/>
  <c r="J40" i="6"/>
  <c r="S27" i="3"/>
  <c r="I26" i="8"/>
  <c r="J26" i="8"/>
  <c r="I19" i="4"/>
  <c r="C20" i="3"/>
  <c r="J19" i="4"/>
  <c r="D20" i="4"/>
  <c r="D16" i="5"/>
  <c r="G16" i="3"/>
  <c r="J15" i="5"/>
  <c r="I15" i="5"/>
  <c r="C37" i="3"/>
  <c r="J36" i="4"/>
  <c r="I36" i="4"/>
  <c r="G27" i="3"/>
  <c r="J26" i="5"/>
  <c r="I26" i="5"/>
  <c r="S43" i="3"/>
  <c r="J42" i="8"/>
  <c r="I42" i="8"/>
  <c r="C39" i="3"/>
  <c r="I38" i="4"/>
  <c r="J38" i="4"/>
  <c r="J12" i="8"/>
  <c r="I12" i="8"/>
  <c r="S13" i="3"/>
  <c r="C43" i="3"/>
  <c r="I42" i="4"/>
  <c r="J42" i="4"/>
  <c r="J30" i="6"/>
  <c r="I30" i="6"/>
  <c r="K31" i="3"/>
  <c r="K13" i="3"/>
  <c r="J12" i="6"/>
  <c r="I12" i="6"/>
  <c r="C35" i="3"/>
  <c r="I34" i="4"/>
  <c r="J34" i="4"/>
  <c r="G23" i="3"/>
  <c r="J22" i="5"/>
  <c r="I22" i="5"/>
  <c r="J13" i="6"/>
  <c r="D14" i="6"/>
  <c r="I13" i="6"/>
  <c r="K14" i="3"/>
  <c r="C15" i="3"/>
  <c r="J14" i="4"/>
  <c r="I14" i="4"/>
  <c r="J14" i="6" l="1"/>
  <c r="I14" i="6"/>
  <c r="K15" i="3"/>
  <c r="J18" i="4"/>
  <c r="I18" i="4"/>
  <c r="C19" i="3"/>
  <c r="J12" i="5"/>
  <c r="G13" i="3"/>
  <c r="I12" i="5"/>
  <c r="J16" i="8"/>
  <c r="I16" i="8"/>
  <c r="S17" i="3"/>
  <c r="C21" i="3"/>
  <c r="J20" i="4"/>
  <c r="I20" i="4"/>
  <c r="I43" i="4" s="1"/>
  <c r="J16" i="4"/>
  <c r="J43" i="4" s="1"/>
  <c r="C17" i="3"/>
  <c r="I16" i="4"/>
  <c r="K17" i="3"/>
  <c r="I16" i="6"/>
  <c r="J16" i="6"/>
  <c r="I14" i="8"/>
  <c r="I43" i="8" s="1"/>
  <c r="J14" i="8"/>
  <c r="J43" i="8" s="1"/>
  <c r="S15" i="3"/>
  <c r="G21" i="3"/>
  <c r="J20" i="5"/>
  <c r="I20" i="5"/>
  <c r="I43" i="5"/>
  <c r="G17" i="3"/>
  <c r="I16" i="5"/>
  <c r="J16" i="5"/>
  <c r="J43" i="5" l="1"/>
  <c r="I43" i="6"/>
  <c r="J43" i="6"/>
  <c r="C5" i="2" l="1"/>
  <c r="D5" i="2" s="1"/>
  <c r="C4" i="2"/>
  <c r="D4" i="2" s="1"/>
  <c r="C3" i="4"/>
  <c r="E1" i="4" s="1"/>
  <c r="E3" i="4"/>
  <c r="K7" i="4" s="1"/>
  <c r="F3" i="4"/>
  <c r="L7" i="4"/>
  <c r="L11" i="4"/>
  <c r="N11" i="4" s="1"/>
  <c r="L13" i="4"/>
  <c r="N13" i="4" s="1"/>
  <c r="L25" i="4"/>
  <c r="N25" i="4" s="1"/>
  <c r="L27" i="4"/>
  <c r="N27" i="4" s="1"/>
  <c r="L29" i="4"/>
  <c r="N29" i="4" s="1"/>
  <c r="L41" i="4"/>
  <c r="N41" i="4" s="1"/>
  <c r="C48" i="4"/>
  <c r="C51" i="4"/>
  <c r="C3" i="5"/>
  <c r="E3" i="5" s="1"/>
  <c r="K7" i="5" s="1"/>
  <c r="F3" i="5"/>
  <c r="L7" i="5" s="1"/>
  <c r="C47" i="5"/>
  <c r="C50" i="5" s="1"/>
  <c r="C3" i="6"/>
  <c r="C3" i="7"/>
  <c r="E3" i="7" s="1"/>
  <c r="K7" i="7" s="1"/>
  <c r="K8" i="7"/>
  <c r="M8" i="7" s="1"/>
  <c r="K12" i="7"/>
  <c r="M12" i="7" s="1"/>
  <c r="K14" i="7"/>
  <c r="M14" i="7" s="1"/>
  <c r="K16" i="7"/>
  <c r="M16" i="7" s="1"/>
  <c r="K18" i="7"/>
  <c r="M18" i="7" s="1"/>
  <c r="K24" i="7"/>
  <c r="M24" i="7" s="1"/>
  <c r="K26" i="7"/>
  <c r="M26" i="7" s="1"/>
  <c r="K28" i="7"/>
  <c r="M28" i="7" s="1"/>
  <c r="K30" i="7"/>
  <c r="M30" i="7" s="1"/>
  <c r="K32" i="7"/>
  <c r="M32" i="7" s="1"/>
  <c r="K34" i="7"/>
  <c r="M34" i="7" s="1"/>
  <c r="K40" i="7"/>
  <c r="M40" i="7" s="1"/>
  <c r="K42" i="7"/>
  <c r="M42" i="7" s="1"/>
  <c r="C48" i="7"/>
  <c r="C51" i="7" s="1"/>
  <c r="C3" i="8"/>
  <c r="E3" i="8" s="1"/>
  <c r="K7" i="8" s="1"/>
  <c r="C48" i="8"/>
  <c r="C51" i="8"/>
  <c r="B3" i="3"/>
  <c r="F3" i="3"/>
  <c r="J3" i="3"/>
  <c r="N3" i="3"/>
  <c r="R3" i="3"/>
  <c r="H4" i="3"/>
  <c r="H47" i="3" s="1"/>
  <c r="H48" i="3" s="1"/>
  <c r="I4" i="3"/>
  <c r="I47" i="3" s="1"/>
  <c r="I48" i="3" s="1"/>
  <c r="L4" i="3"/>
  <c r="M4" i="3"/>
  <c r="P4" i="3"/>
  <c r="Q4" i="3"/>
  <c r="T4" i="3"/>
  <c r="T47" i="3" s="1"/>
  <c r="T48" i="3" s="1"/>
  <c r="U4" i="3"/>
  <c r="L47" i="3"/>
  <c r="M47" i="3"/>
  <c r="P47" i="3"/>
  <c r="P48" i="3" s="1"/>
  <c r="Q47" i="3"/>
  <c r="U47" i="3"/>
  <c r="U48" i="3" s="1"/>
  <c r="L48" i="3"/>
  <c r="M48" i="3"/>
  <c r="Q48" i="3"/>
  <c r="D4" i="3" l="1"/>
  <c r="D47" i="3" s="1"/>
  <c r="D48" i="3" s="1"/>
  <c r="E4" i="3"/>
  <c r="E47" i="3" s="1"/>
  <c r="E48" i="3" s="1"/>
  <c r="K8" i="8"/>
  <c r="M8" i="8" s="1"/>
  <c r="K12" i="8"/>
  <c r="M12" i="8" s="1"/>
  <c r="K14" i="8"/>
  <c r="M14" i="8" s="1"/>
  <c r="K16" i="8"/>
  <c r="M16" i="8" s="1"/>
  <c r="K18" i="8"/>
  <c r="M18" i="8" s="1"/>
  <c r="K20" i="8"/>
  <c r="M20" i="8" s="1"/>
  <c r="K22" i="8"/>
  <c r="M22" i="8" s="1"/>
  <c r="K24" i="8"/>
  <c r="M24" i="8" s="1"/>
  <c r="K26" i="8"/>
  <c r="M26" i="8" s="1"/>
  <c r="K28" i="8"/>
  <c r="M28" i="8" s="1"/>
  <c r="K30" i="8"/>
  <c r="M30" i="8" s="1"/>
  <c r="K32" i="8"/>
  <c r="M32" i="8" s="1"/>
  <c r="K34" i="8"/>
  <c r="M34" i="8" s="1"/>
  <c r="K11" i="8"/>
  <c r="M11" i="8" s="1"/>
  <c r="K13" i="8"/>
  <c r="M13" i="8" s="1"/>
  <c r="K15" i="8"/>
  <c r="M15" i="8" s="1"/>
  <c r="K17" i="8"/>
  <c r="M17" i="8" s="1"/>
  <c r="K19" i="8"/>
  <c r="M19" i="8" s="1"/>
  <c r="K21" i="8"/>
  <c r="M21" i="8" s="1"/>
  <c r="K23" i="8"/>
  <c r="M23" i="8" s="1"/>
  <c r="K25" i="8"/>
  <c r="M25" i="8" s="1"/>
  <c r="K27" i="8"/>
  <c r="M27" i="8" s="1"/>
  <c r="K29" i="8"/>
  <c r="M29" i="8" s="1"/>
  <c r="K31" i="8"/>
  <c r="M31" i="8" s="1"/>
  <c r="K33" i="8"/>
  <c r="M33" i="8" s="1"/>
  <c r="K35" i="8"/>
  <c r="M35" i="8" s="1"/>
  <c r="K37" i="8"/>
  <c r="M37" i="8" s="1"/>
  <c r="K39" i="8"/>
  <c r="M39" i="8" s="1"/>
  <c r="K41" i="8"/>
  <c r="M41" i="8" s="1"/>
  <c r="K36" i="8"/>
  <c r="M36" i="8" s="1"/>
  <c r="K38" i="8"/>
  <c r="M38" i="8" s="1"/>
  <c r="K40" i="8"/>
  <c r="M40" i="8" s="1"/>
  <c r="K42" i="8"/>
  <c r="M42" i="8" s="1"/>
  <c r="M7" i="8"/>
  <c r="E3" i="6"/>
  <c r="K7" i="6" s="1"/>
  <c r="F3" i="6"/>
  <c r="L7" i="6" s="1"/>
  <c r="C48" i="6"/>
  <c r="C51" i="6" s="1"/>
  <c r="N7" i="4"/>
  <c r="L12" i="4"/>
  <c r="N12" i="4" s="1"/>
  <c r="L14" i="4"/>
  <c r="N14" i="4" s="1"/>
  <c r="L16" i="4"/>
  <c r="N16" i="4" s="1"/>
  <c r="L18" i="4"/>
  <c r="N18" i="4" s="1"/>
  <c r="L20" i="4"/>
  <c r="N20" i="4" s="1"/>
  <c r="L22" i="4"/>
  <c r="N22" i="4" s="1"/>
  <c r="L24" i="4"/>
  <c r="N24" i="4" s="1"/>
  <c r="L26" i="4"/>
  <c r="N26" i="4" s="1"/>
  <c r="L28" i="4"/>
  <c r="N28" i="4" s="1"/>
  <c r="L30" i="4"/>
  <c r="N30" i="4" s="1"/>
  <c r="L32" i="4"/>
  <c r="N32" i="4" s="1"/>
  <c r="L34" i="4"/>
  <c r="N34" i="4" s="1"/>
  <c r="L36" i="4"/>
  <c r="N36" i="4" s="1"/>
  <c r="L38" i="4"/>
  <c r="N38" i="4" s="1"/>
  <c r="L40" i="4"/>
  <c r="N40" i="4" s="1"/>
  <c r="L42" i="4"/>
  <c r="N42" i="4" s="1"/>
  <c r="L9" i="4"/>
  <c r="N9" i="4" s="1"/>
  <c r="L39" i="4"/>
  <c r="N39" i="4" s="1"/>
  <c r="L23" i="4"/>
  <c r="N23" i="4" s="1"/>
  <c r="L11" i="5"/>
  <c r="N11" i="5" s="1"/>
  <c r="L13" i="5"/>
  <c r="N13" i="5" s="1"/>
  <c r="L15" i="5"/>
  <c r="N15" i="5" s="1"/>
  <c r="L17" i="5"/>
  <c r="N17" i="5" s="1"/>
  <c r="L19" i="5"/>
  <c r="N19" i="5" s="1"/>
  <c r="L21" i="5"/>
  <c r="N21" i="5" s="1"/>
  <c r="L23" i="5"/>
  <c r="N23" i="5" s="1"/>
  <c r="L25" i="5"/>
  <c r="N25" i="5" s="1"/>
  <c r="L27" i="5"/>
  <c r="N27" i="5" s="1"/>
  <c r="L29" i="5"/>
  <c r="N29" i="5" s="1"/>
  <c r="L31" i="5"/>
  <c r="N31" i="5" s="1"/>
  <c r="L33" i="5"/>
  <c r="N33" i="5" s="1"/>
  <c r="L35" i="5"/>
  <c r="N35" i="5" s="1"/>
  <c r="L37" i="5"/>
  <c r="N37" i="5" s="1"/>
  <c r="L39" i="5"/>
  <c r="N39" i="5" s="1"/>
  <c r="L41" i="5"/>
  <c r="N41" i="5" s="1"/>
  <c r="N7" i="5"/>
  <c r="L12" i="5"/>
  <c r="N12" i="5" s="1"/>
  <c r="L14" i="5"/>
  <c r="N14" i="5" s="1"/>
  <c r="L16" i="5"/>
  <c r="N16" i="5" s="1"/>
  <c r="L18" i="5"/>
  <c r="N18" i="5" s="1"/>
  <c r="L20" i="5"/>
  <c r="N20" i="5" s="1"/>
  <c r="L22" i="5"/>
  <c r="N22" i="5" s="1"/>
  <c r="L24" i="5"/>
  <c r="N24" i="5" s="1"/>
  <c r="L26" i="5"/>
  <c r="N26" i="5" s="1"/>
  <c r="L28" i="5"/>
  <c r="N28" i="5" s="1"/>
  <c r="L30" i="5"/>
  <c r="N30" i="5" s="1"/>
  <c r="L32" i="5"/>
  <c r="N32" i="5" s="1"/>
  <c r="L34" i="5"/>
  <c r="N34" i="5" s="1"/>
  <c r="L36" i="5"/>
  <c r="N36" i="5" s="1"/>
  <c r="L38" i="5"/>
  <c r="N38" i="5" s="1"/>
  <c r="L40" i="5"/>
  <c r="N40" i="5" s="1"/>
  <c r="L42" i="5"/>
  <c r="N42" i="5" s="1"/>
  <c r="L9" i="5"/>
  <c r="N9" i="5" s="1"/>
  <c r="L37" i="4"/>
  <c r="N37" i="4" s="1"/>
  <c r="L21" i="4"/>
  <c r="N21" i="4" s="1"/>
  <c r="M7" i="4"/>
  <c r="K8" i="4"/>
  <c r="M8" i="4" s="1"/>
  <c r="K12" i="4"/>
  <c r="M12" i="4" s="1"/>
  <c r="K14" i="4"/>
  <c r="M14" i="4" s="1"/>
  <c r="K16" i="4"/>
  <c r="M16" i="4" s="1"/>
  <c r="K18" i="4"/>
  <c r="M18" i="4" s="1"/>
  <c r="K20" i="4"/>
  <c r="M20" i="4" s="1"/>
  <c r="K22" i="4"/>
  <c r="M22" i="4" s="1"/>
  <c r="K24" i="4"/>
  <c r="M24" i="4" s="1"/>
  <c r="K26" i="4"/>
  <c r="M26" i="4" s="1"/>
  <c r="K28" i="4"/>
  <c r="M28" i="4" s="1"/>
  <c r="K30" i="4"/>
  <c r="M30" i="4" s="1"/>
  <c r="K32" i="4"/>
  <c r="M32" i="4" s="1"/>
  <c r="K34" i="4"/>
  <c r="M34" i="4" s="1"/>
  <c r="K36" i="4"/>
  <c r="M36" i="4" s="1"/>
  <c r="K38" i="4"/>
  <c r="M38" i="4" s="1"/>
  <c r="K40" i="4"/>
  <c r="M40" i="4" s="1"/>
  <c r="K42" i="4"/>
  <c r="M42" i="4" s="1"/>
  <c r="K11" i="4"/>
  <c r="M11" i="4" s="1"/>
  <c r="K13" i="4"/>
  <c r="M13" i="4" s="1"/>
  <c r="K15" i="4"/>
  <c r="M15" i="4" s="1"/>
  <c r="K17" i="4"/>
  <c r="M17" i="4" s="1"/>
  <c r="K19" i="4"/>
  <c r="M19" i="4" s="1"/>
  <c r="K21" i="4"/>
  <c r="M21" i="4" s="1"/>
  <c r="K23" i="4"/>
  <c r="M23" i="4" s="1"/>
  <c r="K25" i="4"/>
  <c r="M25" i="4" s="1"/>
  <c r="K27" i="4"/>
  <c r="M27" i="4" s="1"/>
  <c r="K29" i="4"/>
  <c r="M29" i="4" s="1"/>
  <c r="K31" i="4"/>
  <c r="M31" i="4" s="1"/>
  <c r="K33" i="4"/>
  <c r="M33" i="4" s="1"/>
  <c r="K35" i="4"/>
  <c r="M35" i="4" s="1"/>
  <c r="K37" i="4"/>
  <c r="M37" i="4" s="1"/>
  <c r="K39" i="4"/>
  <c r="M39" i="4" s="1"/>
  <c r="K41" i="4"/>
  <c r="M41" i="4" s="1"/>
  <c r="K11" i="7"/>
  <c r="M11" i="7" s="1"/>
  <c r="K13" i="7"/>
  <c r="M13" i="7" s="1"/>
  <c r="K15" i="7"/>
  <c r="M15" i="7" s="1"/>
  <c r="K17" i="7"/>
  <c r="M17" i="7" s="1"/>
  <c r="K19" i="7"/>
  <c r="M19" i="7" s="1"/>
  <c r="K21" i="7"/>
  <c r="M21" i="7" s="1"/>
  <c r="K23" i="7"/>
  <c r="M23" i="7" s="1"/>
  <c r="K25" i="7"/>
  <c r="M25" i="7" s="1"/>
  <c r="K27" i="7"/>
  <c r="M27" i="7" s="1"/>
  <c r="K29" i="7"/>
  <c r="M29" i="7" s="1"/>
  <c r="K31" i="7"/>
  <c r="M31" i="7" s="1"/>
  <c r="K33" i="7"/>
  <c r="M33" i="7" s="1"/>
  <c r="K35" i="7"/>
  <c r="M35" i="7" s="1"/>
  <c r="K37" i="7"/>
  <c r="M37" i="7" s="1"/>
  <c r="K39" i="7"/>
  <c r="M39" i="7" s="1"/>
  <c r="K41" i="7"/>
  <c r="M41" i="7" s="1"/>
  <c r="M7" i="7"/>
  <c r="K11" i="5"/>
  <c r="M11" i="5" s="1"/>
  <c r="K13" i="5"/>
  <c r="M13" i="5" s="1"/>
  <c r="K15" i="5"/>
  <c r="M15" i="5" s="1"/>
  <c r="K17" i="5"/>
  <c r="M17" i="5" s="1"/>
  <c r="K19" i="5"/>
  <c r="M19" i="5" s="1"/>
  <c r="K21" i="5"/>
  <c r="M21" i="5" s="1"/>
  <c r="K23" i="5"/>
  <c r="M23" i="5" s="1"/>
  <c r="K25" i="5"/>
  <c r="M25" i="5" s="1"/>
  <c r="K27" i="5"/>
  <c r="M27" i="5" s="1"/>
  <c r="K29" i="5"/>
  <c r="M29" i="5" s="1"/>
  <c r="K31" i="5"/>
  <c r="M31" i="5" s="1"/>
  <c r="K33" i="5"/>
  <c r="M33" i="5" s="1"/>
  <c r="K35" i="5"/>
  <c r="M35" i="5" s="1"/>
  <c r="K37" i="5"/>
  <c r="M37" i="5" s="1"/>
  <c r="K39" i="5"/>
  <c r="M39" i="5" s="1"/>
  <c r="K41" i="5"/>
  <c r="M41" i="5" s="1"/>
  <c r="M7" i="5"/>
  <c r="K8" i="5"/>
  <c r="M8" i="5" s="1"/>
  <c r="K12" i="5"/>
  <c r="M12" i="5" s="1"/>
  <c r="K14" i="5"/>
  <c r="M14" i="5" s="1"/>
  <c r="K16" i="5"/>
  <c r="M16" i="5" s="1"/>
  <c r="K18" i="5"/>
  <c r="M18" i="5" s="1"/>
  <c r="K20" i="5"/>
  <c r="M20" i="5" s="1"/>
  <c r="K22" i="5"/>
  <c r="M22" i="5" s="1"/>
  <c r="K24" i="5"/>
  <c r="M24" i="5" s="1"/>
  <c r="K26" i="5"/>
  <c r="M26" i="5" s="1"/>
  <c r="K28" i="5"/>
  <c r="M28" i="5" s="1"/>
  <c r="K30" i="5"/>
  <c r="M30" i="5" s="1"/>
  <c r="K32" i="5"/>
  <c r="M32" i="5" s="1"/>
  <c r="K34" i="5"/>
  <c r="M34" i="5" s="1"/>
  <c r="K36" i="5"/>
  <c r="M36" i="5" s="1"/>
  <c r="K38" i="5"/>
  <c r="M38" i="5" s="1"/>
  <c r="K40" i="5"/>
  <c r="M40" i="5" s="1"/>
  <c r="K42" i="5"/>
  <c r="M42" i="5" s="1"/>
  <c r="L35" i="4"/>
  <c r="N35" i="4" s="1"/>
  <c r="L19" i="4"/>
  <c r="N19" i="4" s="1"/>
  <c r="K38" i="7"/>
  <c r="M38" i="7" s="1"/>
  <c r="K22" i="7"/>
  <c r="M22" i="7" s="1"/>
  <c r="L33" i="4"/>
  <c r="N33" i="4" s="1"/>
  <c r="L17" i="4"/>
  <c r="N17" i="4" s="1"/>
  <c r="K36" i="7"/>
  <c r="M36" i="7" s="1"/>
  <c r="K20" i="7"/>
  <c r="M20" i="7" s="1"/>
  <c r="L31" i="4"/>
  <c r="N31" i="4" s="1"/>
  <c r="L15" i="4"/>
  <c r="N15" i="4" s="1"/>
  <c r="F3" i="8"/>
  <c r="L7" i="8" s="1"/>
  <c r="F3" i="7"/>
  <c r="L7" i="7" s="1"/>
  <c r="N43" i="4" l="1"/>
  <c r="N46" i="4" s="1"/>
  <c r="N7" i="8"/>
  <c r="L12" i="8"/>
  <c r="N12" i="8" s="1"/>
  <c r="L14" i="8"/>
  <c r="N14" i="8" s="1"/>
  <c r="L16" i="8"/>
  <c r="N16" i="8" s="1"/>
  <c r="L18" i="8"/>
  <c r="N18" i="8" s="1"/>
  <c r="L20" i="8"/>
  <c r="N20" i="8" s="1"/>
  <c r="L22" i="8"/>
  <c r="N22" i="8" s="1"/>
  <c r="L24" i="8"/>
  <c r="N24" i="8" s="1"/>
  <c r="L26" i="8"/>
  <c r="N26" i="8" s="1"/>
  <c r="L28" i="8"/>
  <c r="N28" i="8" s="1"/>
  <c r="L30" i="8"/>
  <c r="N30" i="8" s="1"/>
  <c r="L32" i="8"/>
  <c r="N32" i="8" s="1"/>
  <c r="L34" i="8"/>
  <c r="N34" i="8" s="1"/>
  <c r="L9" i="8"/>
  <c r="N9" i="8" s="1"/>
  <c r="L11" i="8"/>
  <c r="N11" i="8" s="1"/>
  <c r="L13" i="8"/>
  <c r="N13" i="8" s="1"/>
  <c r="L15" i="8"/>
  <c r="N15" i="8" s="1"/>
  <c r="L17" i="8"/>
  <c r="N17" i="8" s="1"/>
  <c r="L19" i="8"/>
  <c r="N19" i="8" s="1"/>
  <c r="L21" i="8"/>
  <c r="N21" i="8" s="1"/>
  <c r="L23" i="8"/>
  <c r="N23" i="8" s="1"/>
  <c r="L25" i="8"/>
  <c r="N25" i="8" s="1"/>
  <c r="L27" i="8"/>
  <c r="N27" i="8" s="1"/>
  <c r="L29" i="8"/>
  <c r="N29" i="8" s="1"/>
  <c r="L31" i="8"/>
  <c r="N31" i="8" s="1"/>
  <c r="L33" i="8"/>
  <c r="N33" i="8" s="1"/>
  <c r="L35" i="8"/>
  <c r="N35" i="8" s="1"/>
  <c r="L37" i="8"/>
  <c r="N37" i="8" s="1"/>
  <c r="L39" i="8"/>
  <c r="N39" i="8" s="1"/>
  <c r="L41" i="8"/>
  <c r="N41" i="8" s="1"/>
  <c r="L40" i="8"/>
  <c r="N40" i="8" s="1"/>
  <c r="L42" i="8"/>
  <c r="N42" i="8" s="1"/>
  <c r="L36" i="8"/>
  <c r="N36" i="8" s="1"/>
  <c r="L38" i="8"/>
  <c r="N38" i="8" s="1"/>
  <c r="M43" i="4"/>
  <c r="M46" i="4" s="1"/>
  <c r="L9" i="6"/>
  <c r="N9" i="6" s="1"/>
  <c r="L11" i="6"/>
  <c r="N11" i="6" s="1"/>
  <c r="L13" i="6"/>
  <c r="N13" i="6" s="1"/>
  <c r="L15" i="6"/>
  <c r="N15" i="6" s="1"/>
  <c r="L17" i="6"/>
  <c r="N17" i="6" s="1"/>
  <c r="L19" i="6"/>
  <c r="N19" i="6" s="1"/>
  <c r="L21" i="6"/>
  <c r="N21" i="6" s="1"/>
  <c r="L23" i="6"/>
  <c r="N23" i="6" s="1"/>
  <c r="L25" i="6"/>
  <c r="N25" i="6" s="1"/>
  <c r="L27" i="6"/>
  <c r="N27" i="6" s="1"/>
  <c r="L29" i="6"/>
  <c r="N29" i="6" s="1"/>
  <c r="L31" i="6"/>
  <c r="N31" i="6" s="1"/>
  <c r="L33" i="6"/>
  <c r="N33" i="6" s="1"/>
  <c r="L35" i="6"/>
  <c r="N35" i="6" s="1"/>
  <c r="L37" i="6"/>
  <c r="N37" i="6" s="1"/>
  <c r="L39" i="6"/>
  <c r="N39" i="6" s="1"/>
  <c r="L41" i="6"/>
  <c r="N41" i="6" s="1"/>
  <c r="N7" i="6"/>
  <c r="L26" i="6"/>
  <c r="N26" i="6" s="1"/>
  <c r="L42" i="6"/>
  <c r="N42" i="6" s="1"/>
  <c r="L12" i="6"/>
  <c r="N12" i="6" s="1"/>
  <c r="L28" i="6"/>
  <c r="N28" i="6" s="1"/>
  <c r="L14" i="6"/>
  <c r="N14" i="6" s="1"/>
  <c r="L30" i="6"/>
  <c r="N30" i="6" s="1"/>
  <c r="L16" i="6"/>
  <c r="N16" i="6" s="1"/>
  <c r="L32" i="6"/>
  <c r="N32" i="6" s="1"/>
  <c r="L18" i="6"/>
  <c r="N18" i="6" s="1"/>
  <c r="L34" i="6"/>
  <c r="N34" i="6" s="1"/>
  <c r="L20" i="6"/>
  <c r="N20" i="6" s="1"/>
  <c r="L36" i="6"/>
  <c r="N36" i="6" s="1"/>
  <c r="L24" i="6"/>
  <c r="N24" i="6" s="1"/>
  <c r="L40" i="6"/>
  <c r="N40" i="6" s="1"/>
  <c r="L38" i="6"/>
  <c r="N38" i="6" s="1"/>
  <c r="L22" i="6"/>
  <c r="N22" i="6" s="1"/>
  <c r="L12" i="7"/>
  <c r="N12" i="7" s="1"/>
  <c r="L14" i="7"/>
  <c r="N14" i="7" s="1"/>
  <c r="L16" i="7"/>
  <c r="N16" i="7" s="1"/>
  <c r="L18" i="7"/>
  <c r="N18" i="7" s="1"/>
  <c r="L20" i="7"/>
  <c r="N20" i="7" s="1"/>
  <c r="L22" i="7"/>
  <c r="N22" i="7" s="1"/>
  <c r="L24" i="7"/>
  <c r="N24" i="7" s="1"/>
  <c r="L26" i="7"/>
  <c r="N26" i="7" s="1"/>
  <c r="L28" i="7"/>
  <c r="N28" i="7" s="1"/>
  <c r="L30" i="7"/>
  <c r="N30" i="7" s="1"/>
  <c r="L32" i="7"/>
  <c r="N32" i="7" s="1"/>
  <c r="L34" i="7"/>
  <c r="N34" i="7" s="1"/>
  <c r="L36" i="7"/>
  <c r="N36" i="7" s="1"/>
  <c r="L38" i="7"/>
  <c r="N38" i="7" s="1"/>
  <c r="L40" i="7"/>
  <c r="N40" i="7" s="1"/>
  <c r="L42" i="7"/>
  <c r="N42" i="7" s="1"/>
  <c r="L9" i="7"/>
  <c r="N9" i="7" s="1"/>
  <c r="L11" i="7"/>
  <c r="N11" i="7" s="1"/>
  <c r="L13" i="7"/>
  <c r="N13" i="7" s="1"/>
  <c r="L15" i="7"/>
  <c r="N15" i="7" s="1"/>
  <c r="L17" i="7"/>
  <c r="N17" i="7" s="1"/>
  <c r="L19" i="7"/>
  <c r="N19" i="7" s="1"/>
  <c r="L21" i="7"/>
  <c r="N21" i="7" s="1"/>
  <c r="L23" i="7"/>
  <c r="N23" i="7" s="1"/>
  <c r="L25" i="7"/>
  <c r="N25" i="7" s="1"/>
  <c r="L27" i="7"/>
  <c r="N27" i="7" s="1"/>
  <c r="L29" i="7"/>
  <c r="N29" i="7" s="1"/>
  <c r="L31" i="7"/>
  <c r="N31" i="7" s="1"/>
  <c r="L33" i="7"/>
  <c r="N33" i="7" s="1"/>
  <c r="L35" i="7"/>
  <c r="N35" i="7" s="1"/>
  <c r="L37" i="7"/>
  <c r="N37" i="7" s="1"/>
  <c r="L39" i="7"/>
  <c r="N39" i="7" s="1"/>
  <c r="L41" i="7"/>
  <c r="N41" i="7" s="1"/>
  <c r="N7" i="7"/>
  <c r="K11" i="6"/>
  <c r="M11" i="6" s="1"/>
  <c r="K13" i="6"/>
  <c r="M13" i="6" s="1"/>
  <c r="K15" i="6"/>
  <c r="M15" i="6" s="1"/>
  <c r="K17" i="6"/>
  <c r="M17" i="6" s="1"/>
  <c r="K19" i="6"/>
  <c r="M19" i="6" s="1"/>
  <c r="K21" i="6"/>
  <c r="M21" i="6" s="1"/>
  <c r="K23" i="6"/>
  <c r="M23" i="6" s="1"/>
  <c r="K25" i="6"/>
  <c r="M25" i="6" s="1"/>
  <c r="K27" i="6"/>
  <c r="M27" i="6" s="1"/>
  <c r="K29" i="6"/>
  <c r="M29" i="6" s="1"/>
  <c r="K31" i="6"/>
  <c r="M31" i="6" s="1"/>
  <c r="K33" i="6"/>
  <c r="M33" i="6" s="1"/>
  <c r="K35" i="6"/>
  <c r="M35" i="6" s="1"/>
  <c r="K37" i="6"/>
  <c r="M37" i="6" s="1"/>
  <c r="K39" i="6"/>
  <c r="M39" i="6" s="1"/>
  <c r="K41" i="6"/>
  <c r="M41" i="6" s="1"/>
  <c r="M7" i="6"/>
  <c r="K8" i="6"/>
  <c r="M8" i="6" s="1"/>
  <c r="K12" i="6"/>
  <c r="M12" i="6" s="1"/>
  <c r="K14" i="6"/>
  <c r="M14" i="6" s="1"/>
  <c r="K16" i="6"/>
  <c r="M16" i="6" s="1"/>
  <c r="K18" i="6"/>
  <c r="M18" i="6" s="1"/>
  <c r="K20" i="6"/>
  <c r="M20" i="6" s="1"/>
  <c r="K22" i="6"/>
  <c r="M22" i="6" s="1"/>
  <c r="K24" i="6"/>
  <c r="M24" i="6" s="1"/>
  <c r="K26" i="6"/>
  <c r="M26" i="6" s="1"/>
  <c r="K28" i="6"/>
  <c r="M28" i="6" s="1"/>
  <c r="K30" i="6"/>
  <c r="M30" i="6" s="1"/>
  <c r="K32" i="6"/>
  <c r="M32" i="6" s="1"/>
  <c r="K34" i="6"/>
  <c r="M34" i="6" s="1"/>
  <c r="K36" i="6"/>
  <c r="M36" i="6" s="1"/>
  <c r="K38" i="6"/>
  <c r="M38" i="6" s="1"/>
  <c r="K40" i="6"/>
  <c r="M40" i="6" s="1"/>
  <c r="K42" i="6"/>
  <c r="M42" i="6" s="1"/>
  <c r="N43" i="5"/>
  <c r="N46" i="5" s="1"/>
  <c r="M43" i="8"/>
  <c r="M46" i="8" s="1"/>
  <c r="M43" i="5"/>
  <c r="M46" i="5" s="1"/>
  <c r="M43" i="7"/>
  <c r="M46" i="7" s="1"/>
  <c r="M43" i="6" l="1"/>
  <c r="M46" i="6" s="1"/>
  <c r="N43" i="7"/>
  <c r="N46" i="7" s="1"/>
  <c r="N43" i="6"/>
  <c r="N46" i="6" s="1"/>
  <c r="N43" i="8"/>
  <c r="N46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P6" authorId="0" shapeId="0" xr:uid="{935B6E75-AC57-495B-B5D2-4F87EB05847D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Productia fara VADU</t>
        </r>
      </text>
    </comment>
  </commentList>
</comments>
</file>

<file path=xl/sharedStrings.xml><?xml version="1.0" encoding="utf-8"?>
<sst xmlns="http://schemas.openxmlformats.org/spreadsheetml/2006/main" count="1743" uniqueCount="225">
  <si>
    <t>Venit total (mii lei)</t>
  </si>
  <si>
    <t>Venit componenta rezervare de capacitate (mii lei)</t>
  </si>
  <si>
    <t>procent alocare a venitului total in venituri fixe</t>
  </si>
  <si>
    <t>procent alocare grup puncte intrare/iesire</t>
  </si>
  <si>
    <t>Estimari de rezervare de capacitate</t>
  </si>
  <si>
    <t>grup puncte intrare</t>
  </si>
  <si>
    <t>grup puncte iesire</t>
  </si>
  <si>
    <t>Venit - mii lei</t>
  </si>
  <si>
    <t>nr. ore</t>
  </si>
  <si>
    <t>coeficient</t>
  </si>
  <si>
    <t>capacitate MWh</t>
  </si>
  <si>
    <t>capacitati ferme termen lung</t>
  </si>
  <si>
    <t>Intrare inmagazinare termen lung</t>
  </si>
  <si>
    <t>Iesire inmagazinare termen lung</t>
  </si>
  <si>
    <t>capacitati ferme termen scurt luna aprilie vara</t>
  </si>
  <si>
    <t>capacitati ferme termen scurt luna aprilie vara inmagazinare</t>
  </si>
  <si>
    <t>capacitati ferme termen scurt luna mai vara</t>
  </si>
  <si>
    <t>capacitati ferme termen scurt luna mai vara inmagazinare</t>
  </si>
  <si>
    <t>capacitati ferme termen scurt luna iunie vara</t>
  </si>
  <si>
    <t>capacitati ferme termen scurt luna iunie vara inmagazinare</t>
  </si>
  <si>
    <t>capacitati ferme termen scurt luna iulie vara</t>
  </si>
  <si>
    <t>capacitati ferme termen scurt luna iulie vara inmagazinare</t>
  </si>
  <si>
    <t>capacitati ferme termen scurt luna august vara</t>
  </si>
  <si>
    <t>capacitati ferme termen scurt luna septembrie vara</t>
  </si>
  <si>
    <t>capacitati ferme termen scurt luna septembrie vara inmagazinare</t>
  </si>
  <si>
    <t>TOTAL</t>
  </si>
  <si>
    <t>Prețurile de referință</t>
  </si>
  <si>
    <t xml:space="preserve">coeficient de multiplicare </t>
  </si>
  <si>
    <t>coeficient de multiplicare</t>
  </si>
  <si>
    <t xml:space="preserve">Prețul de referință lei/MWh/ora </t>
  </si>
  <si>
    <t xml:space="preserve">Prețul de referință pentru serviciile de înmagazinare lei/MWh/ora </t>
  </si>
  <si>
    <t>capacitati ferme termen scurt octombrie iarna</t>
  </si>
  <si>
    <t>capacitati ferme termen scurt noiembrie iarna</t>
  </si>
  <si>
    <t>capacitati ferme termen scurt decembrie iarna</t>
  </si>
  <si>
    <t>capacitati ferme termen scurt ianuarie iarna</t>
  </si>
  <si>
    <t>capacitati ferme termen scurt februarie iarna</t>
  </si>
  <si>
    <t>capacitati ferme termen scurt martie iarna</t>
  </si>
  <si>
    <t>capacitati ferme termen scurt luna august vara inmgazinare</t>
  </si>
  <si>
    <t>capacitati ferme termen scurt octombrie iarna inmagazinare</t>
  </si>
  <si>
    <t>capacitati ferme termen scurt noiembrie iarna inmagazinare</t>
  </si>
  <si>
    <t>capacitati ferme termen scurt decembrie iarna inmagazinare</t>
  </si>
  <si>
    <t>capacitati ferme termen scurt ianuarie iarna inmagazinare</t>
  </si>
  <si>
    <t>capacitati ferme termen scurt februarie iarna inmagazinare</t>
  </si>
  <si>
    <t>capacitati ferme termen scurt martie iarna inmagazinare</t>
  </si>
  <si>
    <t>An gazier oct.2025-sept.2026 estimat</t>
  </si>
  <si>
    <t>An gazier oct.2026-sept.2027 estimat</t>
  </si>
  <si>
    <t>An gazier oct.2027-sept.2028 estimat</t>
  </si>
  <si>
    <t>An gazier oct.2028-sept.2029 estimat</t>
  </si>
  <si>
    <t>An gazier oct.2029-sept.2030 estimat</t>
  </si>
  <si>
    <t>capacitati ferme termen scurt trimestru III</t>
  </si>
  <si>
    <t>capacitati ferme termen scurt trimestru IV</t>
  </si>
  <si>
    <t xml:space="preserve">capacitati ferme termen scurt trimestru I </t>
  </si>
  <si>
    <t>capacitati ferme termen scurt trimestru III inmagazinare</t>
  </si>
  <si>
    <t>capacitati ferme termen scurt trimestru IV inmagazinare</t>
  </si>
  <si>
    <t>capacitati ferme termen scurt trimestru I inmagazinare</t>
  </si>
  <si>
    <t>capacitati ferme termen scurt trimestru II inmagazinare</t>
  </si>
  <si>
    <t>Preturile de referinta estimate pentru primul an al celei de a cincea perioade de reglementare comparativ cu tarifele aprobate pentru anul gazier 2024-2025</t>
  </si>
  <si>
    <t>Pret de referinta an precedent/an curent</t>
  </si>
  <si>
    <t>2024-2025</t>
  </si>
  <si>
    <t>2025-2026</t>
  </si>
  <si>
    <t>Diferenta</t>
  </si>
  <si>
    <t>Grupul Punctelor de intrare in SNT lei/MWh/h</t>
  </si>
  <si>
    <t>Grupul Punctelor de iesire din SNT lei/MWh/h</t>
  </si>
  <si>
    <t>Variatia preturilor de referinta estimate in anul 2025-2026 fata de nivelul celor aprobate in anul gazier 2024-2025 sunt datorate urmatorilor factori:</t>
  </si>
  <si>
    <t>Impactul investitiilor cuprinse in planul de dezvoltare pe 10 ani aprobat de ANRE, estimate a fi puse in functiune pana la 30 septembrie 2025, in venitul reglementat</t>
  </si>
  <si>
    <t>Fundamentarea componentelor venitului reglementat corectat pentru primul an al celei de a cincea perioade de reglementare</t>
  </si>
  <si>
    <t>Actualizarea estimarilor privind produsele de rezervare de capacitate si a cantitatii estimate a fi transportate prin SNT</t>
  </si>
  <si>
    <t>Estimarea posibiliei evolutiei a preturilor de referinta in cadrul celei de a cincea perioade de reglementare</t>
  </si>
  <si>
    <t>Preturile de referinta estimate</t>
  </si>
  <si>
    <t>2026-2027</t>
  </si>
  <si>
    <t>2027-2028</t>
  </si>
  <si>
    <t>2028-2029</t>
  </si>
  <si>
    <t>2029-2030</t>
  </si>
  <si>
    <t>Grupul Punctelor de intrare in SNT</t>
  </si>
  <si>
    <t>Grupul Punctelor de iesire din SNT</t>
  </si>
  <si>
    <t>Pentru depozitele de inmagazinare subterana se aplica un discount de 50% la preturile din tabelul de mai sus</t>
  </si>
  <si>
    <t>variatiile preturilor estimate de referinte sunt cauzate de urmatorii factori:</t>
  </si>
  <si>
    <t>Impactul investitiilor cuprinse in planul de dezvoltare pe 10 ani aprobat de ANRE, estimate a fi puse in functiune pana la 30 septembrie 2029, in venitul reglementat</t>
  </si>
  <si>
    <t>Actualizarea estimarilor privind produsele de rezervare de capacitate si a cantitatii estimate a fi transportate prin SNT in corelare cu planul de dezvoltare pe 10 ani</t>
  </si>
  <si>
    <t xml:space="preserve">Mentionam ca estimarile tarifelor de referinta pentru perioada 2025-2030 au fost realizata in baza ipotezelor cunoscute in acest moment. </t>
  </si>
  <si>
    <t xml:space="preserve">capacitati ferme termen scurt trimestru II </t>
  </si>
  <si>
    <t>capacitati ferme termen scurt luna august vara inmagazinare</t>
  </si>
  <si>
    <t>An gazier oct.2024-sept.2025 estimat</t>
  </si>
  <si>
    <t>celulele verzi se pot completa cu valorile estimate de utilizatori</t>
  </si>
  <si>
    <t>Venit total estimat 25-26</t>
  </si>
  <si>
    <t>Venit componenta rezervare de capacitate</t>
  </si>
  <si>
    <t xml:space="preserve">∑ cap.x ore </t>
  </si>
  <si>
    <t xml:space="preserve">∑ cap.x ore x coef. </t>
  </si>
  <si>
    <t>tarife lei/MWh</t>
  </si>
  <si>
    <t>venit - lei</t>
  </si>
  <si>
    <t>capacitati ferme termen lung intreruptibile</t>
  </si>
  <si>
    <t>capacitati ferme termen lung intreruptibile inmagazinare</t>
  </si>
  <si>
    <t>capacitati ferme termen scurt trimestru II vara</t>
  </si>
  <si>
    <t>capacitati ferme termen scurt trimestru III vara</t>
  </si>
  <si>
    <t>capacitati ferme termen scurt trimestru IV iarna</t>
  </si>
  <si>
    <t>capacitati ferme termen scurt trimestru I iarna</t>
  </si>
  <si>
    <t>INMAGAZINARE</t>
  </si>
  <si>
    <t>capacitati ferme termen scurt trimestru II vara inmagazinare</t>
  </si>
  <si>
    <t>capacitati ferme termen scurt trimestru III vara inmagazinare</t>
  </si>
  <si>
    <t>capacitati ferme termen scurt trimestru IV iarna inmagazinare</t>
  </si>
  <si>
    <t>capacitati ferme termen scurt trimestru I iarna inmagazinare</t>
  </si>
  <si>
    <t>componenta volumetrica</t>
  </si>
  <si>
    <t>cantitate transportata MWh</t>
  </si>
  <si>
    <t>componenta volumetrica lei/MWh</t>
  </si>
  <si>
    <t>Venit total estimat 26-27</t>
  </si>
  <si>
    <t>Venit total estimat 27-28</t>
  </si>
  <si>
    <t>Venit total estimat 28-29</t>
  </si>
  <si>
    <t>Venit total estimat 29-30</t>
  </si>
  <si>
    <t>CAPACITATE FERMĂ PE  LUNILE ANULUI GAZIER</t>
  </si>
  <si>
    <t>CAPACITATE TEHNICA  [MWh/zi]</t>
  </si>
  <si>
    <t>VERIFICARE</t>
  </si>
  <si>
    <t>[MWh/h]</t>
  </si>
  <si>
    <t>[Miimc/zi]</t>
  </si>
  <si>
    <t>[Miimc/h]</t>
  </si>
  <si>
    <t>ESTIMAT [MWh/zi] la 14.07.2023</t>
  </si>
  <si>
    <t>ESTIMAT [MWh/zi]</t>
  </si>
  <si>
    <t>OCTOMBRIE</t>
  </si>
  <si>
    <t>Grupul punctelor de intrare in SNT - Total, din care:</t>
  </si>
  <si>
    <t>ANUAL</t>
  </si>
  <si>
    <t>PRODUCTIE</t>
  </si>
  <si>
    <t>Vadu</t>
  </si>
  <si>
    <t>Tuzla</t>
  </si>
  <si>
    <t>DEPOZITE</t>
  </si>
  <si>
    <t>INTERCONECTARI</t>
  </si>
  <si>
    <t>Csanadpalota</t>
  </si>
  <si>
    <t>Ruse-Giurgiu</t>
  </si>
  <si>
    <t>Serbia</t>
  </si>
  <si>
    <t>Isaccea T1</t>
  </si>
  <si>
    <t>Negru Voda T1</t>
  </si>
  <si>
    <t>Ungheni</t>
  </si>
  <si>
    <t>TRIMESTRIAL (Q1)</t>
  </si>
  <si>
    <t>Mediesu Aurit-Isaccea-Isaccea T1 Import</t>
  </si>
  <si>
    <t>LUNAR</t>
  </si>
  <si>
    <t>NOIEMBRIE</t>
  </si>
  <si>
    <t>DECEMBRIE</t>
  </si>
  <si>
    <t>serbia</t>
  </si>
  <si>
    <t>IANUARIE</t>
  </si>
  <si>
    <t>TRIMESTRIAL (Q2)</t>
  </si>
  <si>
    <t xml:space="preserve"> FEBRUARIE</t>
  </si>
  <si>
    <t>MARTIE</t>
  </si>
  <si>
    <t>APRILIE</t>
  </si>
  <si>
    <t>TRIMESTRIAL (Q3)</t>
  </si>
  <si>
    <t xml:space="preserve"> MAI</t>
  </si>
  <si>
    <t>IUNIE</t>
  </si>
  <si>
    <t xml:space="preserve"> IULIE</t>
  </si>
  <si>
    <t>TRIMESTRIAL (Q4)</t>
  </si>
  <si>
    <t>AUGUST</t>
  </si>
  <si>
    <t>SEPTEMBRIE</t>
  </si>
  <si>
    <t>Grupul punctelor de iesire din SNT - Total, din care:</t>
  </si>
  <si>
    <t>IESIRE (CD+OSD)</t>
  </si>
  <si>
    <t>Procent consum tehnologic 2024</t>
  </si>
  <si>
    <t>An</t>
  </si>
  <si>
    <t>Luna</t>
  </si>
  <si>
    <t>CANTITATE TRANSPORTATĂ</t>
  </si>
  <si>
    <t>TOTAL din care:</t>
  </si>
  <si>
    <t>Intern</t>
  </si>
  <si>
    <t>EXPORT</t>
  </si>
  <si>
    <t>octombrie</t>
  </si>
  <si>
    <t>noiembrie</t>
  </si>
  <si>
    <t>decembrie</t>
  </si>
  <si>
    <t>trim.IV</t>
  </si>
  <si>
    <t>ianuarie</t>
  </si>
  <si>
    <t>februarie</t>
  </si>
  <si>
    <t xml:space="preserve">martie </t>
  </si>
  <si>
    <t>trim.I</t>
  </si>
  <si>
    <t>aprilie</t>
  </si>
  <si>
    <t xml:space="preserve">mai </t>
  </si>
  <si>
    <t>iunie</t>
  </si>
  <si>
    <t>trim.II</t>
  </si>
  <si>
    <t>iulie</t>
  </si>
  <si>
    <t>august</t>
  </si>
  <si>
    <t>septembrie</t>
  </si>
  <si>
    <t>trim.III</t>
  </si>
  <si>
    <t>Notă:</t>
  </si>
  <si>
    <t>cantitatea de gaze naturale transportată la consumatori direcți(CD),operatorii, sitemelor de distribuții(OSD) și înmagazinare (OSÎ) este calculată pornind de la premizele:</t>
  </si>
  <si>
    <t xml:space="preserve"> media realizărilor pe ultimii 2 ani C, OSD și OSÎ (septembrie 2022-august 2024)</t>
  </si>
  <si>
    <t>suplimentare livrare internă din octombrie 2026  sursă Tuzla (152.200 MWh/zi)</t>
  </si>
  <si>
    <t>cantitatea transportată la export calculată la nivelul rezervărilor de capacitate estimate  în data de 26.09.2024</t>
  </si>
  <si>
    <t>Pcs =10,722 este calcula pentru anul 2023</t>
  </si>
  <si>
    <t>MWh</t>
  </si>
  <si>
    <t>Average</t>
  </si>
  <si>
    <t>October</t>
  </si>
  <si>
    <t>November</t>
  </si>
  <si>
    <t>December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</si>
  <si>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</si>
  <si>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</si>
  <si>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</si>
  <si>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</si>
  <si>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</si>
  <si>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</si>
  <si>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</si>
  <si>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</si>
  <si>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</si>
  <si>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SUM</t>
  </si>
  <si>
    <t>rata lunara de utilizare</t>
  </si>
  <si>
    <t>rata lunara de utilizare*12</t>
  </si>
  <si>
    <t>s=2 (coeficienti lunari)</t>
  </si>
  <si>
    <t>s=2 (coeficienti trimestriali)</t>
  </si>
  <si>
    <t>luna cu medie 1.3</t>
  </si>
  <si>
    <t>Trimestru cu medie 1,3</t>
  </si>
  <si>
    <t>luna cu medie 1.5</t>
  </si>
  <si>
    <t>zi cu medie 3</t>
  </si>
  <si>
    <t>TOTAL SNT</t>
  </si>
  <si>
    <t>[MWh]</t>
  </si>
  <si>
    <t xml:space="preserve">OCTOMBRIE </t>
  </si>
  <si>
    <t>FEBRUARIE</t>
  </si>
  <si>
    <t>MAI</t>
  </si>
  <si>
    <t>IULIE</t>
  </si>
  <si>
    <t>ANUL GAZIER 2025-2026 - estimat</t>
  </si>
  <si>
    <t>ANUL GAZIER 2026-2027 - estimat</t>
  </si>
  <si>
    <t>ANUL GAZIER 2027-2028 - estimat</t>
  </si>
  <si>
    <t>ANUL GAZIER 2028-2029 - estimat</t>
  </si>
  <si>
    <t>ANUL GAZIER 2029-2030 - estimat</t>
  </si>
  <si>
    <r>
      <t>Mediesu Aurit-Isaccea-</t>
    </r>
    <r>
      <rPr>
        <b/>
        <i/>
        <sz val="11"/>
        <rFont val="Calibri"/>
        <family val="2"/>
        <scheme val="minor"/>
      </rPr>
      <t>Isaccea T1 Import</t>
    </r>
  </si>
  <si>
    <t>Programul de transport gaze naturale defalcat pe trimestre și luni, pentru perioada 2025-2030</t>
  </si>
  <si>
    <t>Estimare cantitati transportate in anul gazier 2025-2026</t>
  </si>
  <si>
    <t>flux estimat oct 2025-sept 2026</t>
  </si>
  <si>
    <t>flux estimat oct 2026-sept 2027</t>
  </si>
  <si>
    <t>Estimare cantitati transportate in anul gazier 2026-2027</t>
  </si>
  <si>
    <t>flux estimat oct 2027-sept 2028</t>
  </si>
  <si>
    <t>Estimare cantitati transportate in anul gazier 2027-2028</t>
  </si>
  <si>
    <t>flux estimat oct 2028-sept 2029</t>
  </si>
  <si>
    <t>Estimare cantitati transportate in anul gazier 2028-2029</t>
  </si>
  <si>
    <t>flux estimat oct 2029-sept 2030</t>
  </si>
  <si>
    <t>Estimare cantitati transportate in anul gazier 2029-2030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</si>
</sst>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[$-409]d\-mmm\-yy;@"/>
    <numFmt numFmtId="165" formatCode="0.0%"/>
    <numFmt numFmtId="166" formatCode="#,##0.000"/>
    <numFmt numFmtId="167" formatCode="#,##0.0"/>
    <numFmt numFmtId="168" formatCode="#,##0.000000"/>
    <numFmt numFmtId="169" formatCode="_-* #,##0.00\ _F_t_-;\-* #,##0.00\ _F_t_-;_-* &quot;-&quot;??\ _F_t_-;_-@_-"/>
    <numFmt numFmtId="170" formatCode="_-* #,##0\ _F_t_-;\-* #,##0\ _F_t_-;_-* &quot;-&quot;??\ _F_t_-;_-@_-"/>
  </numFmts>
  <fonts count="6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name val="Arial Narrow"/>
      <family val="2"/>
      <charset val="238"/>
    </font>
    <font>
      <b/>
      <sz val="9"/>
      <name val="Arial Narrow"/>
      <family val="2"/>
      <charset val="238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name val="Arial Narrow"/>
      <family val="2"/>
    </font>
    <font>
      <sz val="9"/>
      <color rgb="FFFF0000"/>
      <name val="Arial Narrow"/>
      <family val="2"/>
      <charset val="238"/>
    </font>
    <font>
      <b/>
      <sz val="9"/>
      <color rgb="FFFF0000"/>
      <name val="Arial Narrow"/>
      <family val="2"/>
      <charset val="238"/>
    </font>
    <font>
      <b/>
      <sz val="9"/>
      <color rgb="FFFF0000"/>
      <name val="Arial Narrow"/>
      <family val="2"/>
    </font>
    <font>
      <sz val="10"/>
      <color indexed="8"/>
      <name val="Arial"/>
      <family val="2"/>
      <charset val="238"/>
    </font>
    <font>
      <sz val="9"/>
      <color indexed="10"/>
      <name val="Arial Narrow"/>
      <family val="2"/>
      <charset val="238"/>
    </font>
    <font>
      <b/>
      <sz val="10"/>
      <name val="Arial Narrow"/>
      <family val="2"/>
    </font>
    <font>
      <sz val="11"/>
      <color indexed="8"/>
      <name val="Calibri"/>
      <family val="2"/>
      <charset val="238"/>
    </font>
    <font>
      <sz val="11"/>
      <color rgb="FFFF000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9"/>
      <color indexed="8"/>
      <name val="Arial Narrow"/>
      <family val="2"/>
      <charset val="238"/>
    </font>
    <font>
      <b/>
      <i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rgb="FF0070C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i/>
      <sz val="12"/>
      <name val="Calibri"/>
      <family val="2"/>
      <scheme val="minor"/>
    </font>
    <font>
      <i/>
      <sz val="11"/>
      <color rgb="FF00B05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i/>
      <sz val="11"/>
      <name val="Arial Narrow"/>
      <family val="2"/>
      <charset val="238"/>
    </font>
    <font>
      <i/>
      <sz val="11"/>
      <name val="Arial Narrow"/>
      <family val="2"/>
      <charset val="238"/>
    </font>
    <font>
      <sz val="11"/>
      <color rgb="FF00B050"/>
      <name val="Calibri"/>
      <family val="2"/>
      <charset val="238"/>
      <scheme val="minor"/>
    </font>
    <font>
      <sz val="11"/>
      <color rgb="FF00B0F0"/>
      <name val="Calibri"/>
      <family val="2"/>
      <charset val="238"/>
      <scheme val="minor"/>
    </font>
    <font>
      <b/>
      <sz val="11"/>
      <color rgb="FFFF0000"/>
      <name val="Calibri"/>
      <family val="2"/>
      <scheme val="minor"/>
    </font>
    <font>
      <b/>
      <i/>
      <sz val="11"/>
      <name val="Arial Narrow"/>
      <family val="2"/>
    </font>
    <font>
      <b/>
      <i/>
      <sz val="12"/>
      <name val="Arial Narrow"/>
      <family val="2"/>
      <charset val="238"/>
    </font>
    <font>
      <sz val="11"/>
      <name val="Calibri"/>
      <family val="2"/>
      <charset val="238"/>
      <scheme val="minor"/>
    </font>
    <font>
      <sz val="10"/>
      <name val="Arial"/>
      <family val="2"/>
    </font>
    <font>
      <b/>
      <sz val="14"/>
      <name val="Segoe UI"/>
      <family val="2"/>
      <charset val="238"/>
    </font>
    <font>
      <sz val="10"/>
      <name val="Segoe UI"/>
      <family val="2"/>
      <charset val="238"/>
    </font>
    <font>
      <b/>
      <sz val="12"/>
      <name val="Segoe UI"/>
      <family val="2"/>
      <charset val="238"/>
    </font>
    <font>
      <sz val="11"/>
      <color indexed="8"/>
      <name val="Calibri"/>
      <family val="2"/>
    </font>
    <font>
      <b/>
      <sz val="10"/>
      <name val="Segoe UI"/>
      <family val="2"/>
      <charset val="238"/>
    </font>
    <font>
      <sz val="12"/>
      <name val="Segoe UI"/>
      <family val="2"/>
      <charset val="238"/>
    </font>
    <font>
      <sz val="12"/>
      <color theme="1"/>
      <name val="Segoe UI"/>
      <family val="2"/>
      <charset val="238"/>
    </font>
    <font>
      <sz val="12"/>
      <color rgb="FF0070C0"/>
      <name val="Segoe UI"/>
      <family val="2"/>
      <charset val="238"/>
    </font>
    <font>
      <b/>
      <sz val="12"/>
      <color theme="1"/>
      <name val="Segoe UI"/>
      <family val="2"/>
      <charset val="238"/>
    </font>
    <font>
      <b/>
      <sz val="12"/>
      <color rgb="FF0070C0"/>
      <name val="Segoe UI"/>
      <family val="2"/>
      <charset val="238"/>
    </font>
    <font>
      <b/>
      <sz val="10"/>
      <color rgb="FF3366FF"/>
      <name val="Segoe UI"/>
      <family val="2"/>
      <charset val="238"/>
    </font>
    <font>
      <sz val="12"/>
      <color rgb="FF3366FF"/>
      <name val="Segoe UI"/>
      <family val="2"/>
      <charset val="238"/>
    </font>
    <font>
      <b/>
      <sz val="12"/>
      <color rgb="FF3366FF"/>
      <name val="Segoe UI"/>
      <family val="2"/>
      <charset val="238"/>
    </font>
    <font>
      <i/>
      <sz val="12"/>
      <color rgb="FF0070C0"/>
      <name val="Segoe UI"/>
      <family val="2"/>
      <charset val="238"/>
    </font>
    <font>
      <b/>
      <i/>
      <sz val="12"/>
      <color rgb="FF0070C0"/>
      <name val="Segoe UI"/>
      <family val="2"/>
      <charset val="238"/>
    </font>
    <font>
      <i/>
      <sz val="10"/>
      <name val="Arial"/>
      <family val="2"/>
      <charset val="238"/>
    </font>
    <font>
      <i/>
      <sz val="10"/>
      <name val="Arial"/>
      <family val="2"/>
    </font>
    <font>
      <b/>
      <sz val="12"/>
      <name val="Segoe UI"/>
      <family val="2"/>
    </font>
    <font>
      <sz val="12"/>
      <name val="Segoe UI"/>
      <family val="2"/>
    </font>
    <font>
      <b/>
      <sz val="10"/>
      <color theme="0"/>
      <name val="Arial"/>
      <family val="2"/>
      <charset val="238"/>
    </font>
    <font>
      <b/>
      <sz val="11"/>
      <name val="Arial Narrow"/>
      <family val="2"/>
    </font>
    <font>
      <sz val="11"/>
      <name val="Arial Narrow"/>
      <family val="2"/>
      <charset val="238"/>
    </font>
    <font>
      <sz val="10"/>
      <name val="Arial Narrow"/>
      <family val="2"/>
    </font>
    <font>
      <sz val="9"/>
      <color theme="0"/>
      <name val="Arial Narrow"/>
      <family val="2"/>
      <charset val="238"/>
    </font>
    <font>
      <b/>
      <sz val="9"/>
      <color theme="0"/>
      <name val="Segoe UI"/>
      <family val="2"/>
      <charset val="238"/>
    </font>
    <font>
      <sz val="9"/>
      <color theme="0"/>
      <name val="Segoe UI"/>
      <family val="2"/>
      <charset val="238"/>
    </font>
    <font>
      <b/>
      <sz val="14"/>
      <color theme="0"/>
      <name val="Segoe UI"/>
      <family val="2"/>
      <charset val="238"/>
    </font>
    <font>
      <sz val="10"/>
      <color theme="0"/>
      <name val="Arial"/>
      <family val="2"/>
      <charset val="238"/>
    </font>
    <font>
      <sz val="11"/>
      <name val="Calibri"/>
      <family val="2"/>
      <scheme val="minor"/>
    </font>
    <font>
      <i/>
      <sz val="11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4066AA"/>
        <bgColor indexed="64"/>
      </patternFill>
    </fill>
  </fills>
  <borders count="8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double">
        <color indexed="8"/>
      </bottom>
      <diagonal/>
    </border>
    <border>
      <left style="double">
        <color indexed="0"/>
      </left>
      <right/>
      <top/>
      <bottom style="thin">
        <color indexed="0"/>
      </bottom>
      <diagonal/>
    </border>
    <border>
      <left style="double">
        <color indexed="8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double">
        <color indexed="8"/>
      </top>
      <bottom style="thin">
        <color indexed="0"/>
      </bottom>
      <diagonal/>
    </border>
    <border>
      <left style="thin">
        <color indexed="0"/>
      </left>
      <right style="double">
        <color indexed="8"/>
      </right>
      <top style="double">
        <color indexed="8"/>
      </top>
      <bottom style="thin">
        <color indexed="0"/>
      </bottom>
      <diagonal/>
    </border>
    <border>
      <left style="thin">
        <color indexed="0"/>
      </left>
      <right style="double">
        <color indexed="8"/>
      </right>
      <top/>
      <bottom style="thin">
        <color indexed="0"/>
      </bottom>
      <diagonal/>
    </border>
    <border>
      <left style="double">
        <color indexed="0"/>
      </left>
      <right/>
      <top style="thin">
        <color indexed="0"/>
      </top>
      <bottom style="thin">
        <color indexed="0"/>
      </bottom>
      <diagonal/>
    </border>
    <border>
      <left style="double">
        <color indexed="8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 style="double">
        <color indexed="8"/>
      </right>
      <top style="thin">
        <color indexed="0"/>
      </top>
      <bottom style="thin">
        <color indexed="0"/>
      </bottom>
      <diagonal/>
    </border>
    <border>
      <left style="double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double">
        <color indexed="0"/>
      </left>
      <right/>
      <top style="thin">
        <color indexed="0"/>
      </top>
      <bottom style="double">
        <color indexed="0"/>
      </bottom>
      <diagonal/>
    </border>
    <border>
      <left style="double">
        <color indexed="8"/>
      </left>
      <right style="thin">
        <color indexed="0"/>
      </right>
      <top style="thin">
        <color indexed="0"/>
      </top>
      <bottom style="double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double">
        <color indexed="8"/>
      </bottom>
      <diagonal/>
    </border>
    <border>
      <left style="thin">
        <color indexed="0"/>
      </left>
      <right style="double">
        <color indexed="8"/>
      </right>
      <top style="thin">
        <color indexed="0"/>
      </top>
      <bottom style="double">
        <color indexed="8"/>
      </bottom>
      <diagonal/>
    </border>
    <border>
      <left style="double">
        <color indexed="0"/>
      </left>
      <right style="thin">
        <color indexed="0"/>
      </right>
      <top style="double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double">
        <color indexed="0"/>
      </top>
      <bottom style="thin">
        <color indexed="0"/>
      </bottom>
      <diagonal/>
    </border>
    <border>
      <left style="thin">
        <color indexed="0"/>
      </left>
      <right style="double">
        <color indexed="0"/>
      </right>
      <top style="double">
        <color indexed="0"/>
      </top>
      <bottom style="thin">
        <color indexed="0"/>
      </bottom>
      <diagonal/>
    </border>
    <border>
      <left style="thin">
        <color indexed="0"/>
      </left>
      <right style="double">
        <color indexed="0"/>
      </right>
      <top style="thin">
        <color indexed="0"/>
      </top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 style="double">
        <color indexed="0"/>
      </right>
      <top style="thin">
        <color indexed="0"/>
      </top>
      <bottom style="thin">
        <color indexed="0"/>
      </bottom>
      <diagonal/>
    </border>
    <border>
      <left style="double">
        <color indexed="0"/>
      </left>
      <right style="thin">
        <color indexed="0"/>
      </right>
      <top style="thin">
        <color indexed="0"/>
      </top>
      <bottom style="double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double">
        <color indexed="0"/>
      </bottom>
      <diagonal/>
    </border>
    <border>
      <left style="thin">
        <color indexed="0"/>
      </left>
      <right style="double">
        <color indexed="0"/>
      </right>
      <top style="thin">
        <color indexed="0"/>
      </top>
      <bottom style="double">
        <color indexed="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16">
    <xf numFmtId="0" fontId="0" fillId="0" borderId="0"/>
    <xf numFmtId="9" fontId="5" fillId="0" borderId="0" applyFont="0" applyFill="0" applyBorder="0" applyAlignment="0" applyProtection="0"/>
    <xf numFmtId="164" fontId="2" fillId="0" borderId="0"/>
    <xf numFmtId="164" fontId="11" fillId="0" borderId="0"/>
    <xf numFmtId="164" fontId="14" fillId="0" borderId="0"/>
    <xf numFmtId="164" fontId="2" fillId="0" borderId="0"/>
    <xf numFmtId="0" fontId="2" fillId="0" borderId="0"/>
    <xf numFmtId="0" fontId="5" fillId="0" borderId="0"/>
    <xf numFmtId="0" fontId="1" fillId="0" borderId="0"/>
    <xf numFmtId="0" fontId="5" fillId="0" borderId="0"/>
    <xf numFmtId="0" fontId="35" fillId="0" borderId="0"/>
    <xf numFmtId="0" fontId="39" fillId="0" borderId="0"/>
    <xf numFmtId="0" fontId="35" fillId="0" borderId="0"/>
    <xf numFmtId="0" fontId="1" fillId="0" borderId="0"/>
    <xf numFmtId="169" fontId="1" fillId="0" borderId="0" applyFont="0" applyFill="0" applyBorder="0" applyAlignment="0" applyProtection="0"/>
    <xf numFmtId="0" fontId="2" fillId="0" borderId="0"/>
  </cellStyleXfs>
  <cellXfs count="308">
    <xf numFmtId="0" fontId="0" fillId="0" borderId="0" xfId="0"/>
    <xf numFmtId="164" fontId="3" fillId="0" borderId="0" xfId="2" applyFont="1" applyProtection="1"/>
    <xf numFmtId="3" fontId="3" fillId="0" borderId="0" xfId="2" applyNumberFormat="1" applyFont="1" applyProtection="1"/>
    <xf numFmtId="164" fontId="7" fillId="0" borderId="7" xfId="2" applyFont="1" applyBorder="1" applyProtection="1"/>
    <xf numFmtId="164" fontId="7" fillId="0" borderId="10" xfId="2" applyFont="1" applyBorder="1" applyProtection="1"/>
    <xf numFmtId="3" fontId="8" fillId="3" borderId="7" xfId="2" applyNumberFormat="1" applyFont="1" applyFill="1" applyBorder="1" applyProtection="1"/>
    <xf numFmtId="165" fontId="9" fillId="3" borderId="8" xfId="1" applyNumberFormat="1" applyFont="1" applyFill="1" applyBorder="1" applyProtection="1"/>
    <xf numFmtId="3" fontId="7" fillId="0" borderId="8" xfId="2" applyNumberFormat="1" applyFont="1" applyBorder="1" applyProtection="1"/>
    <xf numFmtId="3" fontId="7" fillId="0" borderId="9" xfId="2" applyNumberFormat="1" applyFont="1" applyBorder="1" applyProtection="1"/>
    <xf numFmtId="3" fontId="10" fillId="3" borderId="7" xfId="2" applyNumberFormat="1" applyFont="1" applyFill="1" applyBorder="1" applyProtection="1"/>
    <xf numFmtId="165" fontId="10" fillId="3" borderId="8" xfId="1" applyNumberFormat="1" applyFont="1" applyFill="1" applyBorder="1" applyProtection="1"/>
    <xf numFmtId="10" fontId="3" fillId="0" borderId="8" xfId="2" applyNumberFormat="1" applyFont="1" applyBorder="1" applyProtection="1"/>
    <xf numFmtId="10" fontId="3" fillId="0" borderId="9" xfId="2" applyNumberFormat="1" applyFont="1" applyBorder="1" applyProtection="1"/>
    <xf numFmtId="164" fontId="7" fillId="0" borderId="11" xfId="2" applyFont="1" applyBorder="1" applyProtection="1"/>
    <xf numFmtId="4" fontId="3" fillId="0" borderId="12" xfId="2" applyNumberFormat="1" applyFont="1" applyBorder="1" applyProtection="1"/>
    <xf numFmtId="3" fontId="3" fillId="0" borderId="13" xfId="2" applyNumberFormat="1" applyFont="1" applyBorder="1" applyProtection="1"/>
    <xf numFmtId="10" fontId="3" fillId="0" borderId="13" xfId="2" applyNumberFormat="1" applyFont="1" applyBorder="1" applyProtection="1"/>
    <xf numFmtId="10" fontId="3" fillId="0" borderId="14" xfId="2" applyNumberFormat="1" applyFont="1" applyBorder="1" applyProtection="1"/>
    <xf numFmtId="164" fontId="3" fillId="0" borderId="15" xfId="2" applyFont="1" applyBorder="1" applyProtection="1"/>
    <xf numFmtId="3" fontId="4" fillId="0" borderId="16" xfId="2" applyNumberFormat="1" applyFont="1" applyBorder="1" applyProtection="1"/>
    <xf numFmtId="3" fontId="4" fillId="0" borderId="17" xfId="2" applyNumberFormat="1" applyFont="1" applyBorder="1" applyProtection="1"/>
    <xf numFmtId="164" fontId="4" fillId="0" borderId="18" xfId="2" applyFont="1" applyBorder="1" applyAlignment="1" applyProtection="1">
      <alignment horizontal="center" wrapText="1"/>
    </xf>
    <xf numFmtId="164" fontId="4" fillId="0" borderId="19" xfId="2" applyFont="1" applyBorder="1" applyAlignment="1" applyProtection="1">
      <alignment horizontal="center" wrapText="1"/>
    </xf>
    <xf numFmtId="164" fontId="4" fillId="0" borderId="17" xfId="2" applyFont="1" applyBorder="1" applyAlignment="1" applyProtection="1">
      <alignment horizontal="center" wrapText="1"/>
    </xf>
    <xf numFmtId="164" fontId="4" fillId="0" borderId="20" xfId="2" applyFont="1" applyBorder="1" applyAlignment="1" applyProtection="1">
      <alignment horizontal="center" wrapText="1"/>
    </xf>
    <xf numFmtId="164" fontId="3" fillId="0" borderId="21" xfId="2" applyFont="1" applyBorder="1" applyProtection="1"/>
    <xf numFmtId="3" fontId="4" fillId="0" borderId="22" xfId="2" applyNumberFormat="1" applyFont="1" applyBorder="1" applyAlignment="1" applyProtection="1">
      <alignment horizontal="center"/>
    </xf>
    <xf numFmtId="3" fontId="4" fillId="0" borderId="23" xfId="2" applyNumberFormat="1" applyFont="1" applyBorder="1" applyAlignment="1" applyProtection="1">
      <alignment horizontal="center"/>
    </xf>
    <xf numFmtId="164" fontId="4" fillId="0" borderId="21" xfId="3" applyFont="1" applyFill="1" applyBorder="1" applyAlignment="1" applyProtection="1">
      <alignment horizontal="justify" vertical="center" wrapText="1"/>
    </xf>
    <xf numFmtId="0" fontId="4" fillId="0" borderId="22" xfId="3" applyNumberFormat="1" applyFont="1" applyFill="1" applyBorder="1" applyAlignment="1" applyProtection="1">
      <alignment horizontal="right" vertical="center" wrapText="1"/>
    </xf>
    <xf numFmtId="3" fontId="3" fillId="2" borderId="23" xfId="2" applyNumberFormat="1" applyFont="1" applyFill="1" applyBorder="1" applyProtection="1">
      <protection locked="0"/>
    </xf>
    <xf numFmtId="164" fontId="4" fillId="0" borderId="27" xfId="3" applyFont="1" applyFill="1" applyBorder="1" applyAlignment="1" applyProtection="1">
      <alignment horizontal="justify" vertical="center" wrapText="1"/>
    </xf>
    <xf numFmtId="0" fontId="4" fillId="0" borderId="28" xfId="3" applyNumberFormat="1" applyFont="1" applyFill="1" applyBorder="1" applyAlignment="1" applyProtection="1">
      <alignment horizontal="right" vertical="center" wrapText="1"/>
    </xf>
    <xf numFmtId="4" fontId="4" fillId="0" borderId="29" xfId="2" applyNumberFormat="1" applyFont="1" applyBorder="1" applyProtection="1"/>
    <xf numFmtId="3" fontId="4" fillId="0" borderId="29" xfId="2" applyNumberFormat="1" applyFont="1" applyBorder="1" applyProtection="1"/>
    <xf numFmtId="3" fontId="4" fillId="0" borderId="30" xfId="2" applyNumberFormat="1" applyFont="1" applyBorder="1" applyProtection="1"/>
    <xf numFmtId="164" fontId="7" fillId="4" borderId="31" xfId="2" applyFont="1" applyFill="1" applyBorder="1" applyProtection="1"/>
    <xf numFmtId="3" fontId="4" fillId="4" borderId="32" xfId="2" applyNumberFormat="1" applyFont="1" applyFill="1" applyBorder="1" applyAlignment="1" applyProtection="1">
      <alignment horizontal="center" wrapText="1"/>
    </xf>
    <xf numFmtId="3" fontId="3" fillId="4" borderId="32" xfId="2" applyNumberFormat="1" applyFont="1" applyFill="1" applyBorder="1" applyProtection="1"/>
    <xf numFmtId="164" fontId="4" fillId="4" borderId="32" xfId="2" applyFont="1" applyFill="1" applyBorder="1" applyAlignment="1" applyProtection="1">
      <alignment horizontal="center" wrapText="1"/>
    </xf>
    <xf numFmtId="164" fontId="4" fillId="4" borderId="33" xfId="2" applyFont="1" applyFill="1" applyBorder="1" applyAlignment="1" applyProtection="1">
      <alignment horizontal="center" wrapText="1"/>
    </xf>
    <xf numFmtId="164" fontId="4" fillId="4" borderId="26" xfId="3" applyFont="1" applyFill="1" applyBorder="1" applyAlignment="1" applyProtection="1">
      <alignment horizontal="justify" vertical="center" wrapText="1"/>
    </xf>
    <xf numFmtId="2" fontId="4" fillId="4" borderId="23" xfId="3" applyNumberFormat="1" applyFont="1" applyFill="1" applyBorder="1" applyAlignment="1" applyProtection="1">
      <alignment horizontal="right" vertical="center" wrapText="1"/>
    </xf>
    <xf numFmtId="3" fontId="3" fillId="4" borderId="23" xfId="2" applyNumberFormat="1" applyFont="1" applyFill="1" applyBorder="1" applyProtection="1"/>
    <xf numFmtId="4" fontId="3" fillId="4" borderId="23" xfId="2" applyNumberFormat="1" applyFont="1" applyFill="1" applyBorder="1" applyProtection="1"/>
    <xf numFmtId="2" fontId="3" fillId="4" borderId="34" xfId="2" applyNumberFormat="1" applyFont="1" applyFill="1" applyBorder="1" applyProtection="1"/>
    <xf numFmtId="4" fontId="3" fillId="4" borderId="34" xfId="2" applyNumberFormat="1" applyFont="1" applyFill="1" applyBorder="1" applyProtection="1"/>
    <xf numFmtId="4" fontId="3" fillId="0" borderId="0" xfId="2" applyNumberFormat="1" applyFont="1" applyProtection="1"/>
    <xf numFmtId="10" fontId="12" fillId="0" borderId="0" xfId="2" applyNumberFormat="1" applyFont="1" applyProtection="1"/>
    <xf numFmtId="164" fontId="3" fillId="2" borderId="0" xfId="2" applyFont="1" applyFill="1" applyProtection="1"/>
    <xf numFmtId="0" fontId="0" fillId="0" borderId="35" xfId="0" applyBorder="1"/>
    <xf numFmtId="0" fontId="0" fillId="0" borderId="35" xfId="0" applyFill="1" applyBorder="1"/>
    <xf numFmtId="4" fontId="0" fillId="0" borderId="35" xfId="0" applyNumberFormat="1" applyBorder="1"/>
    <xf numFmtId="10" fontId="0" fillId="0" borderId="0" xfId="1" applyNumberFormat="1" applyFont="1"/>
    <xf numFmtId="0" fontId="0" fillId="0" borderId="0" xfId="0" applyBorder="1"/>
    <xf numFmtId="4" fontId="0" fillId="0" borderId="0" xfId="0" applyNumberFormat="1" applyBorder="1"/>
    <xf numFmtId="0" fontId="0" fillId="0" borderId="0" xfId="0" applyFill="1" applyBorder="1"/>
    <xf numFmtId="3" fontId="3" fillId="0" borderId="23" xfId="2" applyNumberFormat="1" applyFont="1" applyBorder="1" applyProtection="1"/>
    <xf numFmtId="4" fontId="3" fillId="0" borderId="23" xfId="2" applyNumberFormat="1" applyFont="1" applyBorder="1" applyProtection="1"/>
    <xf numFmtId="164" fontId="3" fillId="0" borderId="0" xfId="5" applyFont="1"/>
    <xf numFmtId="3" fontId="3" fillId="0" borderId="0" xfId="5" applyNumberFormat="1" applyFont="1"/>
    <xf numFmtId="3" fontId="3" fillId="0" borderId="23" xfId="5" applyNumberFormat="1" applyFont="1" applyBorder="1"/>
    <xf numFmtId="3" fontId="3" fillId="0" borderId="0" xfId="5" applyNumberFormat="1" applyFont="1" applyBorder="1"/>
    <xf numFmtId="4" fontId="3" fillId="0" borderId="0" xfId="5" applyNumberFormat="1" applyFont="1"/>
    <xf numFmtId="164" fontId="3" fillId="0" borderId="31" xfId="5" applyFont="1" applyBorder="1"/>
    <xf numFmtId="3" fontId="4" fillId="0" borderId="32" xfId="5" applyNumberFormat="1" applyFont="1" applyBorder="1"/>
    <xf numFmtId="164" fontId="4" fillId="0" borderId="32" xfId="5" applyFont="1" applyBorder="1" applyAlignment="1">
      <alignment horizontal="center" wrapText="1"/>
    </xf>
    <xf numFmtId="164" fontId="4" fillId="0" borderId="33" xfId="5" applyFont="1" applyBorder="1" applyAlignment="1">
      <alignment horizontal="center" wrapText="1"/>
    </xf>
    <xf numFmtId="164" fontId="3" fillId="0" borderId="26" xfId="5" applyFont="1" applyBorder="1"/>
    <xf numFmtId="3" fontId="4" fillId="0" borderId="23" xfId="5" applyNumberFormat="1" applyFont="1" applyBorder="1" applyAlignment="1">
      <alignment horizontal="center"/>
    </xf>
    <xf numFmtId="164" fontId="4" fillId="0" borderId="26" xfId="3" applyFont="1" applyFill="1" applyBorder="1" applyAlignment="1">
      <alignment horizontal="justify" vertical="center" wrapText="1"/>
    </xf>
    <xf numFmtId="0" fontId="4" fillId="0" borderId="23" xfId="3" applyNumberFormat="1" applyFont="1" applyFill="1" applyBorder="1" applyAlignment="1">
      <alignment horizontal="right" vertical="center" wrapText="1"/>
    </xf>
    <xf numFmtId="4" fontId="3" fillId="0" borderId="23" xfId="5" applyNumberFormat="1" applyFont="1" applyBorder="1"/>
    <xf numFmtId="3" fontId="3" fillId="0" borderId="34" xfId="5" applyNumberFormat="1" applyFont="1" applyBorder="1"/>
    <xf numFmtId="164" fontId="4" fillId="6" borderId="26" xfId="3" applyFont="1" applyFill="1" applyBorder="1" applyAlignment="1">
      <alignment horizontal="justify" vertical="center" wrapText="1"/>
    </xf>
    <xf numFmtId="1" fontId="3" fillId="0" borderId="0" xfId="5" applyNumberFormat="1" applyFont="1"/>
    <xf numFmtId="3" fontId="3" fillId="0" borderId="23" xfId="5" applyNumberFormat="1" applyFont="1" applyFill="1" applyBorder="1"/>
    <xf numFmtId="164" fontId="4" fillId="0" borderId="38" xfId="3" applyFont="1" applyFill="1" applyBorder="1" applyAlignment="1">
      <alignment horizontal="justify" vertical="center" wrapText="1"/>
    </xf>
    <xf numFmtId="0" fontId="4" fillId="0" borderId="39" xfId="3" applyNumberFormat="1" applyFont="1" applyFill="1" applyBorder="1" applyAlignment="1">
      <alignment horizontal="right" vertical="center" wrapText="1"/>
    </xf>
    <xf numFmtId="4" fontId="4" fillId="0" borderId="39" xfId="5" applyNumberFormat="1" applyFont="1" applyBorder="1"/>
    <xf numFmtId="3" fontId="4" fillId="0" borderId="39" xfId="5" applyNumberFormat="1" applyFont="1" applyBorder="1"/>
    <xf numFmtId="3" fontId="4" fillId="0" borderId="40" xfId="5" applyNumberFormat="1" applyFont="1" applyBorder="1"/>
    <xf numFmtId="164" fontId="4" fillId="0" borderId="0" xfId="3" applyFont="1" applyFill="1" applyBorder="1" applyAlignment="1">
      <alignment horizontal="justify" vertical="center" wrapText="1"/>
    </xf>
    <xf numFmtId="0" fontId="4" fillId="0" borderId="0" xfId="3" applyNumberFormat="1" applyFont="1" applyFill="1" applyBorder="1" applyAlignment="1">
      <alignment horizontal="right" vertical="center" wrapText="1"/>
    </xf>
    <xf numFmtId="3" fontId="12" fillId="0" borderId="0" xfId="5" applyNumberFormat="1" applyFont="1"/>
    <xf numFmtId="167" fontId="3" fillId="0" borderId="0" xfId="5" applyNumberFormat="1" applyFont="1"/>
    <xf numFmtId="10" fontId="3" fillId="0" borderId="0" xfId="1" applyNumberFormat="1" applyFont="1"/>
    <xf numFmtId="164" fontId="17" fillId="0" borderId="0" xfId="4" applyFont="1" applyFill="1" applyAlignment="1">
      <alignment horizontal="left" wrapText="1"/>
    </xf>
    <xf numFmtId="4" fontId="17" fillId="0" borderId="0" xfId="4" applyNumberFormat="1" applyFont="1" applyFill="1" applyAlignment="1">
      <alignment horizontal="right" wrapText="1"/>
    </xf>
    <xf numFmtId="10" fontId="12" fillId="0" borderId="0" xfId="5" applyNumberFormat="1" applyFont="1"/>
    <xf numFmtId="0" fontId="18" fillId="0" borderId="35" xfId="7" applyNumberFormat="1" applyFont="1" applyFill="1" applyBorder="1" applyAlignment="1">
      <alignment horizontal="center" vertical="center" wrapText="1"/>
    </xf>
    <xf numFmtId="0" fontId="19" fillId="0" borderId="0" xfId="8" applyFont="1"/>
    <xf numFmtId="0" fontId="18" fillId="0" borderId="35" xfId="6" applyFont="1" applyFill="1" applyBorder="1" applyAlignment="1">
      <alignment horizontal="center" vertical="center" wrapText="1"/>
    </xf>
    <xf numFmtId="3" fontId="20" fillId="0" borderId="35" xfId="7" applyNumberFormat="1" applyFont="1" applyFill="1" applyBorder="1" applyAlignment="1">
      <alignment horizontal="right" vertical="center"/>
    </xf>
    <xf numFmtId="3" fontId="18" fillId="0" borderId="35" xfId="8" applyNumberFormat="1" applyFont="1" applyFill="1" applyBorder="1" applyAlignment="1">
      <alignment horizontal="right" indent="1"/>
    </xf>
    <xf numFmtId="0" fontId="24" fillId="0" borderId="0" xfId="8" applyFont="1"/>
    <xf numFmtId="0" fontId="22" fillId="0" borderId="0" xfId="8" applyFont="1"/>
    <xf numFmtId="0" fontId="21" fillId="0" borderId="0" xfId="8" applyFont="1"/>
    <xf numFmtId="0" fontId="20" fillId="0" borderId="0" xfId="8" applyFont="1"/>
    <xf numFmtId="0" fontId="1" fillId="0" borderId="0" xfId="8"/>
    <xf numFmtId="3" fontId="15" fillId="0" borderId="0" xfId="8" applyNumberFormat="1" applyFont="1"/>
    <xf numFmtId="3" fontId="28" fillId="0" borderId="35" xfId="7" applyNumberFormat="1" applyFont="1" applyFill="1" applyBorder="1" applyAlignment="1">
      <alignment horizontal="right" vertical="center"/>
    </xf>
    <xf numFmtId="0" fontId="29" fillId="0" borderId="0" xfId="8" applyFont="1"/>
    <xf numFmtId="0" fontId="15" fillId="0" borderId="0" xfId="8" applyFont="1"/>
    <xf numFmtId="0" fontId="30" fillId="0" borderId="0" xfId="8" applyFont="1"/>
    <xf numFmtId="3" fontId="31" fillId="0" borderId="0" xfId="8" applyNumberFormat="1" applyFont="1"/>
    <xf numFmtId="3" fontId="30" fillId="0" borderId="0" xfId="8" applyNumberFormat="1" applyFont="1"/>
    <xf numFmtId="0" fontId="34" fillId="0" borderId="0" xfId="8" applyFont="1"/>
    <xf numFmtId="0" fontId="35" fillId="0" borderId="0" xfId="10"/>
    <xf numFmtId="0" fontId="37" fillId="0" borderId="0" xfId="10" applyFont="1"/>
    <xf numFmtId="168" fontId="37" fillId="0" borderId="0" xfId="10" applyNumberFormat="1" applyFont="1"/>
    <xf numFmtId="0" fontId="37" fillId="5" borderId="0" xfId="10" applyFont="1" applyFill="1"/>
    <xf numFmtId="0" fontId="35" fillId="5" borderId="0" xfId="10" applyFill="1"/>
    <xf numFmtId="0" fontId="38" fillId="0" borderId="51" xfId="11" applyFont="1" applyFill="1" applyBorder="1" applyAlignment="1"/>
    <xf numFmtId="0" fontId="38" fillId="0" borderId="52" xfId="11" applyFont="1" applyFill="1" applyBorder="1" applyAlignment="1"/>
    <xf numFmtId="0" fontId="38" fillId="0" borderId="53" xfId="11" applyFont="1" applyFill="1" applyBorder="1" applyAlignment="1"/>
    <xf numFmtId="0" fontId="38" fillId="0" borderId="54" xfId="11" applyFont="1" applyFill="1" applyBorder="1" applyAlignment="1"/>
    <xf numFmtId="0" fontId="40" fillId="5" borderId="44" xfId="10" applyFont="1" applyFill="1" applyBorder="1" applyAlignment="1"/>
    <xf numFmtId="0" fontId="41" fillId="5" borderId="55" xfId="10" applyFont="1" applyFill="1" applyBorder="1"/>
    <xf numFmtId="168" fontId="41" fillId="5" borderId="56" xfId="12" applyNumberFormat="1" applyFont="1" applyFill="1" applyBorder="1"/>
    <xf numFmtId="168" fontId="41" fillId="5" borderId="57" xfId="12" applyNumberFormat="1" applyFont="1" applyFill="1" applyBorder="1"/>
    <xf numFmtId="168" fontId="42" fillId="5" borderId="57" xfId="12" applyNumberFormat="1" applyFont="1" applyFill="1" applyBorder="1"/>
    <xf numFmtId="168" fontId="42" fillId="5" borderId="58" xfId="12" applyNumberFormat="1" applyFont="1" applyFill="1" applyBorder="1"/>
    <xf numFmtId="168" fontId="43" fillId="5" borderId="59" xfId="12" applyNumberFormat="1" applyFont="1" applyFill="1" applyBorder="1"/>
    <xf numFmtId="0" fontId="41" fillId="5" borderId="61" xfId="10" applyFont="1" applyFill="1" applyBorder="1"/>
    <xf numFmtId="168" fontId="41" fillId="5" borderId="62" xfId="12" applyNumberFormat="1" applyFont="1" applyFill="1" applyBorder="1"/>
    <xf numFmtId="168" fontId="41" fillId="5" borderId="63" xfId="12" applyNumberFormat="1" applyFont="1" applyFill="1" applyBorder="1"/>
    <xf numFmtId="168" fontId="42" fillId="5" borderId="63" xfId="12" applyNumberFormat="1" applyFont="1" applyFill="1" applyBorder="1"/>
    <xf numFmtId="168" fontId="42" fillId="5" borderId="64" xfId="12" applyNumberFormat="1" applyFont="1" applyFill="1" applyBorder="1"/>
    <xf numFmtId="168" fontId="43" fillId="5" borderId="65" xfId="12" applyNumberFormat="1" applyFont="1" applyFill="1" applyBorder="1"/>
    <xf numFmtId="0" fontId="41" fillId="5" borderId="66" xfId="10" applyFont="1" applyFill="1" applyBorder="1"/>
    <xf numFmtId="168" fontId="41" fillId="5" borderId="67" xfId="12" applyNumberFormat="1" applyFont="1" applyFill="1" applyBorder="1"/>
    <xf numFmtId="168" fontId="41" fillId="5" borderId="68" xfId="12" applyNumberFormat="1" applyFont="1" applyFill="1" applyBorder="1"/>
    <xf numFmtId="168" fontId="42" fillId="5" borderId="68" xfId="12" applyNumberFormat="1" applyFont="1" applyFill="1" applyBorder="1"/>
    <xf numFmtId="168" fontId="42" fillId="5" borderId="69" xfId="12" applyNumberFormat="1" applyFont="1" applyFill="1" applyBorder="1"/>
    <xf numFmtId="168" fontId="43" fillId="5" borderId="70" xfId="12" applyNumberFormat="1" applyFont="1" applyFill="1" applyBorder="1"/>
    <xf numFmtId="0" fontId="38" fillId="5" borderId="46" xfId="10" applyFont="1" applyFill="1" applyBorder="1" applyAlignment="1"/>
    <xf numFmtId="168" fontId="38" fillId="5" borderId="49" xfId="0" applyNumberFormat="1" applyFont="1" applyFill="1" applyBorder="1"/>
    <xf numFmtId="168" fontId="44" fillId="5" borderId="71" xfId="0" applyNumberFormat="1" applyFont="1" applyFill="1" applyBorder="1"/>
    <xf numFmtId="168" fontId="44" fillId="5" borderId="72" xfId="10" applyNumberFormat="1" applyFont="1" applyFill="1" applyBorder="1"/>
    <xf numFmtId="168" fontId="45" fillId="5" borderId="49" xfId="0" applyNumberFormat="1" applyFont="1" applyFill="1" applyBorder="1"/>
    <xf numFmtId="0" fontId="41" fillId="5" borderId="73" xfId="10" applyFont="1" applyFill="1" applyBorder="1"/>
    <xf numFmtId="0" fontId="38" fillId="5" borderId="74" xfId="10" applyFont="1" applyFill="1" applyBorder="1"/>
    <xf numFmtId="0" fontId="41" fillId="5" borderId="75" xfId="10" applyFont="1" applyFill="1" applyBorder="1"/>
    <xf numFmtId="0" fontId="38" fillId="5" borderId="50" xfId="10" applyFont="1" applyFill="1" applyBorder="1"/>
    <xf numFmtId="168" fontId="44" fillId="5" borderId="76" xfId="0" applyNumberFormat="1" applyFont="1" applyFill="1" applyBorder="1"/>
    <xf numFmtId="168" fontId="44" fillId="5" borderId="77" xfId="10" applyNumberFormat="1" applyFont="1" applyFill="1" applyBorder="1"/>
    <xf numFmtId="168" fontId="44" fillId="5" borderId="74" xfId="12" applyNumberFormat="1" applyFont="1" applyFill="1" applyBorder="1"/>
    <xf numFmtId="168" fontId="44" fillId="5" borderId="76" xfId="12" applyNumberFormat="1" applyFont="1" applyFill="1" applyBorder="1"/>
    <xf numFmtId="168" fontId="44" fillId="5" borderId="77" xfId="12" applyNumberFormat="1" applyFont="1" applyFill="1" applyBorder="1"/>
    <xf numFmtId="168" fontId="45" fillId="5" borderId="74" xfId="12" applyNumberFormat="1" applyFont="1" applyFill="1" applyBorder="1"/>
    <xf numFmtId="168" fontId="44" fillId="5" borderId="52" xfId="0" applyNumberFormat="1" applyFont="1" applyFill="1" applyBorder="1"/>
    <xf numFmtId="168" fontId="44" fillId="5" borderId="78" xfId="10" applyNumberFormat="1" applyFont="1" applyFill="1" applyBorder="1"/>
    <xf numFmtId="0" fontId="38" fillId="0" borderId="46" xfId="0" applyFont="1" applyFill="1" applyBorder="1" applyAlignment="1"/>
    <xf numFmtId="0" fontId="38" fillId="0" borderId="47" xfId="0" applyFont="1" applyFill="1" applyBorder="1" applyAlignment="1"/>
    <xf numFmtId="0" fontId="38" fillId="0" borderId="48" xfId="0" applyFont="1" applyFill="1" applyBorder="1" applyAlignment="1"/>
    <xf numFmtId="2" fontId="46" fillId="0" borderId="54" xfId="11" applyNumberFormat="1" applyFont="1" applyFill="1" applyBorder="1" applyAlignment="1">
      <alignment horizontal="center" vertical="justify"/>
    </xf>
    <xf numFmtId="0" fontId="40" fillId="5" borderId="44" xfId="0" applyFont="1" applyFill="1" applyBorder="1" applyAlignment="1"/>
    <xf numFmtId="0" fontId="41" fillId="5" borderId="55" xfId="0" applyFont="1" applyFill="1" applyBorder="1"/>
    <xf numFmtId="168" fontId="47" fillId="5" borderId="58" xfId="12" applyNumberFormat="1" applyFont="1" applyFill="1" applyBorder="1"/>
    <xf numFmtId="0" fontId="41" fillId="5" borderId="61" xfId="0" applyFont="1" applyFill="1" applyBorder="1"/>
    <xf numFmtId="168" fontId="47" fillId="5" borderId="64" xfId="12" applyNumberFormat="1" applyFont="1" applyFill="1" applyBorder="1"/>
    <xf numFmtId="0" fontId="41" fillId="5" borderId="66" xfId="0" applyFont="1" applyFill="1" applyBorder="1"/>
    <xf numFmtId="168" fontId="47" fillId="5" borderId="69" xfId="12" applyNumberFormat="1" applyFont="1" applyFill="1" applyBorder="1"/>
    <xf numFmtId="0" fontId="38" fillId="5" borderId="46" xfId="0" applyFont="1" applyFill="1" applyBorder="1" applyAlignment="1"/>
    <xf numFmtId="168" fontId="48" fillId="5" borderId="72" xfId="0" applyNumberFormat="1" applyFont="1" applyFill="1" applyBorder="1"/>
    <xf numFmtId="0" fontId="42" fillId="5" borderId="55" xfId="0" applyFont="1" applyFill="1" applyBorder="1"/>
    <xf numFmtId="0" fontId="41" fillId="5" borderId="73" xfId="0" applyFont="1" applyFill="1" applyBorder="1"/>
    <xf numFmtId="0" fontId="38" fillId="5" borderId="74" xfId="0" applyFont="1" applyFill="1" applyBorder="1"/>
    <xf numFmtId="0" fontId="41" fillId="5" borderId="75" xfId="0" applyFont="1" applyFill="1" applyBorder="1"/>
    <xf numFmtId="0" fontId="38" fillId="5" borderId="50" xfId="0" applyFont="1" applyFill="1" applyBorder="1"/>
    <xf numFmtId="168" fontId="48" fillId="5" borderId="78" xfId="0" applyNumberFormat="1" applyFont="1" applyFill="1" applyBorder="1"/>
    <xf numFmtId="168" fontId="48" fillId="5" borderId="77" xfId="12" applyNumberFormat="1" applyFont="1" applyFill="1" applyBorder="1"/>
    <xf numFmtId="168" fontId="49" fillId="5" borderId="59" xfId="12" applyNumberFormat="1" applyFont="1" applyFill="1" applyBorder="1"/>
    <xf numFmtId="168" fontId="49" fillId="5" borderId="65" xfId="12" applyNumberFormat="1" applyFont="1" applyFill="1" applyBorder="1"/>
    <xf numFmtId="168" fontId="49" fillId="5" borderId="70" xfId="12" applyNumberFormat="1" applyFont="1" applyFill="1" applyBorder="1"/>
    <xf numFmtId="168" fontId="50" fillId="5" borderId="49" xfId="0" applyNumberFormat="1" applyFont="1" applyFill="1" applyBorder="1"/>
    <xf numFmtId="0" fontId="42" fillId="0" borderId="0" xfId="10" applyFont="1"/>
    <xf numFmtId="0" fontId="2" fillId="0" borderId="0" xfId="0" applyFont="1"/>
    <xf numFmtId="0" fontId="51" fillId="0" borderId="0" xfId="0" applyFont="1"/>
    <xf numFmtId="0" fontId="52" fillId="0" borderId="0" xfId="0" applyFont="1"/>
    <xf numFmtId="0" fontId="41" fillId="0" borderId="0" xfId="10" applyFont="1" applyAlignment="1">
      <alignment horizontal="left" vertical="center"/>
    </xf>
    <xf numFmtId="0" fontId="41" fillId="0" borderId="0" xfId="10" applyFont="1"/>
    <xf numFmtId="0" fontId="53" fillId="0" borderId="0" xfId="10" applyFont="1"/>
    <xf numFmtId="0" fontId="54" fillId="0" borderId="0" xfId="10" applyFont="1"/>
    <xf numFmtId="0" fontId="44" fillId="0" borderId="0" xfId="10" applyFont="1"/>
    <xf numFmtId="0" fontId="35" fillId="0" borderId="0" xfId="10" quotePrefix="1" applyAlignment="1">
      <alignment horizontal="right"/>
    </xf>
    <xf numFmtId="0" fontId="42" fillId="0" borderId="0" xfId="10" quotePrefix="1" applyFont="1"/>
    <xf numFmtId="0" fontId="37" fillId="0" borderId="0" xfId="10" applyFont="1" applyAlignment="1">
      <alignment horizontal="center"/>
    </xf>
    <xf numFmtId="0" fontId="1" fillId="5" borderId="0" xfId="13" applyFill="1" applyAlignment="1">
      <alignment horizontal="center"/>
    </xf>
    <xf numFmtId="0" fontId="1" fillId="5" borderId="0" xfId="13" applyFill="1"/>
    <xf numFmtId="0" fontId="55" fillId="7" borderId="79" xfId="13" applyFont="1" applyFill="1" applyBorder="1" applyAlignment="1">
      <alignment horizontal="center"/>
    </xf>
    <xf numFmtId="0" fontId="29" fillId="5" borderId="0" xfId="13" applyFont="1" applyFill="1"/>
    <xf numFmtId="170" fontId="29" fillId="0" borderId="0" xfId="14" applyNumberFormat="1" applyFont="1" applyBorder="1" applyAlignment="1">
      <alignment horizontal="center"/>
    </xf>
    <xf numFmtId="0" fontId="56" fillId="0" borderId="0" xfId="12" applyFont="1" applyBorder="1" applyAlignment="1"/>
    <xf numFmtId="166" fontId="57" fillId="0" borderId="0" xfId="12" applyNumberFormat="1" applyFont="1" applyBorder="1" applyAlignment="1"/>
    <xf numFmtId="0" fontId="57" fillId="0" borderId="0" xfId="12" applyFont="1" applyBorder="1" applyAlignment="1"/>
    <xf numFmtId="0" fontId="58" fillId="0" borderId="63" xfId="15" applyFont="1" applyBorder="1"/>
    <xf numFmtId="166" fontId="58" fillId="0" borderId="63" xfId="15" applyNumberFormat="1" applyFont="1" applyBorder="1"/>
    <xf numFmtId="168" fontId="58" fillId="0" borderId="63" xfId="15" applyNumberFormat="1" applyFont="1" applyBorder="1"/>
    <xf numFmtId="166" fontId="13" fillId="0" borderId="63" xfId="15" applyNumberFormat="1" applyFont="1" applyBorder="1"/>
    <xf numFmtId="0" fontId="58" fillId="0" borderId="63" xfId="12" applyFont="1" applyBorder="1"/>
    <xf numFmtId="3" fontId="58" fillId="0" borderId="63" xfId="15" applyNumberFormat="1" applyFont="1" applyBorder="1"/>
    <xf numFmtId="3" fontId="13" fillId="0" borderId="63" xfId="15" applyNumberFormat="1" applyFont="1" applyBorder="1"/>
    <xf numFmtId="3" fontId="1" fillId="5" borderId="0" xfId="13" applyNumberFormat="1" applyFill="1"/>
    <xf numFmtId="0" fontId="1" fillId="0" borderId="0" xfId="13"/>
    <xf numFmtId="0" fontId="1" fillId="5" borderId="0" xfId="13" applyFont="1" applyFill="1"/>
    <xf numFmtId="3" fontId="6" fillId="5" borderId="0" xfId="13" applyNumberFormat="1" applyFont="1" applyFill="1"/>
    <xf numFmtId="164" fontId="60" fillId="0" borderId="0" xfId="3" applyFont="1" applyFill="1" applyBorder="1" applyAlignment="1">
      <alignment horizontal="justify" vertical="center" wrapText="1"/>
    </xf>
    <xf numFmtId="0" fontId="60" fillId="0" borderId="0" xfId="3" applyNumberFormat="1" applyFont="1" applyFill="1" applyBorder="1" applyAlignment="1">
      <alignment horizontal="right" vertical="center" wrapText="1"/>
    </xf>
    <xf numFmtId="164" fontId="60" fillId="0" borderId="0" xfId="3" applyFont="1" applyFill="1" applyBorder="1" applyAlignment="1">
      <alignment horizontal="center" vertical="center" wrapText="1"/>
    </xf>
    <xf numFmtId="3" fontId="59" fillId="0" borderId="0" xfId="5" applyNumberFormat="1" applyFont="1" applyFill="1"/>
    <xf numFmtId="164" fontId="59" fillId="0" borderId="0" xfId="5" applyFont="1" applyFill="1"/>
    <xf numFmtId="3" fontId="59" fillId="0" borderId="0" xfId="5" applyNumberFormat="1" applyFont="1" applyFill="1" applyBorder="1"/>
    <xf numFmtId="4" fontId="61" fillId="0" borderId="0" xfId="5" applyNumberFormat="1" applyFont="1" applyFill="1" applyBorder="1"/>
    <xf numFmtId="3" fontId="61" fillId="0" borderId="0" xfId="5" applyNumberFormat="1" applyFont="1" applyFill="1" applyBorder="1"/>
    <xf numFmtId="0" fontId="62" fillId="0" borderId="0" xfId="10" applyFont="1" applyFill="1" applyAlignment="1"/>
    <xf numFmtId="0" fontId="63" fillId="0" borderId="0" xfId="10" applyFont="1" applyFill="1"/>
    <xf numFmtId="0" fontId="16" fillId="5" borderId="0" xfId="13" applyFont="1" applyFill="1"/>
    <xf numFmtId="0" fontId="16" fillId="0" borderId="0" xfId="13" applyFont="1"/>
    <xf numFmtId="2" fontId="16" fillId="5" borderId="0" xfId="13" applyNumberFormat="1" applyFont="1" applyFill="1"/>
    <xf numFmtId="3" fontId="4" fillId="0" borderId="24" xfId="2" applyNumberFormat="1" applyFont="1" applyBorder="1" applyAlignment="1" applyProtection="1">
      <alignment horizontal="center"/>
    </xf>
    <xf numFmtId="3" fontId="4" fillId="0" borderId="25" xfId="2" applyNumberFormat="1" applyFont="1" applyBorder="1" applyAlignment="1" applyProtection="1">
      <alignment horizontal="center"/>
    </xf>
    <xf numFmtId="3" fontId="4" fillId="0" borderId="1" xfId="2" applyNumberFormat="1" applyFont="1" applyBorder="1" applyAlignment="1" applyProtection="1">
      <alignment horizontal="center"/>
    </xf>
    <xf numFmtId="0" fontId="6" fillId="0" borderId="2" xfId="0" applyFont="1" applyBorder="1" applyAlignment="1" applyProtection="1">
      <alignment horizontal="center"/>
    </xf>
    <xf numFmtId="0" fontId="6" fillId="0" borderId="3" xfId="0" applyFont="1" applyBorder="1" applyAlignment="1" applyProtection="1">
      <alignment horizontal="center"/>
    </xf>
    <xf numFmtId="3" fontId="4" fillId="0" borderId="4" xfId="2" applyNumberFormat="1" applyFont="1" applyBorder="1" applyAlignment="1" applyProtection="1">
      <alignment horizontal="center"/>
    </xf>
    <xf numFmtId="3" fontId="4" fillId="0" borderId="5" xfId="2" applyNumberFormat="1" applyFont="1" applyBorder="1" applyAlignment="1" applyProtection="1">
      <alignment horizontal="center"/>
    </xf>
    <xf numFmtId="3" fontId="4" fillId="0" borderId="6" xfId="2" applyNumberFormat="1" applyFont="1" applyBorder="1" applyAlignment="1" applyProtection="1">
      <alignment horizontal="center"/>
    </xf>
    <xf numFmtId="3" fontId="4" fillId="2" borderId="8" xfId="2" applyNumberFormat="1" applyFont="1" applyFill="1" applyBorder="1" applyAlignment="1" applyProtection="1">
      <alignment horizontal="right"/>
    </xf>
    <xf numFmtId="0" fontId="6" fillId="2" borderId="8" xfId="0" applyFont="1" applyFill="1" applyBorder="1" applyAlignment="1" applyProtection="1">
      <alignment horizontal="right"/>
    </xf>
    <xf numFmtId="3" fontId="4" fillId="2" borderId="8" xfId="2" applyNumberFormat="1" applyFont="1" applyFill="1" applyBorder="1" applyAlignment="1" applyProtection="1">
      <alignment horizontal="right"/>
      <protection locked="0"/>
    </xf>
    <xf numFmtId="0" fontId="6" fillId="2" borderId="8" xfId="0" applyFont="1" applyFill="1" applyBorder="1" applyAlignment="1" applyProtection="1">
      <alignment horizontal="right"/>
      <protection locked="0"/>
    </xf>
    <xf numFmtId="0" fontId="6" fillId="2" borderId="9" xfId="0" applyFont="1" applyFill="1" applyBorder="1" applyAlignment="1" applyProtection="1">
      <alignment horizontal="right"/>
      <protection locked="0"/>
    </xf>
    <xf numFmtId="3" fontId="4" fillId="0" borderId="24" xfId="5" applyNumberFormat="1" applyFont="1" applyBorder="1" applyAlignment="1">
      <alignment horizontal="center"/>
    </xf>
    <xf numFmtId="3" fontId="4" fillId="0" borderId="36" xfId="5" applyNumberFormat="1" applyFont="1" applyBorder="1" applyAlignment="1">
      <alignment horizontal="center"/>
    </xf>
    <xf numFmtId="3" fontId="4" fillId="0" borderId="37" xfId="5" applyNumberFormat="1" applyFont="1" applyBorder="1" applyAlignment="1">
      <alignment horizontal="center"/>
    </xf>
    <xf numFmtId="0" fontId="18" fillId="0" borderId="41" xfId="7" applyNumberFormat="1" applyFont="1" applyFill="1" applyBorder="1" applyAlignment="1">
      <alignment horizontal="center" vertical="center" wrapText="1"/>
    </xf>
    <xf numFmtId="0" fontId="18" fillId="0" borderId="35" xfId="7" applyNumberFormat="1" applyFont="1" applyFill="1" applyBorder="1" applyAlignment="1">
      <alignment horizontal="center" vertical="center" wrapText="1"/>
    </xf>
    <xf numFmtId="0" fontId="38" fillId="0" borderId="44" xfId="0" applyFont="1" applyBorder="1" applyAlignment="1">
      <alignment horizontal="center" vertical="center"/>
    </xf>
    <xf numFmtId="0" fontId="38" fillId="0" borderId="49" xfId="0" applyFont="1" applyBorder="1" applyAlignment="1">
      <alignment horizontal="center" vertical="center"/>
    </xf>
    <xf numFmtId="0" fontId="38" fillId="0" borderId="45" xfId="0" applyFont="1" applyFill="1" applyBorder="1" applyAlignment="1">
      <alignment horizontal="center" vertical="center"/>
    </xf>
    <xf numFmtId="0" fontId="38" fillId="0" borderId="50" xfId="0" applyFont="1" applyFill="1" applyBorder="1" applyAlignment="1">
      <alignment horizontal="center" vertical="center"/>
    </xf>
    <xf numFmtId="0" fontId="38" fillId="0" borderId="46" xfId="0" applyFont="1" applyFill="1" applyBorder="1" applyAlignment="1">
      <alignment horizontal="center"/>
    </xf>
    <xf numFmtId="0" fontId="38" fillId="0" borderId="47" xfId="0" applyFont="1" applyFill="1" applyBorder="1" applyAlignment="1">
      <alignment horizontal="center"/>
    </xf>
    <xf numFmtId="0" fontId="38" fillId="0" borderId="48" xfId="0" applyFont="1" applyFill="1" applyBorder="1" applyAlignment="1">
      <alignment horizontal="center"/>
    </xf>
    <xf numFmtId="0" fontId="41" fillId="5" borderId="45" xfId="0" applyFont="1" applyFill="1" applyBorder="1" applyAlignment="1">
      <alignment horizontal="center" vertical="center"/>
    </xf>
    <xf numFmtId="0" fontId="41" fillId="5" borderId="60" xfId="0" applyFont="1" applyFill="1" applyBorder="1" applyAlignment="1">
      <alignment horizontal="center" vertical="center"/>
    </xf>
    <xf numFmtId="0" fontId="41" fillId="5" borderId="50" xfId="0" applyFont="1" applyFill="1" applyBorder="1" applyAlignment="1">
      <alignment horizontal="center" vertical="center"/>
    </xf>
    <xf numFmtId="0" fontId="40" fillId="0" borderId="46" xfId="0" applyFont="1" applyBorder="1" applyAlignment="1">
      <alignment horizontal="center"/>
    </xf>
    <xf numFmtId="0" fontId="40" fillId="0" borderId="47" xfId="0" applyFont="1" applyBorder="1" applyAlignment="1">
      <alignment horizontal="center"/>
    </xf>
    <xf numFmtId="0" fontId="40" fillId="0" borderId="46" xfId="10" applyFont="1" applyBorder="1" applyAlignment="1">
      <alignment horizontal="center"/>
    </xf>
    <xf numFmtId="0" fontId="40" fillId="0" borderId="47" xfId="10" applyFont="1" applyBorder="1" applyAlignment="1">
      <alignment horizontal="center"/>
    </xf>
    <xf numFmtId="0" fontId="38" fillId="0" borderId="44" xfId="10" applyFont="1" applyBorder="1" applyAlignment="1">
      <alignment horizontal="center" vertical="center"/>
    </xf>
    <xf numFmtId="0" fontId="38" fillId="0" borderId="49" xfId="10" applyFont="1" applyBorder="1" applyAlignment="1">
      <alignment horizontal="center" vertical="center"/>
    </xf>
    <xf numFmtId="0" fontId="38" fillId="0" borderId="45" xfId="10" applyFont="1" applyFill="1" applyBorder="1" applyAlignment="1">
      <alignment horizontal="center" vertical="center"/>
    </xf>
    <xf numFmtId="0" fontId="38" fillId="0" borderId="50" xfId="10" applyFont="1" applyFill="1" applyBorder="1" applyAlignment="1">
      <alignment horizontal="center" vertical="center"/>
    </xf>
    <xf numFmtId="0" fontId="38" fillId="0" borderId="46" xfId="10" applyFont="1" applyFill="1" applyBorder="1" applyAlignment="1">
      <alignment horizontal="center"/>
    </xf>
    <xf numFmtId="0" fontId="38" fillId="0" borderId="47" xfId="10" applyFont="1" applyFill="1" applyBorder="1" applyAlignment="1">
      <alignment horizontal="center"/>
    </xf>
    <xf numFmtId="0" fontId="38" fillId="0" borderId="48" xfId="10" applyFont="1" applyFill="1" applyBorder="1" applyAlignment="1">
      <alignment horizontal="center"/>
    </xf>
    <xf numFmtId="0" fontId="36" fillId="0" borderId="0" xfId="10" applyFont="1" applyAlignment="1">
      <alignment horizontal="center"/>
    </xf>
    <xf numFmtId="0" fontId="41" fillId="5" borderId="45" xfId="10" applyFont="1" applyFill="1" applyBorder="1" applyAlignment="1">
      <alignment horizontal="center" vertical="center"/>
    </xf>
    <xf numFmtId="0" fontId="41" fillId="5" borderId="60" xfId="10" applyFont="1" applyFill="1" applyBorder="1" applyAlignment="1">
      <alignment horizontal="center" vertical="center"/>
    </xf>
    <xf numFmtId="0" fontId="41" fillId="5" borderId="50" xfId="10" applyFont="1" applyFill="1" applyBorder="1" applyAlignment="1">
      <alignment horizontal="center" vertical="center"/>
    </xf>
    <xf numFmtId="3" fontId="20" fillId="0" borderId="35" xfId="9" applyNumberFormat="1" applyFont="1" applyFill="1" applyBorder="1"/>
    <xf numFmtId="4" fontId="20" fillId="0" borderId="35" xfId="9" applyNumberFormat="1" applyFont="1" applyFill="1" applyBorder="1"/>
    <xf numFmtId="0" fontId="18" fillId="0" borderId="35" xfId="6" applyFont="1" applyFill="1" applyBorder="1" applyAlignment="1">
      <alignment horizontal="center" vertical="center" wrapText="1"/>
    </xf>
    <xf numFmtId="0" fontId="64" fillId="0" borderId="42" xfId="0" applyFont="1" applyFill="1" applyBorder="1" applyAlignment="1">
      <alignment horizontal="center" vertical="center" wrapText="1"/>
    </xf>
    <xf numFmtId="0" fontId="64" fillId="0" borderId="43" xfId="0" applyFont="1" applyFill="1" applyBorder="1" applyAlignment="1">
      <alignment horizontal="center" vertical="center" wrapText="1"/>
    </xf>
    <xf numFmtId="4" fontId="18" fillId="0" borderId="35" xfId="7" applyNumberFormat="1" applyFont="1" applyFill="1" applyBorder="1" applyAlignment="1">
      <alignment horizontal="center" vertical="center"/>
    </xf>
    <xf numFmtId="0" fontId="18" fillId="0" borderId="35" xfId="6" applyFont="1" applyFill="1" applyBorder="1" applyAlignment="1">
      <alignment horizontal="center" vertical="center"/>
    </xf>
    <xf numFmtId="168" fontId="20" fillId="0" borderId="35" xfId="6" applyNumberFormat="1" applyFont="1" applyFill="1" applyBorder="1" applyAlignment="1">
      <alignment horizontal="center" vertical="center"/>
    </xf>
    <xf numFmtId="0" fontId="23" fillId="0" borderId="35" xfId="6" applyFont="1" applyFill="1" applyBorder="1" applyAlignment="1">
      <alignment horizontal="left" vertical="center" wrapText="1"/>
    </xf>
    <xf numFmtId="3" fontId="23" fillId="0" borderId="35" xfId="7" applyNumberFormat="1" applyFont="1" applyFill="1" applyBorder="1" applyAlignment="1">
      <alignment horizontal="right" vertical="center"/>
    </xf>
    <xf numFmtId="3" fontId="23" fillId="0" borderId="35" xfId="9" applyNumberFormat="1" applyFont="1" applyFill="1" applyBorder="1" applyAlignment="1">
      <alignment vertical="center"/>
    </xf>
    <xf numFmtId="0" fontId="18" fillId="0" borderId="35" xfId="8" applyFont="1" applyFill="1" applyBorder="1" applyAlignment="1">
      <alignment horizontal="left" indent="1"/>
    </xf>
    <xf numFmtId="3" fontId="18" fillId="0" borderId="35" xfId="7" applyNumberFormat="1" applyFont="1" applyFill="1" applyBorder="1" applyAlignment="1">
      <alignment horizontal="right" vertical="center"/>
    </xf>
    <xf numFmtId="3" fontId="18" fillId="0" borderId="35" xfId="9" applyNumberFormat="1" applyFont="1" applyFill="1" applyBorder="1"/>
    <xf numFmtId="0" fontId="18" fillId="0" borderId="35" xfId="8" applyFont="1" applyFill="1" applyBorder="1" applyAlignment="1">
      <alignment horizontal="right" indent="1"/>
    </xf>
    <xf numFmtId="0" fontId="20" fillId="0" borderId="35" xfId="8" applyFont="1" applyFill="1" applyBorder="1" applyAlignment="1">
      <alignment horizontal="right" indent="1"/>
    </xf>
    <xf numFmtId="3" fontId="20" fillId="0" borderId="41" xfId="7" applyNumberFormat="1" applyFont="1" applyFill="1" applyBorder="1" applyAlignment="1">
      <alignment horizontal="right" vertical="center"/>
    </xf>
    <xf numFmtId="3" fontId="20" fillId="0" borderId="35" xfId="8" applyNumberFormat="1" applyFont="1" applyFill="1" applyBorder="1" applyAlignment="1">
      <alignment horizontal="right" indent="1"/>
    </xf>
    <xf numFmtId="3" fontId="20" fillId="0" borderId="35" xfId="6" applyNumberFormat="1" applyFont="1" applyFill="1" applyBorder="1" applyAlignment="1">
      <alignment horizontal="center" vertical="center"/>
    </xf>
    <xf numFmtId="3" fontId="28" fillId="0" borderId="35" xfId="9" applyNumberFormat="1" applyFont="1" applyFill="1" applyBorder="1"/>
    <xf numFmtId="3" fontId="28" fillId="0" borderId="35" xfId="6" applyNumberFormat="1" applyFont="1" applyFill="1" applyBorder="1" applyAlignment="1">
      <alignment horizontal="right" vertical="center"/>
    </xf>
    <xf numFmtId="3" fontId="23" fillId="0" borderId="35" xfId="6" applyNumberFormat="1" applyFont="1" applyFill="1" applyBorder="1" applyAlignment="1">
      <alignment horizontal="right" vertical="center"/>
    </xf>
    <xf numFmtId="3" fontId="27" fillId="0" borderId="35" xfId="7" applyNumberFormat="1" applyFont="1" applyFill="1" applyBorder="1" applyAlignment="1">
      <alignment horizontal="right" vertical="center"/>
    </xf>
    <xf numFmtId="3" fontId="27" fillId="0" borderId="35" xfId="9" applyNumberFormat="1" applyFont="1" applyFill="1" applyBorder="1"/>
    <xf numFmtId="0" fontId="32" fillId="0" borderId="35" xfId="6" applyFont="1" applyFill="1" applyBorder="1" applyAlignment="1">
      <alignment horizontal="center" vertical="center"/>
    </xf>
    <xf numFmtId="3" fontId="28" fillId="0" borderId="35" xfId="6" applyNumberFormat="1" applyFont="1" applyFill="1" applyBorder="1" applyAlignment="1">
      <alignment horizontal="center" vertical="center"/>
    </xf>
    <xf numFmtId="0" fontId="33" fillId="0" borderId="35" xfId="6" applyFont="1" applyFill="1" applyBorder="1" applyAlignment="1">
      <alignment horizontal="left" vertical="center" wrapText="1"/>
    </xf>
    <xf numFmtId="3" fontId="33" fillId="0" borderId="35" xfId="7" applyNumberFormat="1" applyFont="1" applyFill="1" applyBorder="1" applyAlignment="1">
      <alignment horizontal="right" vertical="center"/>
    </xf>
    <xf numFmtId="3" fontId="33" fillId="0" borderId="35" xfId="9" applyNumberFormat="1" applyFont="1" applyFill="1" applyBorder="1" applyAlignment="1">
      <alignment vertical="center"/>
    </xf>
    <xf numFmtId="3" fontId="32" fillId="0" borderId="35" xfId="7" applyNumberFormat="1" applyFont="1" applyFill="1" applyBorder="1" applyAlignment="1">
      <alignment horizontal="right" vertical="center"/>
    </xf>
    <xf numFmtId="3" fontId="20" fillId="0" borderId="35" xfId="8" applyNumberFormat="1" applyFont="1" applyFill="1" applyBorder="1" applyAlignment="1"/>
    <xf numFmtId="3" fontId="65" fillId="0" borderId="35" xfId="7" applyNumberFormat="1" applyFont="1" applyFill="1" applyBorder="1" applyAlignment="1">
      <alignment horizontal="right" vertical="center"/>
    </xf>
    <xf numFmtId="170" fontId="34" fillId="0" borderId="80" xfId="14" applyNumberFormat="1" applyFont="1" applyBorder="1" applyAlignment="1">
      <alignment horizontal="center"/>
    </xf>
    <xf numFmtId="3" fontId="34" fillId="0" borderId="80" xfId="14" applyNumberFormat="1" applyFont="1" applyBorder="1" applyAlignment="1">
      <alignment horizontal="center"/>
    </xf>
    <xf numFmtId="4" fontId="34" fillId="0" borderId="80" xfId="14" applyNumberFormat="1" applyFont="1" applyBorder="1" applyAlignment="1">
      <alignment horizontal="center"/>
    </xf>
    <xf numFmtId="169" fontId="34" fillId="0" borderId="80" xfId="14" applyNumberFormat="1" applyFont="1" applyBorder="1" applyAlignment="1">
      <alignment horizontal="center"/>
    </xf>
    <xf numFmtId="170" fontId="34" fillId="0" borderId="0" xfId="14" applyNumberFormat="1" applyFont="1" applyBorder="1" applyAlignment="1">
      <alignment horizontal="center"/>
    </xf>
    <xf numFmtId="3" fontId="3" fillId="0" borderId="0" xfId="5" applyNumberFormat="1" applyFont="1" applyFill="1"/>
    <xf numFmtId="166" fontId="3" fillId="0" borderId="0" xfId="5" applyNumberFormat="1" applyFont="1" applyFill="1"/>
    <xf numFmtId="165" fontId="4" fillId="0" borderId="0" xfId="1" applyNumberFormat="1" applyFont="1" applyFill="1"/>
    <xf numFmtId="166" fontId="3" fillId="0" borderId="23" xfId="5" applyNumberFormat="1" applyFont="1" applyFill="1" applyBorder="1"/>
    <xf numFmtId="4" fontId="3" fillId="0" borderId="0" xfId="5" applyNumberFormat="1" applyFont="1" applyFill="1"/>
    <xf numFmtId="10" fontId="3" fillId="0" borderId="0" xfId="1" applyNumberFormat="1" applyFont="1" applyFill="1"/>
    <xf numFmtId="3" fontId="8" fillId="0" borderId="0" xfId="5" applyNumberFormat="1" applyFont="1" applyFill="1"/>
  </cellXfs>
  <cellStyles count="16">
    <cellStyle name="=C:\WINNT35\SYSTEM32\COMMAND.COM 6" xfId="12" xr:uid="{34C35430-668E-4793-87B6-11C8B742A915}"/>
    <cellStyle name="Comma 4" xfId="14" xr:uid="{71C48E0F-93FC-4A32-91CF-60FF29D2F9D6}"/>
    <cellStyle name="Normal" xfId="0" builtinId="0"/>
    <cellStyle name="Normal 12" xfId="8" xr:uid="{13939AAE-7E95-4BFF-90E5-1AF2731D38CA}"/>
    <cellStyle name="Normal 14 3" xfId="13" xr:uid="{68311D72-ADBF-4C30-A2DE-C229D9EA234D}"/>
    <cellStyle name="Normal 14 5" xfId="4" xr:uid="{7D19E4F3-5867-4033-8BDB-B63A14EE536C}"/>
    <cellStyle name="Normal 15 2" xfId="15" xr:uid="{65B08CE8-6458-4971-901F-0D6A095A1DF1}"/>
    <cellStyle name="Normal 186" xfId="10" xr:uid="{2A384EB1-0DB9-4299-89CA-E73A8915B63C}"/>
    <cellStyle name="Normal 2 12" xfId="5" xr:uid="{F1F3A20D-2461-43FD-8A17-803BD906A5F8}"/>
    <cellStyle name="Normal 2 14 2" xfId="6" xr:uid="{90F1764E-0ED3-4EA0-A824-A0FA46C1B3DA}"/>
    <cellStyle name="Normal 2 2 2" xfId="2" xr:uid="{00000000-0005-0000-0000-000001000000}"/>
    <cellStyle name="Normal 2 9" xfId="3" xr:uid="{00000000-0005-0000-0000-000002000000}"/>
    <cellStyle name="Normal 3 2 2 2" xfId="9" xr:uid="{9624EA89-CA7A-4AC8-8319-FD77B3A53F9A}"/>
    <cellStyle name="Normal 42" xfId="11" xr:uid="{E6560FDD-6C0C-42AE-8CA2-6B4FAEDBE9F6}"/>
    <cellStyle name="Normal 6 3 2 2" xfId="7" xr:uid="{F57A3AB5-38BB-458E-AEF4-72C0075A4DD1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1.xml"/><Relationship Id="rId21" Type="http://schemas.openxmlformats.org/officeDocument/2006/relationships/externalLink" Target="externalLinks/externalLink6.xml"/><Relationship Id="rId42" Type="http://schemas.openxmlformats.org/officeDocument/2006/relationships/externalLink" Target="externalLinks/externalLink27.xml"/><Relationship Id="rId47" Type="http://schemas.openxmlformats.org/officeDocument/2006/relationships/externalLink" Target="externalLinks/externalLink32.xml"/><Relationship Id="rId63" Type="http://schemas.openxmlformats.org/officeDocument/2006/relationships/externalLink" Target="externalLinks/externalLink48.xml"/><Relationship Id="rId68" Type="http://schemas.openxmlformats.org/officeDocument/2006/relationships/externalLink" Target="externalLinks/externalLink5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9" Type="http://schemas.openxmlformats.org/officeDocument/2006/relationships/externalLink" Target="externalLinks/externalLink14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9.xml"/><Relationship Id="rId32" Type="http://schemas.openxmlformats.org/officeDocument/2006/relationships/externalLink" Target="externalLinks/externalLink17.xml"/><Relationship Id="rId37" Type="http://schemas.openxmlformats.org/officeDocument/2006/relationships/externalLink" Target="externalLinks/externalLink22.xml"/><Relationship Id="rId40" Type="http://schemas.openxmlformats.org/officeDocument/2006/relationships/externalLink" Target="externalLinks/externalLink25.xml"/><Relationship Id="rId45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38.xml"/><Relationship Id="rId58" Type="http://schemas.openxmlformats.org/officeDocument/2006/relationships/externalLink" Target="externalLinks/externalLink43.xml"/><Relationship Id="rId66" Type="http://schemas.openxmlformats.org/officeDocument/2006/relationships/externalLink" Target="externalLinks/externalLink5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46.xml"/><Relationship Id="rId19" Type="http://schemas.openxmlformats.org/officeDocument/2006/relationships/externalLink" Target="externalLinks/externalLink4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7.xml"/><Relationship Id="rId27" Type="http://schemas.openxmlformats.org/officeDocument/2006/relationships/externalLink" Target="externalLinks/externalLink12.xml"/><Relationship Id="rId30" Type="http://schemas.openxmlformats.org/officeDocument/2006/relationships/externalLink" Target="externalLinks/externalLink15.xml"/><Relationship Id="rId35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28.xml"/><Relationship Id="rId48" Type="http://schemas.openxmlformats.org/officeDocument/2006/relationships/externalLink" Target="externalLinks/externalLink33.xml"/><Relationship Id="rId56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49.xml"/><Relationship Id="rId69" Type="http://schemas.openxmlformats.org/officeDocument/2006/relationships/externalLink" Target="externalLinks/externalLink54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6.xml"/><Relationship Id="rId72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5" Type="http://schemas.openxmlformats.org/officeDocument/2006/relationships/externalLink" Target="externalLinks/externalLink10.xml"/><Relationship Id="rId33" Type="http://schemas.openxmlformats.org/officeDocument/2006/relationships/externalLink" Target="externalLinks/externalLink18.xml"/><Relationship Id="rId38" Type="http://schemas.openxmlformats.org/officeDocument/2006/relationships/externalLink" Target="externalLinks/externalLink23.xml"/><Relationship Id="rId46" Type="http://schemas.openxmlformats.org/officeDocument/2006/relationships/externalLink" Target="externalLinks/externalLink31.xml"/><Relationship Id="rId59" Type="http://schemas.openxmlformats.org/officeDocument/2006/relationships/externalLink" Target="externalLinks/externalLink44.xml"/><Relationship Id="rId67" Type="http://schemas.openxmlformats.org/officeDocument/2006/relationships/externalLink" Target="externalLinks/externalLink52.xml"/><Relationship Id="rId20" Type="http://schemas.openxmlformats.org/officeDocument/2006/relationships/externalLink" Target="externalLinks/externalLink5.xml"/><Relationship Id="rId41" Type="http://schemas.openxmlformats.org/officeDocument/2006/relationships/externalLink" Target="externalLinks/externalLink26.xml"/><Relationship Id="rId54" Type="http://schemas.openxmlformats.org/officeDocument/2006/relationships/externalLink" Target="externalLinks/externalLink39.xml"/><Relationship Id="rId62" Type="http://schemas.openxmlformats.org/officeDocument/2006/relationships/externalLink" Target="externalLinks/externalLink47.xml"/><Relationship Id="rId7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8.xml"/><Relationship Id="rId28" Type="http://schemas.openxmlformats.org/officeDocument/2006/relationships/externalLink" Target="externalLinks/externalLink13.xml"/><Relationship Id="rId36" Type="http://schemas.openxmlformats.org/officeDocument/2006/relationships/externalLink" Target="externalLinks/externalLink21.xml"/><Relationship Id="rId49" Type="http://schemas.openxmlformats.org/officeDocument/2006/relationships/externalLink" Target="externalLinks/externalLink34.xml"/><Relationship Id="rId57" Type="http://schemas.openxmlformats.org/officeDocument/2006/relationships/externalLink" Target="externalLinks/externalLink42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6.xml"/><Relationship Id="rId44" Type="http://schemas.openxmlformats.org/officeDocument/2006/relationships/externalLink" Target="externalLinks/externalLink29.xml"/><Relationship Id="rId52" Type="http://schemas.openxmlformats.org/officeDocument/2006/relationships/externalLink" Target="externalLinks/externalLink37.xml"/><Relationship Id="rId60" Type="http://schemas.openxmlformats.org/officeDocument/2006/relationships/externalLink" Target="externalLinks/externalLink45.xml"/><Relationship Id="rId65" Type="http://schemas.openxmlformats.org/officeDocument/2006/relationships/externalLink" Target="externalLinks/externalLink50.xml"/><Relationship Id="rId73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39" Type="http://schemas.openxmlformats.org/officeDocument/2006/relationships/externalLink" Target="externalLinks/externalLink24.xml"/><Relationship Id="rId34" Type="http://schemas.openxmlformats.org/officeDocument/2006/relationships/externalLink" Target="externalLinks/externalLink19.xml"/><Relationship Id="rId50" Type="http://schemas.openxmlformats.org/officeDocument/2006/relationships/externalLink" Target="externalLinks/externalLink35.xml"/><Relationship Id="rId55" Type="http://schemas.openxmlformats.org/officeDocument/2006/relationships/externalLink" Target="externalLinks/externalLink40.xml"/><Relationship Id="rId7" Type="http://schemas.openxmlformats.org/officeDocument/2006/relationships/worksheet" Target="worksheets/sheet7.xml"/><Relationship Id="rId71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Preturi</a:t>
            </a:r>
            <a:r>
              <a:rPr lang="en-US" baseline="0"/>
              <a:t> de referinta estimate in cea de a cincea perioada </a:t>
            </a:r>
          </a:p>
          <a:p>
            <a:pPr>
              <a:defRPr/>
            </a:pPr>
            <a:r>
              <a:rPr lang="en-US" baseline="0"/>
              <a:t>de reglementare oct.2025-sept.2030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o-R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'Estimari evolutie tarif '!$A$16</c:f>
              <c:strCache>
                <c:ptCount val="1"/>
                <c:pt idx="0">
                  <c:v>Grupul Punctelor de intrare in SNT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o-R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'Estimari evolutie tarif '!$B$15:$F$15</c:f>
              <c:strCache>
                <c:ptCount val="5"/>
                <c:pt idx="0">
                  <c:v>2025-2026</c:v>
                </c:pt>
                <c:pt idx="1">
                  <c:v>2026-2027</c:v>
                </c:pt>
                <c:pt idx="2">
                  <c:v>2027-2028</c:v>
                </c:pt>
                <c:pt idx="3">
                  <c:v>2028-2029</c:v>
                </c:pt>
                <c:pt idx="4">
                  <c:v>2029-2030</c:v>
                </c:pt>
              </c:strCache>
            </c:strRef>
          </c:cat>
          <c:val>
            <c:numRef>
              <c:f>'Estimari evolutie tarif '!$B$16:$F$16</c:f>
              <c:numCache>
                <c:formatCode>#,##0.00</c:formatCode>
                <c:ptCount val="5"/>
                <c:pt idx="0">
                  <c:v>4.9800000000000004</c:v>
                </c:pt>
                <c:pt idx="1">
                  <c:v>4.041281561499102</c:v>
                </c:pt>
                <c:pt idx="2">
                  <c:v>4.0968582233936441</c:v>
                </c:pt>
                <c:pt idx="3">
                  <c:v>4.3839965559680314</c:v>
                </c:pt>
                <c:pt idx="4">
                  <c:v>4.9422083980187317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15A-44A2-90EC-BDA40F0E05C7}"/>
            </c:ext>
          </c:extLst>
        </c:ser>
        <c:ser>
          <c:idx val="1"/>
          <c:order val="1"/>
          <c:tx>
            <c:strRef>
              <c:f>'Estimari evolutie tarif '!$A$17</c:f>
              <c:strCache>
                <c:ptCount val="1"/>
                <c:pt idx="0">
                  <c:v>Grupul Punctelor de iesire din SNT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1"/>
              <c:layout>
                <c:manualLayout>
                  <c:x val="-3.5146580445329909E-2"/>
                  <c:y val="6.2169177588756459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ro-RO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5.4394730865319103E-2"/>
                      <c:h val="8.8222469382338423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315A-44A2-90EC-BDA40F0E05C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o-RO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'Estimari evolutie tarif '!$B$15:$F$15</c:f>
              <c:strCache>
                <c:ptCount val="5"/>
                <c:pt idx="0">
                  <c:v>2025-2026</c:v>
                </c:pt>
                <c:pt idx="1">
                  <c:v>2026-2027</c:v>
                </c:pt>
                <c:pt idx="2">
                  <c:v>2027-2028</c:v>
                </c:pt>
                <c:pt idx="3">
                  <c:v>2028-2029</c:v>
                </c:pt>
                <c:pt idx="4">
                  <c:v>2029-2030</c:v>
                </c:pt>
              </c:strCache>
            </c:strRef>
          </c:cat>
          <c:val>
            <c:numRef>
              <c:f>'Estimari evolutie tarif '!$B$17:$F$17</c:f>
              <c:numCache>
                <c:formatCode>#,##0.00</c:formatCode>
                <c:ptCount val="5"/>
                <c:pt idx="0">
                  <c:v>4.1579068534457191</c:v>
                </c:pt>
                <c:pt idx="1">
                  <c:v>3.5680245110161986</c:v>
                </c:pt>
                <c:pt idx="2">
                  <c:v>3.6012627002214272</c:v>
                </c:pt>
                <c:pt idx="3">
                  <c:v>3.8546073218226913</c:v>
                </c:pt>
                <c:pt idx="4">
                  <c:v>4.3435229964845883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15A-44A2-90EC-BDA40F0E05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936581264"/>
        <c:axId val="-936575280"/>
      </c:lineChart>
      <c:catAx>
        <c:axId val="-9365812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o-RO"/>
          </a:p>
        </c:txPr>
        <c:crossAx val="-936575280"/>
        <c:crosses val="autoZero"/>
        <c:auto val="1"/>
        <c:lblAlgn val="ctr"/>
        <c:lblOffset val="100"/>
        <c:noMultiLvlLbl val="0"/>
      </c:catAx>
      <c:valAx>
        <c:axId val="-936575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o-RO"/>
          </a:p>
        </c:txPr>
        <c:crossAx val="-9365812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o-R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o-R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135890</xdr:colOff>
      <xdr:row>18</xdr:row>
      <xdr:rowOff>5080</xdr:rowOff>
    </xdr:from>
    <xdr:to>
      <xdr:col>5</xdr:col>
      <xdr:colOff>370840</xdr:colOff>
      <xdr:row>35</xdr:row>
      <xdr:rowOff>60960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2AD7323-C315-4978-AF31-0E2F7E1466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VMTG\igor_srv\Users\Administrator\Desktop\Bloomberg\1.%20WACC\Power%20generation%20-%20Hydro\Rompetrol%20Documents%20and%20Settings\lconstantin\Local%20Settings\Temporary%20Internet%20Files\OLK1C8\051209%20evolutie%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VMTG\igor_srv\Users\Administrator\Desktop\Bloomberg\1.%20WACC\Power%20generation%20-%20Hydro\Documents%20and%20Settings\bamerth\Local%20Settings\Temporary%20Internet%20Files\OLKE9\model%20v19%20Sept%2014%20base%20scenario%20v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0EA6E8F\model%20v19%20Sept%2014%20base%20scenario%20v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~1\SPETRE~1\LOCALS~1\Temp\notesEA312D\WACC\Bloomberg%20research\3%20WACC%20calculation\Soft%20Drinks%2031.12.2007%20Euro\Documents%20and%20Settings\bamerth\Local%20Settings\Temporary%20Internet%20Files\OLKE9\model%20v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bvc_2004_HG1476_activitati_real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gor_golubnichy\AppData\Local\Temp\683496\Global%20Corporate%20Annual%20v4%20v2%2033689.4%20v2%2033689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osu\My%20Documents\Lucru\BVC_2010\BVC_2010_%20trim.II%20pe%20luni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crosu\My%20Documents\Lucru\BVC_2010\BVC_2010_%20trim.II%20pe%20luni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rosu/My%20Documents/Lucru/BVC_2010/BVC_2010_%20trim.II%20pe%20luni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fmicu001\AppData\Local\Aura\5.0\Files\37\AF\08c4f636-aa81-4644-add8-80e8ec78ce27000000000000000000073246\20130517%20-%20Inquiries%20for%20FSLIs%20-%20ISRE%202400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rusnac\Documents\Documents%20Cristina\Registrul%20imobilizarilor%20delimitare-statut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Buget_2003_rectificat\Bvc2003_rectificat_aprobat_HG147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y%20Documents\Buget_2003_rectificat\Bvc2003_rectificat_aprobat_HG147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Buget_2003_rectificat/Bvc2003_rectificat_aprobat_HG147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caslari\Documents\Formular%20calcul%20tarife%20AC%202019-05-26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caslari.APA-CANAL\Documents\02%20Dinamici\Inflatia%202016-02-01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olgarusnac\Documents\04-01%20Tarife\2020\CB%202020%20v1%20actualizat\ACC%20CB%2020%20v1%20Anexe%202%20CP%20actualizat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E\Group\DAE,%20toti\00-3%20Evaluare\Amortizare%20estimata\MF%20etapa%20II%20-%20DFU\Registrul%20imobilizarilor%20dupa%20evaluare%20v1-mod%20DAE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BVC\2021\BVC%20VMTG%202020\Estimari%20venituri\BVC_2021%20VENITURI%20DIN%20VANZARI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caslari\Documents\Dropbox%20(ACC%20SAEP)\ACC%20SAEP%20Team%20Folder\ACC%20Mersul%20examinarii%20tarifelor\ACC%20pt%20costuri,%20tarife\1%20Calcule%20V5%20actualizat\0%20Tarif%20AC%202015%20v5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olgarusnac\Documents\04%20Tarife%20AC,%20ET\2015\V4\0%20Tarif%20AC%202015%20v4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olgarusnac\Documents\02%20Fact\2018\2018-06%20Cheltuieli%20operationale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etwork\PORTFOLIO\DIF%20Orhei%20Vit\03-04%20Pre-Signing%20and%20Board%20(CRM-FRM-BD)\Approval%20memo\Model%20Orhei%20Vit%2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3\anre\Ana%20de%20Li&#241;&#225;n\Definitivos\CRCorp.%20Ecofin%20DEF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ransgaz\documente\cuta\bvc\bvc%202022\final\ca%20si%20agoa%20final\dividende\final\BVC_2022_ETG-%20VMTG%20CONSOLIDAT_3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Transgaz/documente/cuta/bvc/bvc%202022/final/ca%20si%20agoa%20final/dividende/final/BVC_2022_ETG-%20VMTG%20CONSOLIDAT_3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sasu\Documents\cuta\bvc\bvc%202018\FINAL\bvc_2018_v10_b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caslari\Documents\02%20Dinamici\Comercializare,%20achitari,%20datorii\APA-CANALIZARE%202015-07-13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olgarusnac\Documents\20%20Politici%20contabile\2015\Clasificator%20cheltuieli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VMTG\igor_srv\Users\ialexe001\Desktop\Veroniki\ultimele%20variante\sheet-uri%20suport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CS-RDS\Work\WACC_REIT_RO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V&amp;S\Business%20Development\Capital\Template%20evaluare\Model%20evaluare_complet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VMTG\igor_srv\Users\ialexe001\Desktop\WACC_regiune_30.09.17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ites\de\Departamentul%20analize%20economice\02-3%20Tarife\2020%20AC\ACC%20CB%2015-19,%20actualizarea%20v2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microsoft.com/office/2006/relationships/xlExternalLinkPath/xlPathMissing" Target="Variable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Casl\Documents\Denis\Dropbox%20(ACC)\ACC%20Team%20Folder\Prognoze%20TL\ACC%202017-2032%20LT%20Financial%20Model%20v13%20Scenario%201-1.xlsm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E\Group\DAE,%20toti\00-3%20Evaluare\Amortizare%20estimata\calculul%20amortizarii%20lunare%20v_1%20cu%20modificarea%20DFU%20&#537;i%20ajustari%2002.2019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eduda\Local%20Settings\Temporary%20Internet%20Files\Content.Outlook\4DL3MMXK\Tarife%20transport%2013-16%20incl-inmag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eduda\Local%20Settings\Temporary%20Internet%20Files\Content.Outlook\4DL3MMXK\Tarife%20transport%2013-16%20incl-inmag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eduda/Local%20Settings/Temporary%20Internet%20Files/Content.Outlook/4DL3MMXK/Tarife%20transport%2013-16%20incl-inmag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ROMPET~1\ggalan\LOCALS~1\Temp\TRANSPORT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pa-canal.md\Documents%20and%20Settings\Caslari%20Denis\Application%20Data\Microsoft\Excel\Comercializare,%20achitari,%20datorii\APA-CANALIZARE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sasu\Documents\cuta\Anexe\Anexe%202017\decembrie\final\anexe%20decembrie%202017_FINAL_executie_90%25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p%20ec\Rez%20Dep%20Ec%2014.04.2014\DepEc\BVC%202020\BVC%20%20aprobare%20AGA\Format%20nou%20OMFP%203818%20din%202019\bvc_2020_22.01.2020_amortiz_es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sasu\Documents\cuta\bvc\bvc%202019\bvc_2019_25.01.2019.xlsx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alexe001\AppData\Local\Capital%20IQ\Office%20Plug-in\Templates\Charts\Yield%20Curve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pbfp1srv\z-kaimoldina.THKMG-AST\Local%20Settings\Temporary%20Internet%20Files\OLK1C9\&#1043;&#1044;&#1059;-&#1050;&#1040;&#1044;%202008\1)%20&#1103;&#1085;&#1074;&#1072;&#1088;&#1100;\&#1057;&#1074;&#1086;&#1076;&#1082;&#1072;%20&#1087;&#1086;%20&#1086;&#1090;&#1075;&#1088;&#1091;&#1079;&#1082;&#1077;%20&#1053;&#1055;%20&#1103;&#1085;&#1074;&#1072;&#1088;&#1100;%202008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ACC_regiune_30.09.17.xlsx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rusnac\Desktop\New%20folder\ACC%20Min%20amount%20on%20DSRA,%20PP%20from%202019-02-14.xlsx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VMTG\igor_srv\ROMPET~1\ggalan\LOCALS~1\Temp\TRANSPORT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VMTG\departament%20economic\Documents%20and%20Settings\eduda\Local%20Settings\Temporary%20Internet%20Files\Content.Outlook\4DL3MMXK\Tarife%20transport%2013-16%20incl-inmag.xlsx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1;&#1080;&#1089;&#1090;%20&#1074;%204%20:%20&#1086;&#1090;&#1095;&#1077;&#1090;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ina\GENERALE\&#1053;&#1077;&#1087;&#1088;&#1086;&#1074;&#1077;&#1088;&#1077;&#1085;&#1085;&#1099;&#1077;\&#1058;&#1077;&#1083;&#1077;&#1085;&#1077;&#1096;&#1090;&#1100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ina\GENERALE\&#1053;&#1077;&#1087;&#1088;&#1086;&#1074;&#1077;&#1088;&#1077;&#1085;&#1085;&#1099;&#1077;\&#1050;&#1080;&#1096;&#1080;&#1085;&#1077;&#107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Zarnesti"/>
      <sheetName val="ZIUA"/>
      <sheetName val="#REF"/>
      <sheetName val="051209 evolutie 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 v19 Sept 14 base scenario"/>
      <sheetName val="#REF"/>
    </sheetNames>
    <sheetDataSet>
      <sheetData sheetId="0" refreshError="1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 v19 Sept 14 base scenario"/>
      <sheetName val="#REF"/>
    </sheet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 v19 Sept 14 base scenario"/>
      <sheetName val="#REF"/>
    </sheet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-ias"/>
      <sheetName val="cheltuieli-realizari"/>
      <sheetName val="coeficienti alocare"/>
      <sheetName val="extras"/>
      <sheetName val="cheltuieli-bvc"/>
      <sheetName val="Fe"/>
      <sheetName val="Fe_activitati"/>
      <sheetName val="cost_oper_ANRGN"/>
      <sheetName val="coeficienti_alocare"/>
      <sheetName val="coeficienti_alocar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tilityBenchmarks"/>
      <sheetName val="Reports"/>
      <sheetName val="CFCalc"/>
      <sheetName val="Print"/>
      <sheetName val="TemplateLists"/>
      <sheetName val="CreditStatsFormatted"/>
      <sheetName val="Inputs"/>
      <sheetName val="rec table in publishing format"/>
      <sheetName val="Reconciliation"/>
      <sheetName val="FinSum"/>
      <sheetName val="FinSumPub"/>
      <sheetName val="CS2Temp"/>
      <sheetName val="Comments"/>
      <sheetName val="EntityComment"/>
      <sheetName val="Lists"/>
      <sheetName val="List of Calc Mnemonics"/>
      <sheetName val="MAP"/>
    </sheetNames>
    <sheetDataSet>
      <sheetData sheetId="0">
        <row r="10">
          <cell r="A10">
            <v>0</v>
          </cell>
        </row>
        <row r="11">
          <cell r="A11">
            <v>1</v>
          </cell>
          <cell r="B11" t="str">
            <v>AA</v>
          </cell>
          <cell r="D11">
            <v>1</v>
          </cell>
        </row>
        <row r="12">
          <cell r="A12">
            <v>2</v>
          </cell>
          <cell r="B12" t="str">
            <v>A</v>
          </cell>
          <cell r="D12">
            <v>2</v>
          </cell>
        </row>
        <row r="13">
          <cell r="A13">
            <v>3</v>
          </cell>
          <cell r="B13" t="str">
            <v>BBB</v>
          </cell>
          <cell r="D13">
            <v>3</v>
          </cell>
        </row>
        <row r="14">
          <cell r="A14">
            <v>4</v>
          </cell>
          <cell r="B14" t="str">
            <v>BB</v>
          </cell>
          <cell r="D14">
            <v>4</v>
          </cell>
        </row>
        <row r="15">
          <cell r="D15">
            <v>5</v>
          </cell>
        </row>
        <row r="16">
          <cell r="D16">
            <v>6</v>
          </cell>
        </row>
        <row r="17">
          <cell r="D17">
            <v>7</v>
          </cell>
        </row>
        <row r="18">
          <cell r="D18">
            <v>8</v>
          </cell>
        </row>
        <row r="19">
          <cell r="D19">
            <v>9</v>
          </cell>
        </row>
        <row r="20">
          <cell r="D20">
            <v>10</v>
          </cell>
        </row>
        <row r="30">
          <cell r="A30">
            <v>1</v>
          </cell>
          <cell r="B30" t="str">
            <v>3.0 - 2.5</v>
          </cell>
          <cell r="D30" t="str">
            <v>2.5 - 1.5</v>
          </cell>
          <cell r="F30" t="str">
            <v>1.5 - 1.0</v>
          </cell>
          <cell r="H30" t="str">
            <v>&lt;  1.0</v>
          </cell>
        </row>
        <row r="31">
          <cell r="A31">
            <v>2</v>
          </cell>
          <cell r="B31" t="str">
            <v>4.0 - 3.0</v>
          </cell>
          <cell r="D31" t="str">
            <v>3.0 - 2.0</v>
          </cell>
          <cell r="F31" t="str">
            <v>2.0 - 1.0</v>
          </cell>
          <cell r="H31" t="str">
            <v>&lt;  1.0</v>
          </cell>
        </row>
        <row r="32">
          <cell r="A32">
            <v>3</v>
          </cell>
          <cell r="B32" t="str">
            <v>4.5 - 3.5</v>
          </cell>
          <cell r="D32" t="str">
            <v>3.5 - 2.5</v>
          </cell>
          <cell r="F32" t="str">
            <v>2.5 - 1.5</v>
          </cell>
          <cell r="H32" t="str">
            <v>1.5 - 1.0</v>
          </cell>
        </row>
        <row r="33">
          <cell r="A33">
            <v>4</v>
          </cell>
          <cell r="B33" t="str">
            <v>5.0 - 4.2</v>
          </cell>
          <cell r="D33" t="str">
            <v>4.2 - 3.5</v>
          </cell>
          <cell r="F33" t="str">
            <v>3.5 - 2.5</v>
          </cell>
          <cell r="H33" t="str">
            <v>2.5 - 1.5</v>
          </cell>
        </row>
        <row r="34">
          <cell r="A34">
            <v>5</v>
          </cell>
          <cell r="B34" t="str">
            <v>5.5 - 4.5</v>
          </cell>
          <cell r="D34" t="str">
            <v>4.5 - 3.8</v>
          </cell>
          <cell r="F34" t="str">
            <v>3.8 - 2.8</v>
          </cell>
          <cell r="H34" t="str">
            <v>2.8 - 1.8</v>
          </cell>
        </row>
        <row r="35">
          <cell r="A35">
            <v>6</v>
          </cell>
          <cell r="B35" t="str">
            <v>6.0 - 5.2</v>
          </cell>
          <cell r="D35" t="str">
            <v>5.2 - 4.2</v>
          </cell>
          <cell r="F35" t="str">
            <v>4.2 - 3.0</v>
          </cell>
          <cell r="H35" t="str">
            <v>3.0 - 2.0</v>
          </cell>
        </row>
        <row r="36">
          <cell r="A36">
            <v>7</v>
          </cell>
          <cell r="B36" t="str">
            <v>8.0 - 6.5</v>
          </cell>
          <cell r="D36" t="str">
            <v>6.5 - 4.5</v>
          </cell>
          <cell r="F36" t="str">
            <v>4.5 - 3.2</v>
          </cell>
          <cell r="H36" t="str">
            <v>3.2 - 2.2</v>
          </cell>
        </row>
        <row r="37">
          <cell r="A37">
            <v>8</v>
          </cell>
          <cell r="B37" t="str">
            <v>10.0 - 7.5</v>
          </cell>
          <cell r="D37" t="str">
            <v>7.5 - 5.5</v>
          </cell>
          <cell r="F37" t="str">
            <v>5.5 - 3.5</v>
          </cell>
          <cell r="H37" t="str">
            <v>3.5 - 2.5</v>
          </cell>
        </row>
        <row r="38">
          <cell r="A38">
            <v>9</v>
          </cell>
          <cell r="B38" t="str">
            <v>-</v>
          </cell>
          <cell r="D38" t="str">
            <v>10.0 - 7.0</v>
          </cell>
          <cell r="F38" t="str">
            <v>7.0 - 4.0</v>
          </cell>
          <cell r="H38" t="str">
            <v>4.0 - 2.8</v>
          </cell>
        </row>
        <row r="39">
          <cell r="A39">
            <v>10</v>
          </cell>
          <cell r="B39" t="str">
            <v>-</v>
          </cell>
          <cell r="D39" t="str">
            <v>11.0 - 8.0</v>
          </cell>
          <cell r="F39" t="str">
            <v>8.0 - 5.0</v>
          </cell>
          <cell r="H39" t="str">
            <v>5.0 - 3.0</v>
          </cell>
        </row>
        <row r="42">
          <cell r="A42">
            <v>1</v>
          </cell>
          <cell r="B42" t="str">
            <v>20.0 - 15.0</v>
          </cell>
          <cell r="D42" t="str">
            <v>15.0 - 10.0</v>
          </cell>
          <cell r="F42" t="str">
            <v>10.0 - 5.0</v>
          </cell>
          <cell r="H42" t="str">
            <v>&lt;  5.0</v>
          </cell>
        </row>
        <row r="43">
          <cell r="A43">
            <v>2</v>
          </cell>
          <cell r="B43" t="str">
            <v>25.0 - 20.0</v>
          </cell>
          <cell r="D43" t="str">
            <v>20.0 - 12.0</v>
          </cell>
          <cell r="F43" t="str">
            <v>12.0 - 8.0</v>
          </cell>
          <cell r="H43" t="str">
            <v>&lt;  8.0</v>
          </cell>
        </row>
        <row r="44">
          <cell r="A44">
            <v>3</v>
          </cell>
          <cell r="B44" t="str">
            <v>30.0 - 25.0</v>
          </cell>
          <cell r="D44" t="str">
            <v>25.0 - 15.0</v>
          </cell>
          <cell r="F44" t="str">
            <v>15.0 - 10.0</v>
          </cell>
          <cell r="H44" t="str">
            <v>10.0 - 5.0</v>
          </cell>
        </row>
        <row r="45">
          <cell r="A45">
            <v>4</v>
          </cell>
          <cell r="B45" t="str">
            <v>35.0 - 28.0</v>
          </cell>
          <cell r="D45" t="str">
            <v>28.0 - 20.0</v>
          </cell>
          <cell r="F45" t="str">
            <v>20.0 - 12.0</v>
          </cell>
          <cell r="H45" t="str">
            <v>12.0 - 8.0</v>
          </cell>
        </row>
        <row r="46">
          <cell r="A46">
            <v>5</v>
          </cell>
          <cell r="B46" t="str">
            <v>40.0 - 30.0</v>
          </cell>
          <cell r="D46" t="str">
            <v>30.0 - 22.0</v>
          </cell>
          <cell r="F46" t="str">
            <v>22.0 - 15.0</v>
          </cell>
          <cell r="H46" t="str">
            <v>15.0 - 10.0</v>
          </cell>
        </row>
        <row r="47">
          <cell r="A47">
            <v>6</v>
          </cell>
          <cell r="B47" t="str">
            <v>45.0 - 35.0</v>
          </cell>
          <cell r="D47" t="str">
            <v>35.0 - 28.0</v>
          </cell>
          <cell r="F47" t="str">
            <v>28.0 - 18.0</v>
          </cell>
          <cell r="H47" t="str">
            <v>18.0 - 12.0</v>
          </cell>
        </row>
        <row r="48">
          <cell r="A48">
            <v>7</v>
          </cell>
          <cell r="B48" t="str">
            <v>55.0 - 45.0</v>
          </cell>
          <cell r="D48" t="str">
            <v>45.0 - 30.0</v>
          </cell>
          <cell r="F48" t="str">
            <v>30.0 - 20.0</v>
          </cell>
          <cell r="H48" t="str">
            <v>20.0 - 15.0</v>
          </cell>
        </row>
        <row r="49">
          <cell r="A49">
            <v>8</v>
          </cell>
          <cell r="B49" t="str">
            <v>70.0 - 55.0</v>
          </cell>
          <cell r="D49" t="str">
            <v>55.0 - 40.0</v>
          </cell>
          <cell r="F49" t="str">
            <v>40.0 - 25.0</v>
          </cell>
          <cell r="H49" t="str">
            <v>25.0 - 15.0</v>
          </cell>
        </row>
        <row r="50">
          <cell r="A50">
            <v>9</v>
          </cell>
          <cell r="B50" t="str">
            <v>-</v>
          </cell>
          <cell r="D50" t="str">
            <v>65.0 - 45.0</v>
          </cell>
          <cell r="F50" t="str">
            <v>45.0 - 30.0</v>
          </cell>
          <cell r="H50" t="str">
            <v>30.0 - 20.0</v>
          </cell>
        </row>
        <row r="51">
          <cell r="A51">
            <v>10</v>
          </cell>
          <cell r="B51" t="str">
            <v>-</v>
          </cell>
          <cell r="D51" t="str">
            <v>70.0 - 55.0</v>
          </cell>
          <cell r="F51" t="str">
            <v>55.0 - 40.0</v>
          </cell>
          <cell r="H51" t="str">
            <v>40.0 - 25.0</v>
          </cell>
        </row>
        <row r="54">
          <cell r="A54">
            <v>1</v>
          </cell>
          <cell r="B54" t="str">
            <v>48.0 - 55.0</v>
          </cell>
          <cell r="D54" t="str">
            <v>55.0 - 60.0</v>
          </cell>
          <cell r="F54" t="str">
            <v>60.0 - 70.0</v>
          </cell>
          <cell r="H54" t="str">
            <v>&gt;  70.0</v>
          </cell>
        </row>
        <row r="55">
          <cell r="A55">
            <v>2</v>
          </cell>
          <cell r="B55" t="str">
            <v>45.0 - 52.0</v>
          </cell>
          <cell r="D55" t="str">
            <v>52.0 - 58.0</v>
          </cell>
          <cell r="F55" t="str">
            <v>58.0 - 68.0</v>
          </cell>
          <cell r="H55" t="str">
            <v>&gt;  68.0</v>
          </cell>
        </row>
        <row r="56">
          <cell r="A56">
            <v>3</v>
          </cell>
          <cell r="B56" t="str">
            <v>42.0 - 50.0</v>
          </cell>
          <cell r="D56" t="str">
            <v>50.0 - 55.0</v>
          </cell>
          <cell r="F56" t="str">
            <v>55.0 - 65.0</v>
          </cell>
          <cell r="H56" t="str">
            <v>65.0 - 70.0</v>
          </cell>
        </row>
        <row r="57">
          <cell r="A57">
            <v>4</v>
          </cell>
          <cell r="B57" t="str">
            <v>38.0 - 45.0</v>
          </cell>
          <cell r="D57" t="str">
            <v>45.0 - 52.0</v>
          </cell>
          <cell r="F57" t="str">
            <v>52.0 - 62.0</v>
          </cell>
          <cell r="H57" t="str">
            <v>62.0 - 68.0</v>
          </cell>
        </row>
        <row r="58">
          <cell r="A58">
            <v>5</v>
          </cell>
          <cell r="B58" t="str">
            <v>35.0 - 42.0</v>
          </cell>
          <cell r="D58" t="str">
            <v>42.0 - 50.0</v>
          </cell>
          <cell r="F58" t="str">
            <v>50.0 - 60.0</v>
          </cell>
          <cell r="H58" t="str">
            <v>60.0 - 65.0</v>
          </cell>
        </row>
        <row r="59">
          <cell r="A59">
            <v>6</v>
          </cell>
          <cell r="B59" t="str">
            <v>32.0 - 40.0</v>
          </cell>
          <cell r="D59" t="str">
            <v>40.0 - 48.0</v>
          </cell>
          <cell r="F59" t="str">
            <v>48.0 - 58.0</v>
          </cell>
          <cell r="H59" t="str">
            <v>58.0 - 62.0</v>
          </cell>
        </row>
        <row r="60">
          <cell r="A60">
            <v>7</v>
          </cell>
          <cell r="B60" t="str">
            <v>30.0 - 38.0</v>
          </cell>
          <cell r="D60" t="str">
            <v>38.0 - 45.0</v>
          </cell>
          <cell r="F60" t="str">
            <v>45.0 - 55.0</v>
          </cell>
          <cell r="H60" t="str">
            <v>55.0 - 60.0</v>
          </cell>
        </row>
        <row r="61">
          <cell r="A61">
            <v>8</v>
          </cell>
          <cell r="B61" t="str">
            <v>25.0 - 35.0</v>
          </cell>
          <cell r="D61" t="str">
            <v>35.0 - 42.0</v>
          </cell>
          <cell r="F61" t="str">
            <v>42.0 - 52.0</v>
          </cell>
          <cell r="H61" t="str">
            <v>52.0 - 58.0</v>
          </cell>
        </row>
        <row r="62">
          <cell r="A62">
            <v>9</v>
          </cell>
          <cell r="B62" t="str">
            <v>-</v>
          </cell>
          <cell r="D62" t="str">
            <v>32.0 - 40.0</v>
          </cell>
          <cell r="F62" t="str">
            <v>40.0 - 50.0</v>
          </cell>
          <cell r="H62" t="str">
            <v>50.0 - 55.0</v>
          </cell>
        </row>
        <row r="63">
          <cell r="A63">
            <v>10</v>
          </cell>
          <cell r="B63" t="str">
            <v>-</v>
          </cell>
          <cell r="D63" t="str">
            <v>25.0 - 35.0</v>
          </cell>
          <cell r="F63" t="str">
            <v>35.0 - 48.0</v>
          </cell>
          <cell r="H63" t="str">
            <v>48.0 - 52.0</v>
          </cell>
        </row>
      </sheetData>
      <sheetData sheetId="1">
        <row r="2">
          <cell r="A2" t="str">
            <v>S.N.T.G.N. Transgaz S.A. Medias</v>
          </cell>
        </row>
        <row r="31">
          <cell r="A31" t="str">
            <v>SELECT FINANCIAL STATISTICS AND RATIOS (ADJUSTED)</v>
          </cell>
        </row>
        <row r="33">
          <cell r="F33">
            <v>1313.25</v>
          </cell>
          <cell r="G33">
            <v>1462.059</v>
          </cell>
          <cell r="H33">
            <v>1597.4830659999998</v>
          </cell>
          <cell r="I33">
            <v>1560.9122470000002</v>
          </cell>
          <cell r="J33">
            <v>1667.7402260000001</v>
          </cell>
          <cell r="K33">
            <v>1647.2392859999998</v>
          </cell>
        </row>
        <row r="34">
          <cell r="F34">
            <v>-0.8110345410985641</v>
          </cell>
          <cell r="G34">
            <v>11.331353512278696</v>
          </cell>
          <cell r="H34">
            <v>9.2625582141349838</v>
          </cell>
          <cell r="I34">
            <v>-2.2892774125969724</v>
          </cell>
          <cell r="J34">
            <v>6.84394521250751</v>
          </cell>
          <cell r="K34">
            <v>-1.2292645869177683</v>
          </cell>
        </row>
        <row r="36">
          <cell r="F36">
            <v>88.944755377879304</v>
          </cell>
          <cell r="G36">
            <v>91.695131455023358</v>
          </cell>
          <cell r="H36">
            <v>92.915771853321161</v>
          </cell>
          <cell r="I36">
            <v>93.147241415679673</v>
          </cell>
          <cell r="J36">
            <v>93.403560741359726</v>
          </cell>
          <cell r="K36">
            <v>93.623779380890738</v>
          </cell>
        </row>
        <row r="38">
          <cell r="F38">
            <v>514.73200000000008</v>
          </cell>
          <cell r="G38">
            <v>699.69998400000009</v>
          </cell>
          <cell r="H38">
            <v>759.73102299999982</v>
          </cell>
          <cell r="I38">
            <v>761.95133599999997</v>
          </cell>
          <cell r="J38">
            <v>879.96207400000014</v>
          </cell>
          <cell r="K38">
            <v>856.66659099999981</v>
          </cell>
        </row>
        <row r="39">
          <cell r="F39">
            <v>39.195278888254336</v>
          </cell>
          <cell r="G39">
            <v>47.857164724542592</v>
          </cell>
          <cell r="H39">
            <v>47.558001657089235</v>
          </cell>
          <cell r="I39">
            <v>48.814488928793693</v>
          </cell>
          <cell r="J39">
            <v>52.763737438326928</v>
          </cell>
          <cell r="K39">
            <v>52.006202030322378</v>
          </cell>
        </row>
        <row r="40">
          <cell r="F40">
            <v>131.04175152749494</v>
          </cell>
          <cell r="G40">
            <v>244.21818034589845</v>
          </cell>
          <cell r="H40">
            <v>790.52184901930161</v>
          </cell>
          <cell r="I40">
            <v>2473.1292471080069</v>
          </cell>
          <cell r="J40" t="str">
            <v>N.M.</v>
          </cell>
          <cell r="K40" t="str">
            <v>N.M.</v>
          </cell>
        </row>
        <row r="42">
          <cell r="F42">
            <v>412.75800000000015</v>
          </cell>
          <cell r="G42">
            <v>606.35225800000012</v>
          </cell>
          <cell r="H42">
            <v>658.42282899999987</v>
          </cell>
          <cell r="I42">
            <v>663.08428800000002</v>
          </cell>
          <cell r="J42">
            <v>776.13006100000007</v>
          </cell>
          <cell r="K42">
            <v>753.61489235999977</v>
          </cell>
        </row>
        <row r="43">
          <cell r="F43">
            <v>331.95113516643488</v>
          </cell>
          <cell r="G43">
            <v>595.83575689087616</v>
          </cell>
          <cell r="H43">
            <v>553.14496112829579</v>
          </cell>
          <cell r="I43">
            <v>735.10225602252694</v>
          </cell>
          <cell r="J43">
            <v>811.30692573906435</v>
          </cell>
          <cell r="K43" t="str">
            <v>N.M.</v>
          </cell>
        </row>
        <row r="44">
          <cell r="F44">
            <v>106.08146639511206</v>
          </cell>
          <cell r="G44">
            <v>212.63677073542243</v>
          </cell>
          <cell r="H44">
            <v>686.10777691067051</v>
          </cell>
          <cell r="I44">
            <v>2153.2281915791391</v>
          </cell>
          <cell r="J44" t="str">
            <v>N.M.</v>
          </cell>
          <cell r="K44" t="str">
            <v>N.M.</v>
          </cell>
        </row>
        <row r="46">
          <cell r="F46">
            <v>364.89300000000009</v>
          </cell>
          <cell r="G46">
            <v>535.77787100000012</v>
          </cell>
          <cell r="H46">
            <v>591.57138499999985</v>
          </cell>
          <cell r="I46">
            <v>586.17862999999988</v>
          </cell>
          <cell r="J46">
            <v>692.48423800000012</v>
          </cell>
          <cell r="K46">
            <v>666.33604599999978</v>
          </cell>
        </row>
        <row r="47">
          <cell r="F47">
            <v>27.785494003426621</v>
          </cell>
          <cell r="G47">
            <v>36.645434349776593</v>
          </cell>
          <cell r="H47">
            <v>37.03146515857965</v>
          </cell>
          <cell r="I47">
            <v>37.553592851014372</v>
          </cell>
          <cell r="J47">
            <v>41.522308283040722</v>
          </cell>
          <cell r="K47">
            <v>40.451684929034641</v>
          </cell>
        </row>
        <row r="49">
          <cell r="F49">
            <v>380.29300000000006</v>
          </cell>
          <cell r="G49">
            <v>567.26079900000013</v>
          </cell>
          <cell r="H49">
            <v>619.05835499999989</v>
          </cell>
          <cell r="I49">
            <v>608.34170599999993</v>
          </cell>
          <cell r="J49">
            <v>713.73123800000008</v>
          </cell>
          <cell r="K49">
            <v>689.23887099999979</v>
          </cell>
        </row>
        <row r="50">
          <cell r="F50">
            <v>11.845353463225546</v>
          </cell>
          <cell r="G50">
            <v>17.698944143558208</v>
          </cell>
          <cell r="H50">
            <v>18.261699953548749</v>
          </cell>
          <cell r="I50">
            <v>16.78076119497663</v>
          </cell>
          <cell r="J50">
            <v>18.46697501440196</v>
          </cell>
          <cell r="K50">
            <v>17.710419709894961</v>
          </cell>
        </row>
        <row r="51">
          <cell r="F51">
            <v>9.6539932931055077</v>
          </cell>
          <cell r="G51">
            <v>14.469257791358366</v>
          </cell>
          <cell r="H51">
            <v>14.296812414535845</v>
          </cell>
          <cell r="I51">
            <v>12.573673311668166</v>
          </cell>
          <cell r="J51">
            <v>13.850946092711222</v>
          </cell>
          <cell r="K51">
            <v>13.019581453396345</v>
          </cell>
        </row>
        <row r="53">
          <cell r="F53">
            <v>3.93</v>
          </cell>
          <cell r="G53">
            <v>2.8650609999999999</v>
          </cell>
          <cell r="H53">
            <v>0.96104999999999996</v>
          </cell>
          <cell r="I53">
            <v>0.30809199999999881</v>
          </cell>
          <cell r="J53">
            <v>0</v>
          </cell>
          <cell r="K53">
            <v>1.7082889999999999</v>
          </cell>
        </row>
        <row r="54">
          <cell r="F54">
            <v>130.97506361323155</v>
          </cell>
          <cell r="G54">
            <v>244.21818034589845</v>
          </cell>
          <cell r="H54">
            <v>790.52184901930161</v>
          </cell>
          <cell r="I54">
            <v>2473.129247108016</v>
          </cell>
          <cell r="J54" t="str">
            <v>N.M.</v>
          </cell>
          <cell r="K54">
            <v>501.47638426519154</v>
          </cell>
        </row>
        <row r="55">
          <cell r="F55">
            <v>96.76666666666668</v>
          </cell>
          <cell r="G55">
            <v>197.99257293300218</v>
          </cell>
          <cell r="H55">
            <v>644.1479163415014</v>
          </cell>
          <cell r="I55">
            <v>1974.5456097529384</v>
          </cell>
          <cell r="J55" t="str">
            <v>N.M.</v>
          </cell>
          <cell r="K55">
            <v>403.46737056786048</v>
          </cell>
        </row>
        <row r="57">
          <cell r="F57">
            <v>329.30500000000001</v>
          </cell>
          <cell r="G57">
            <v>334.49141500000002</v>
          </cell>
          <cell r="H57">
            <v>502.51606299999997</v>
          </cell>
          <cell r="I57">
            <v>488.72900199999998</v>
          </cell>
          <cell r="J57">
            <v>594.56493</v>
          </cell>
          <cell r="K57">
            <v>581.959024</v>
          </cell>
        </row>
        <row r="58">
          <cell r="F58">
            <v>10.983734780020114</v>
          </cell>
          <cell r="G58">
            <v>11.038950306712096</v>
          </cell>
          <cell r="H58">
            <v>15.704606742356983</v>
          </cell>
          <cell r="I58">
            <v>14.173852830478003</v>
          </cell>
          <cell r="J58">
            <v>16.054267419498551</v>
          </cell>
          <cell r="K58">
            <v>15.398290303946213</v>
          </cell>
        </row>
        <row r="59">
          <cell r="F59">
            <v>10.983734780020114</v>
          </cell>
          <cell r="G59">
            <v>11.038950306712096</v>
          </cell>
          <cell r="H59">
            <v>15.704606742356983</v>
          </cell>
          <cell r="I59">
            <v>14.173852830478003</v>
          </cell>
          <cell r="J59">
            <v>16.054267419498551</v>
          </cell>
          <cell r="K59">
            <v>15.398290303946213</v>
          </cell>
        </row>
        <row r="60">
          <cell r="F60">
            <v>106.3214952703421</v>
          </cell>
          <cell r="G60">
            <v>75.752689796238855</v>
          </cell>
          <cell r="H60">
            <v>41.253858585611027</v>
          </cell>
          <cell r="I60">
            <v>52.655704275147563</v>
          </cell>
          <cell r="J60">
            <v>54.600077404498101</v>
          </cell>
          <cell r="K60">
            <v>123.10805012966</v>
          </cell>
        </row>
        <row r="63">
          <cell r="F63">
            <v>508.06299999999999</v>
          </cell>
          <cell r="G63">
            <v>496.17868499999997</v>
          </cell>
          <cell r="H63">
            <v>649.84774500000003</v>
          </cell>
          <cell r="I63">
            <v>588.01489700000002</v>
          </cell>
          <cell r="J63">
            <v>629.31833500000005</v>
          </cell>
          <cell r="K63">
            <v>825.16900335999992</v>
          </cell>
        </row>
        <row r="64">
          <cell r="F64">
            <v>408.59799104091098</v>
          </cell>
          <cell r="G64">
            <v>487.57302117623931</v>
          </cell>
          <cell r="H64">
            <v>545.9409817142531</v>
          </cell>
          <cell r="I64">
            <v>651.87953504872348</v>
          </cell>
          <cell r="J64">
            <v>657.84119097543453</v>
          </cell>
          <cell r="K64" t="str">
            <v>N.M.</v>
          </cell>
        </row>
        <row r="65">
          <cell r="F65">
            <v>130.34394093686353</v>
          </cell>
          <cell r="G65">
            <v>174.18259017870824</v>
          </cell>
          <cell r="H65">
            <v>677.18515685968475</v>
          </cell>
          <cell r="I65">
            <v>1909.5691838801399</v>
          </cell>
          <cell r="J65" t="str">
            <v>N.M.</v>
          </cell>
          <cell r="K65" t="str">
            <v>N.M.</v>
          </cell>
        </row>
        <row r="67">
          <cell r="F67">
            <v>163.38999999999999</v>
          </cell>
          <cell r="G67">
            <v>119.03663400000001</v>
          </cell>
          <cell r="H67">
            <v>127.93437999999999</v>
          </cell>
          <cell r="I67">
            <v>164.03331699999998</v>
          </cell>
          <cell r="J67">
            <v>56.190766000000011</v>
          </cell>
          <cell r="K67">
            <v>72.479105000000004</v>
          </cell>
        </row>
        <row r="68">
          <cell r="F68">
            <v>38.348736152763408</v>
          </cell>
          <cell r="G68">
            <v>296.51881285554504</v>
          </cell>
          <cell r="H68">
            <v>352.61480377674854</v>
          </cell>
          <cell r="I68">
            <v>247.35254850695975</v>
          </cell>
          <cell r="J68">
            <v>803.50773114571882</v>
          </cell>
          <cell r="K68">
            <v>53.028505746586966</v>
          </cell>
        </row>
        <row r="70">
          <cell r="F70">
            <v>344.673</v>
          </cell>
          <cell r="G70">
            <v>377.14205099999998</v>
          </cell>
          <cell r="H70">
            <v>521.913365</v>
          </cell>
          <cell r="I70">
            <v>423.98158000000001</v>
          </cell>
          <cell r="J70">
            <v>573.12756899999999</v>
          </cell>
          <cell r="K70">
            <v>752.68989835999992</v>
          </cell>
        </row>
        <row r="71">
          <cell r="F71">
            <v>277.19533870020825</v>
          </cell>
          <cell r="G71">
            <v>370.60094433253079</v>
          </cell>
          <cell r="H71">
            <v>438.46254303442925</v>
          </cell>
          <cell r="I71">
            <v>470.03046461869343</v>
          </cell>
          <cell r="J71">
            <v>599.10366757678446</v>
          </cell>
          <cell r="K71" t="str">
            <v>N.M.</v>
          </cell>
        </row>
        <row r="73">
          <cell r="F73">
            <v>350.1</v>
          </cell>
          <cell r="G73">
            <v>253.386244</v>
          </cell>
          <cell r="H73">
            <v>207.307266</v>
          </cell>
          <cell r="I73">
            <v>257.34369800000002</v>
          </cell>
          <cell r="J73">
            <v>324.63291199999998</v>
          </cell>
          <cell r="K73">
            <v>715.18030599999997</v>
          </cell>
        </row>
        <row r="75">
          <cell r="F75">
            <v>-5.4270000000000209</v>
          </cell>
          <cell r="G75">
            <v>123.75580699999998</v>
          </cell>
          <cell r="H75">
            <v>314.60609899999997</v>
          </cell>
          <cell r="I75">
            <v>166.63788199999999</v>
          </cell>
          <cell r="J75">
            <v>248.49465700000002</v>
          </cell>
          <cell r="K75">
            <v>37.509592359999942</v>
          </cell>
        </row>
        <row r="76">
          <cell r="F76">
            <v>-4.3645400223575281</v>
          </cell>
          <cell r="G76">
            <v>121.60940107109515</v>
          </cell>
          <cell r="H76">
            <v>264.30246755930727</v>
          </cell>
          <cell r="I76">
            <v>184.73651874106181</v>
          </cell>
          <cell r="J76">
            <v>259.75728342939834</v>
          </cell>
          <cell r="K76" t="str">
            <v>N.M.</v>
          </cell>
        </row>
        <row r="79">
          <cell r="F79">
            <v>178.64</v>
          </cell>
          <cell r="G79">
            <v>267.26114699999999</v>
          </cell>
          <cell r="H79">
            <v>557.86773900000003</v>
          </cell>
          <cell r="I79">
            <v>700.79778199999998</v>
          </cell>
          <cell r="J79">
            <v>949.29323599999998</v>
          </cell>
          <cell r="K79">
            <v>1062.538241</v>
          </cell>
        </row>
        <row r="80"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1062.538241</v>
          </cell>
        </row>
        <row r="82">
          <cell r="F82">
            <v>3905.8229999999999</v>
          </cell>
          <cell r="G82">
            <v>3935.0878080000002</v>
          </cell>
          <cell r="H82">
            <v>4725.0014069999997</v>
          </cell>
          <cell r="I82">
            <v>4951.4342839999999</v>
          </cell>
          <cell r="J82">
            <v>5354.4499960000003</v>
          </cell>
          <cell r="K82">
            <v>5233.2770129999999</v>
          </cell>
        </row>
        <row r="84">
          <cell r="F84">
            <v>124.343</v>
          </cell>
          <cell r="G84">
            <v>101.765</v>
          </cell>
          <cell r="H84">
            <v>119.0326</v>
          </cell>
          <cell r="I84">
            <v>90.203000000000003</v>
          </cell>
          <cell r="J84">
            <v>95.664173000000005</v>
          </cell>
          <cell r="K84">
            <v>0</v>
          </cell>
        </row>
        <row r="85">
          <cell r="F85">
            <v>0.24156842784206148</v>
          </cell>
          <cell r="G85">
            <v>0.14544090657003644</v>
          </cell>
          <cell r="H85">
            <v>0.15667729287921947</v>
          </cell>
          <cell r="I85">
            <v>0.11838420085137827</v>
          </cell>
          <cell r="J85">
            <v>0.10871397282515154</v>
          </cell>
          <cell r="K85">
            <v>0</v>
          </cell>
        </row>
        <row r="86">
          <cell r="F86">
            <v>4.0640677202595734</v>
          </cell>
          <cell r="G86">
            <v>3.2058043952583493</v>
          </cell>
          <cell r="H86">
            <v>3.4542251625624334</v>
          </cell>
          <cell r="I86">
            <v>2.4649393360948575</v>
          </cell>
          <cell r="J86">
            <v>2.4321200349499779</v>
          </cell>
          <cell r="K86">
            <v>0</v>
          </cell>
        </row>
        <row r="88">
          <cell r="F88">
            <v>970.58999999999992</v>
          </cell>
          <cell r="G88">
            <v>852.21351500000003</v>
          </cell>
          <cell r="H88">
            <v>1379.9329809999999</v>
          </cell>
          <cell r="I88">
            <v>1365.015312</v>
          </cell>
          <cell r="J88">
            <v>1498.5268140000003</v>
          </cell>
          <cell r="K88">
            <v>433.77761199999998</v>
          </cell>
        </row>
        <row r="90">
          <cell r="F90">
            <v>2935.2270800000001</v>
          </cell>
          <cell r="G90">
            <v>3072.6332929999999</v>
          </cell>
          <cell r="H90">
            <v>3326.9674260000002</v>
          </cell>
          <cell r="I90">
            <v>3569.2379719999999</v>
          </cell>
          <cell r="J90">
            <v>3837.7014349999999</v>
          </cell>
          <cell r="K90">
            <v>3721.0471339999999</v>
          </cell>
        </row>
        <row r="92">
          <cell r="A92" t="str">
            <v>SELECT FINANCIAL STATISTICS AND RATIOS (REPORTED)</v>
          </cell>
        </row>
        <row r="94">
          <cell r="F94">
            <v>1327.9</v>
          </cell>
          <cell r="G94">
            <v>1479.0170000000001</v>
          </cell>
          <cell r="H94">
            <v>1614.6130659999999</v>
          </cell>
          <cell r="I94">
            <v>1578.5402470000001</v>
          </cell>
          <cell r="J94">
            <v>1688.9257460000001</v>
          </cell>
          <cell r="K94">
            <v>1671.3364849999998</v>
          </cell>
        </row>
        <row r="95">
          <cell r="F95">
            <v>-0.67906825761660816</v>
          </cell>
          <cell r="G95">
            <v>11.380149107613521</v>
          </cell>
          <cell r="H95">
            <v>9.1679856282922945</v>
          </cell>
          <cell r="I95">
            <v>-2.2341463573911002</v>
          </cell>
          <cell r="J95">
            <v>6.9928846736588763</v>
          </cell>
          <cell r="K95">
            <v>-1.0414466735235799</v>
          </cell>
        </row>
        <row r="97">
          <cell r="F97">
            <v>89.06672189170871</v>
          </cell>
          <cell r="G97">
            <v>91.790352781611034</v>
          </cell>
          <cell r="H97">
            <v>92.990930930568851</v>
          </cell>
          <cell r="I97">
            <v>93.223768085527951</v>
          </cell>
          <cell r="J97">
            <v>93.486305051566191</v>
          </cell>
          <cell r="K97">
            <v>93.71571123214008</v>
          </cell>
        </row>
        <row r="99">
          <cell r="F99">
            <v>529.38200000000006</v>
          </cell>
          <cell r="G99">
            <v>716.67748400000005</v>
          </cell>
          <cell r="H99">
            <v>776.86102299999982</v>
          </cell>
          <cell r="I99">
            <v>779.57933600000001</v>
          </cell>
          <cell r="J99">
            <v>900.98428400000012</v>
          </cell>
          <cell r="K99">
            <v>880.89649799999984</v>
          </cell>
        </row>
        <row r="100">
          <cell r="F100">
            <v>39.866104375329471</v>
          </cell>
          <cell r="G100">
            <v>48.456338500504053</v>
          </cell>
          <cell r="H100">
            <v>48.114377330326889</v>
          </cell>
          <cell r="I100">
            <v>49.386091832728539</v>
          </cell>
          <cell r="J100">
            <v>53.346589459830525</v>
          </cell>
          <cell r="K100">
            <v>52.706113096071128</v>
          </cell>
        </row>
        <row r="102">
          <cell r="F102">
            <v>364.84300000000007</v>
          </cell>
          <cell r="G102">
            <v>535.79737100000011</v>
          </cell>
          <cell r="H102">
            <v>591.56838499999981</v>
          </cell>
          <cell r="I102">
            <v>586.17863</v>
          </cell>
          <cell r="J102">
            <v>690.11702000000014</v>
          </cell>
          <cell r="K102">
            <v>664.62216299999989</v>
          </cell>
        </row>
        <row r="103">
          <cell r="F103">
            <v>27.47518638451691</v>
          </cell>
          <cell r="G103">
            <v>36.22658637459881</v>
          </cell>
          <cell r="H103">
            <v>36.63839946901556</v>
          </cell>
          <cell r="I103">
            <v>37.134221386754412</v>
          </cell>
          <cell r="J103">
            <v>40.861300245700683</v>
          </cell>
          <cell r="K103">
            <v>39.765910034567334</v>
          </cell>
        </row>
        <row r="105">
          <cell r="F105">
            <v>380.24300000000005</v>
          </cell>
          <cell r="G105">
            <v>567.28029900000013</v>
          </cell>
          <cell r="H105">
            <v>619.05535499999985</v>
          </cell>
          <cell r="I105">
            <v>608.34170600000004</v>
          </cell>
          <cell r="J105">
            <v>711.3640200000001</v>
          </cell>
          <cell r="K105">
            <v>687.52498799999989</v>
          </cell>
        </row>
        <row r="106">
          <cell r="F106">
            <v>11.843796064921706</v>
          </cell>
          <cell r="G106">
            <v>17.849264071372666</v>
          </cell>
          <cell r="H106">
            <v>18.671392874648308</v>
          </cell>
          <cell r="I106">
            <v>17.220717731648843</v>
          </cell>
          <cell r="J106">
            <v>18.859204922481723</v>
          </cell>
          <cell r="K106">
            <v>17.725062969084892</v>
          </cell>
        </row>
        <row r="107">
          <cell r="F107">
            <v>9.6527240095145519</v>
          </cell>
          <cell r="G107">
            <v>14.46975518255379</v>
          </cell>
          <cell r="H107">
            <v>14.296743131184932</v>
          </cell>
          <cell r="I107">
            <v>12.573673311668168</v>
          </cell>
          <cell r="J107">
            <v>13.805006939200759</v>
          </cell>
          <cell r="K107">
            <v>12.987206553693264</v>
          </cell>
        </row>
        <row r="109">
          <cell r="F109">
            <v>3.93</v>
          </cell>
          <cell r="G109">
            <v>2.8650609999999999</v>
          </cell>
          <cell r="H109">
            <v>0.96104999999999996</v>
          </cell>
          <cell r="I109">
            <v>0.30809199999999881</v>
          </cell>
          <cell r="J109">
            <v>0</v>
          </cell>
          <cell r="K109">
            <v>0</v>
          </cell>
        </row>
        <row r="110">
          <cell r="F110">
            <v>134.70279898218831</v>
          </cell>
          <cell r="G110">
            <v>250.14388314943383</v>
          </cell>
          <cell r="H110">
            <v>808.34610374070007</v>
          </cell>
          <cell r="I110">
            <v>2530.345922646492</v>
          </cell>
          <cell r="J110" t="str">
            <v>N.M.</v>
          </cell>
          <cell r="K110" t="str">
            <v>N.M.</v>
          </cell>
        </row>
        <row r="111">
          <cell r="F111">
            <v>96.753944020356244</v>
          </cell>
          <cell r="G111">
            <v>197.99937907081215</v>
          </cell>
          <cell r="H111">
            <v>644.1447947557358</v>
          </cell>
          <cell r="I111">
            <v>1974.5456097529386</v>
          </cell>
          <cell r="J111" t="str">
            <v>N.M.</v>
          </cell>
          <cell r="K111" t="str">
            <v>N.M.</v>
          </cell>
        </row>
        <row r="113">
          <cell r="F113">
            <v>329.30500000000001</v>
          </cell>
          <cell r="G113">
            <v>334.49141500000002</v>
          </cell>
          <cell r="H113">
            <v>502.51606299999997</v>
          </cell>
          <cell r="I113">
            <v>488.72900199999998</v>
          </cell>
          <cell r="J113">
            <v>594.56493</v>
          </cell>
          <cell r="K113">
            <v>581.959024</v>
          </cell>
        </row>
        <row r="114">
          <cell r="F114">
            <v>10.983734780020114</v>
          </cell>
          <cell r="G114">
            <v>11.038950306712096</v>
          </cell>
          <cell r="H114">
            <v>15.704606742356983</v>
          </cell>
          <cell r="I114">
            <v>14.173852830478003</v>
          </cell>
          <cell r="J114">
            <v>16.054267419498551</v>
          </cell>
          <cell r="K114">
            <v>15.398290303946213</v>
          </cell>
        </row>
        <row r="115">
          <cell r="F115">
            <v>10.983734780020114</v>
          </cell>
          <cell r="G115">
            <v>11.038950306712096</v>
          </cell>
          <cell r="H115">
            <v>15.704606742356983</v>
          </cell>
          <cell r="I115">
            <v>14.173852830478003</v>
          </cell>
          <cell r="J115">
            <v>16.054267419498551</v>
          </cell>
          <cell r="K115">
            <v>15.398290303946213</v>
          </cell>
        </row>
        <row r="116">
          <cell r="F116">
            <v>106.3214952703421</v>
          </cell>
          <cell r="G116">
            <v>75.752689796238855</v>
          </cell>
          <cell r="H116">
            <v>41.253858585611027</v>
          </cell>
          <cell r="I116">
            <v>52.655704275147563</v>
          </cell>
          <cell r="J116">
            <v>54.600077404498101</v>
          </cell>
          <cell r="K116">
            <v>123.10805012966</v>
          </cell>
        </row>
        <row r="119">
          <cell r="F119">
            <v>508.06299999999999</v>
          </cell>
          <cell r="G119">
            <v>496.17868499999997</v>
          </cell>
          <cell r="H119">
            <v>649.84774500000003</v>
          </cell>
          <cell r="I119">
            <v>588.01489700000002</v>
          </cell>
          <cell r="J119">
            <v>629.31833500000005</v>
          </cell>
          <cell r="K119">
            <v>830.72803599999997</v>
          </cell>
        </row>
        <row r="120">
          <cell r="F120">
            <v>705.64305555555552</v>
          </cell>
          <cell r="G120">
            <v>1033.7055937499999</v>
          </cell>
          <cell r="H120">
            <v>2707.6989374999998</v>
          </cell>
          <cell r="I120" t="str">
            <v>N.M.</v>
          </cell>
          <cell r="J120" t="str">
            <v>N.M.</v>
          </cell>
          <cell r="K120">
            <v>1188.5286406134871</v>
          </cell>
        </row>
        <row r="122">
          <cell r="F122">
            <v>168.50399999999999</v>
          </cell>
          <cell r="G122">
            <v>174.04563400000001</v>
          </cell>
          <cell r="H122">
            <v>142.05037999999999</v>
          </cell>
          <cell r="I122">
            <v>221.14131699999999</v>
          </cell>
          <cell r="J122">
            <v>182.25976600000001</v>
          </cell>
          <cell r="K122">
            <v>85.240459999999999</v>
          </cell>
        </row>
        <row r="124">
          <cell r="F124">
            <v>339.55899999999997</v>
          </cell>
          <cell r="G124">
            <v>322.13305099999997</v>
          </cell>
          <cell r="H124">
            <v>507.79736500000001</v>
          </cell>
          <cell r="I124">
            <v>366.87358000000006</v>
          </cell>
          <cell r="J124">
            <v>447.05856900000003</v>
          </cell>
          <cell r="K124">
            <v>745.48757599999999</v>
          </cell>
        </row>
        <row r="125">
          <cell r="F125">
            <v>471.60972222222216</v>
          </cell>
          <cell r="G125">
            <v>671.11052291666658</v>
          </cell>
          <cell r="H125">
            <v>2115.8223541666666</v>
          </cell>
          <cell r="I125" t="str">
            <v>N.M.</v>
          </cell>
          <cell r="J125" t="str">
            <v>N.M.</v>
          </cell>
          <cell r="K125">
            <v>1066.5744947814951</v>
          </cell>
        </row>
        <row r="127">
          <cell r="F127">
            <v>350.1</v>
          </cell>
          <cell r="G127">
            <v>253.386244</v>
          </cell>
          <cell r="H127">
            <v>207.307266</v>
          </cell>
          <cell r="I127">
            <v>257.34369800000002</v>
          </cell>
          <cell r="J127">
            <v>324.63291199999998</v>
          </cell>
          <cell r="K127">
            <v>715.18030599999997</v>
          </cell>
        </row>
        <row r="129">
          <cell r="F129">
            <v>-10.541000000000054</v>
          </cell>
          <cell r="G129">
            <v>68.746806999999961</v>
          </cell>
          <cell r="H129">
            <v>300.49009899999999</v>
          </cell>
          <cell r="I129">
            <v>109.52988200000004</v>
          </cell>
          <cell r="J129">
            <v>122.42565700000006</v>
          </cell>
          <cell r="K129">
            <v>30.307270000000017</v>
          </cell>
        </row>
        <row r="130">
          <cell r="F130">
            <v>-14.640277777777852</v>
          </cell>
          <cell r="G130">
            <v>143.22251458333326</v>
          </cell>
          <cell r="H130">
            <v>1252.0420791666666</v>
          </cell>
          <cell r="I130" t="str">
            <v>N.M.</v>
          </cell>
          <cell r="J130" t="str">
            <v>N.M.</v>
          </cell>
          <cell r="K130">
            <v>43.360831527065429</v>
          </cell>
        </row>
        <row r="133">
          <cell r="F133">
            <v>178.64</v>
          </cell>
          <cell r="G133">
            <v>267.26114699999999</v>
          </cell>
          <cell r="H133">
            <v>557.86773900000003</v>
          </cell>
          <cell r="I133">
            <v>700.79778199999998</v>
          </cell>
          <cell r="J133">
            <v>949.29323599999998</v>
          </cell>
          <cell r="K133">
            <v>1062.538241</v>
          </cell>
        </row>
        <row r="135">
          <cell r="F135">
            <v>3905.8229999999999</v>
          </cell>
          <cell r="G135">
            <v>3935.0878080000002</v>
          </cell>
          <cell r="H135">
            <v>4725.0014069999997</v>
          </cell>
          <cell r="I135">
            <v>4951.4342839999999</v>
          </cell>
          <cell r="J135">
            <v>5354.4499960000003</v>
          </cell>
          <cell r="K135">
            <v>5233.2770129999999</v>
          </cell>
        </row>
        <row r="137">
          <cell r="F137">
            <v>72</v>
          </cell>
          <cell r="G137">
            <v>48</v>
          </cell>
          <cell r="H137">
            <v>24</v>
          </cell>
          <cell r="I137">
            <v>0</v>
          </cell>
          <cell r="J137">
            <v>0</v>
          </cell>
          <cell r="K137">
            <v>69.895499999999998</v>
          </cell>
        </row>
        <row r="138">
          <cell r="F138">
            <v>0.136007646652134</v>
          </cell>
          <cell r="G138">
            <v>6.6975733257443867E-2</v>
          </cell>
          <cell r="H138">
            <v>3.0893556620100897E-2</v>
          </cell>
          <cell r="I138">
            <v>0</v>
          </cell>
          <cell r="J138">
            <v>0</v>
          </cell>
          <cell r="K138">
            <v>7.9345871119583009E-2</v>
          </cell>
        </row>
        <row r="139">
          <cell r="F139">
            <v>2.3532718650006372</v>
          </cell>
          <cell r="G139">
            <v>1.5381493271788922</v>
          </cell>
          <cell r="H139">
            <v>0.71621108023268498</v>
          </cell>
          <cell r="I139">
            <v>0</v>
          </cell>
          <cell r="J139">
            <v>0</v>
          </cell>
          <cell r="K139">
            <v>1.8437498730032218</v>
          </cell>
        </row>
        <row r="141">
          <cell r="F141">
            <v>918.24699999999996</v>
          </cell>
          <cell r="G141">
            <v>862.45451500000001</v>
          </cell>
          <cell r="H141">
            <v>1398.033981</v>
          </cell>
          <cell r="I141">
            <v>1382.196312</v>
          </cell>
          <cell r="J141">
            <v>1516.7485610000001</v>
          </cell>
          <cell r="K141">
            <v>1512.229879</v>
          </cell>
        </row>
        <row r="143">
          <cell r="F143" t="str">
            <v/>
          </cell>
          <cell r="G143" t="str">
            <v/>
          </cell>
          <cell r="H143" t="str">
            <v/>
          </cell>
          <cell r="I143" t="str">
            <v/>
          </cell>
          <cell r="J143" t="str">
            <v/>
          </cell>
          <cell r="K143" t="str">
            <v/>
          </cell>
        </row>
        <row r="144">
          <cell r="F144">
            <v>2987.57</v>
          </cell>
          <cell r="G144">
            <v>3072.6332929999999</v>
          </cell>
          <cell r="H144">
            <v>3326.9674260000002</v>
          </cell>
          <cell r="I144">
            <v>3569.2379719999999</v>
          </cell>
          <cell r="J144">
            <v>3837.7014349999999</v>
          </cell>
          <cell r="K144">
            <v>3721.0471339999999</v>
          </cell>
        </row>
        <row r="146">
          <cell r="A146" t="str">
            <v>SUPPLEMENTAL STATISTICS (ADJUSTED)</v>
          </cell>
        </row>
        <row r="148">
          <cell r="F148" t="str">
            <v>N.M.</v>
          </cell>
          <cell r="G148" t="str">
            <v>N.M.</v>
          </cell>
          <cell r="H148" t="str">
            <v>N.M.</v>
          </cell>
          <cell r="I148" t="str">
            <v>N.M.</v>
          </cell>
          <cell r="J148" t="str">
            <v>N.M.</v>
          </cell>
          <cell r="K148" t="str">
            <v>N.M.</v>
          </cell>
        </row>
        <row r="149"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str">
            <v>N.M.</v>
          </cell>
          <cell r="K149">
            <v>0.85223226280799091</v>
          </cell>
        </row>
        <row r="150"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 t="str">
            <v>N.M.</v>
          </cell>
          <cell r="K150">
            <v>0.85223226280799091</v>
          </cell>
        </row>
        <row r="152">
          <cell r="F152">
            <v>130.97506361323155</v>
          </cell>
          <cell r="G152">
            <v>244.21818034589845</v>
          </cell>
          <cell r="H152">
            <v>790.52184901930161</v>
          </cell>
          <cell r="I152">
            <v>2473.129247108016</v>
          </cell>
          <cell r="J152" t="str">
            <v>N.M.</v>
          </cell>
          <cell r="K152">
            <v>501.47638426519154</v>
          </cell>
        </row>
        <row r="153">
          <cell r="F153">
            <v>130.97506361323155</v>
          </cell>
          <cell r="G153">
            <v>244.21818034589845</v>
          </cell>
          <cell r="H153">
            <v>790.52184901930161</v>
          </cell>
          <cell r="I153">
            <v>2473.129247108016</v>
          </cell>
          <cell r="J153" t="str">
            <v>N.M.</v>
          </cell>
          <cell r="K153">
            <v>501.47638426519154</v>
          </cell>
        </row>
        <row r="154">
          <cell r="F154">
            <v>130.97506361323155</v>
          </cell>
          <cell r="G154">
            <v>244.21818034589845</v>
          </cell>
          <cell r="H154">
            <v>790.52184901930161</v>
          </cell>
          <cell r="I154">
            <v>2473.129247108016</v>
          </cell>
          <cell r="J154" t="str">
            <v>N.M.</v>
          </cell>
          <cell r="K154">
            <v>501.47638426519154</v>
          </cell>
        </row>
        <row r="156">
          <cell r="F156" t="str">
            <v>N.M.</v>
          </cell>
          <cell r="G156" t="str">
            <v>N.M.</v>
          </cell>
          <cell r="H156" t="str">
            <v>N.M.</v>
          </cell>
          <cell r="I156" t="str">
            <v>N.M.</v>
          </cell>
          <cell r="J156" t="str">
            <v>N.M.</v>
          </cell>
          <cell r="K156" t="str">
            <v>N.M.</v>
          </cell>
        </row>
        <row r="157">
          <cell r="F157" t="str">
            <v>N.M.</v>
          </cell>
          <cell r="G157" t="str">
            <v>N.M.</v>
          </cell>
          <cell r="H157" t="str">
            <v>N.M.</v>
          </cell>
          <cell r="I157" t="str">
            <v>N.M.</v>
          </cell>
          <cell r="J157" t="str">
            <v>N.M.</v>
          </cell>
          <cell r="K157" t="str">
            <v>N.M.</v>
          </cell>
        </row>
        <row r="158">
          <cell r="F158">
            <v>4.0640677202595734</v>
          </cell>
          <cell r="G158">
            <v>3.2058043952583493</v>
          </cell>
          <cell r="H158">
            <v>3.4542251625624334</v>
          </cell>
          <cell r="I158">
            <v>2.4649393360948575</v>
          </cell>
          <cell r="J158">
            <v>2.4321200349499779</v>
          </cell>
          <cell r="K158">
            <v>0</v>
          </cell>
        </row>
        <row r="159">
          <cell r="F159">
            <v>100</v>
          </cell>
          <cell r="G159">
            <v>100</v>
          </cell>
          <cell r="H159">
            <v>100</v>
          </cell>
          <cell r="I159">
            <v>100</v>
          </cell>
          <cell r="J159">
            <v>100</v>
          </cell>
          <cell r="K159" t="str">
            <v>N.M.</v>
          </cell>
        </row>
        <row r="162"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7">
          <cell r="F167">
            <v>18.587854559299448</v>
          </cell>
          <cell r="G167">
            <v>15.001984666829452</v>
          </cell>
          <cell r="H167">
            <v>14.007513304056522</v>
          </cell>
          <cell r="I167">
            <v>12.238660909167688</v>
          </cell>
          <cell r="J167">
            <v>11.900058948389244</v>
          </cell>
          <cell r="K167">
            <v>11.809550236771125</v>
          </cell>
        </row>
        <row r="168"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F169">
            <v>25.591852274890535</v>
          </cell>
          <cell r="G169">
            <v>23.733131768280213</v>
          </cell>
          <cell r="H169">
            <v>22.025802870075623</v>
          </cell>
          <cell r="I169">
            <v>22.918071639680075</v>
          </cell>
          <cell r="J169">
            <v>22.135402819023923</v>
          </cell>
          <cell r="K169">
            <v>23.386760519503543</v>
          </cell>
        </row>
        <row r="170">
          <cell r="F170" t="str">
            <v>N.A.</v>
          </cell>
          <cell r="G170" t="str">
            <v>N.A.</v>
          </cell>
          <cell r="H170" t="str">
            <v>N.A.</v>
          </cell>
          <cell r="I170" t="str">
            <v>N.A.</v>
          </cell>
          <cell r="J170" t="str">
            <v>N.A.</v>
          </cell>
          <cell r="K170" t="str">
            <v>N.A.</v>
          </cell>
        </row>
        <row r="171">
          <cell r="F171" t="str">
            <v>N.A.</v>
          </cell>
          <cell r="G171" t="str">
            <v>N.A.</v>
          </cell>
          <cell r="H171" t="str">
            <v>N.A.</v>
          </cell>
          <cell r="I171" t="str">
            <v>N.A.</v>
          </cell>
          <cell r="J171" t="str">
            <v>N.A.</v>
          </cell>
          <cell r="K171">
            <v>0.20507973727382314</v>
          </cell>
        </row>
        <row r="173">
          <cell r="F173">
            <v>39.195278888254336</v>
          </cell>
          <cell r="G173">
            <v>47.857164724542592</v>
          </cell>
          <cell r="H173">
            <v>47.558001657089235</v>
          </cell>
          <cell r="I173">
            <v>48.814488928793693</v>
          </cell>
          <cell r="J173">
            <v>52.763737438326928</v>
          </cell>
          <cell r="K173">
            <v>52.006202030322378</v>
          </cell>
        </row>
        <row r="174">
          <cell r="F174">
            <v>105.45848670756648</v>
          </cell>
          <cell r="G174">
            <v>177.321146242559</v>
          </cell>
          <cell r="H174">
            <v>291.82009030037517</v>
          </cell>
          <cell r="I174">
            <v>210.23736103373218</v>
          </cell>
          <cell r="J174">
            <v>173.53809854428434</v>
          </cell>
          <cell r="K174">
            <v>134.935320027816</v>
          </cell>
        </row>
        <row r="175">
          <cell r="F175">
            <v>28.958157243479921</v>
          </cell>
          <cell r="G175">
            <v>38.798762498640627</v>
          </cell>
          <cell r="H175">
            <v>38.75210749808349</v>
          </cell>
          <cell r="I175">
            <v>38.973472542688036</v>
          </cell>
          <cell r="J175">
            <v>42.796307654691063</v>
          </cell>
          <cell r="K175">
            <v>41.842061251081638</v>
          </cell>
        </row>
        <row r="177">
          <cell r="F177">
            <v>25.075575861412524</v>
          </cell>
          <cell r="G177">
            <v>22.878106492282459</v>
          </cell>
          <cell r="H177">
            <v>31.456738020908702</v>
          </cell>
          <cell r="I177">
            <v>31.310472637991925</v>
          </cell>
          <cell r="J177">
            <v>35.650931765676553</v>
          </cell>
          <cell r="K177">
            <v>35.329355543308729</v>
          </cell>
        </row>
        <row r="179">
          <cell r="F179">
            <v>0.33337733516448648</v>
          </cell>
          <cell r="G179">
            <v>0.37293090963572145</v>
          </cell>
          <cell r="H179">
            <v>0.36892993278476283</v>
          </cell>
          <cell r="I179">
            <v>0.32262132397609927</v>
          </cell>
          <cell r="J179">
            <v>0.32364815685665743</v>
          </cell>
          <cell r="K179">
            <v>0.31116013561735756</v>
          </cell>
        </row>
        <row r="180">
          <cell r="F180">
            <v>13.178579776912578</v>
          </cell>
          <cell r="G180">
            <v>17.781051354877416</v>
          </cell>
          <cell r="H180">
            <v>16.078958661778866</v>
          </cell>
          <cell r="I180">
            <v>15.388497398868031</v>
          </cell>
          <cell r="J180">
            <v>16.434219661353993</v>
          </cell>
          <cell r="K180">
            <v>16.369601472881172</v>
          </cell>
        </row>
        <row r="183">
          <cell r="F183">
            <v>3.6551101264572083</v>
          </cell>
          <cell r="G183">
            <v>3.828672509826617</v>
          </cell>
          <cell r="H183">
            <v>3.9081468837299647</v>
          </cell>
          <cell r="I183">
            <v>4.0855116102496272</v>
          </cell>
          <cell r="J183">
            <v>3.7644095223670928</v>
          </cell>
          <cell r="K183">
            <v>3.6484263006316264</v>
          </cell>
        </row>
        <row r="184">
          <cell r="F184">
            <v>99.860192271083179</v>
          </cell>
          <cell r="G184">
            <v>95.333303922755505</v>
          </cell>
          <cell r="H184">
            <v>93.394647350521609</v>
          </cell>
          <cell r="I184">
            <v>89.340096130016448</v>
          </cell>
          <cell r="J184">
            <v>96.960757811090886</v>
          </cell>
          <cell r="K184">
            <v>100.04313364828285</v>
          </cell>
        </row>
        <row r="186">
          <cell r="F186">
            <v>3.6730547860296254</v>
          </cell>
          <cell r="G186">
            <v>3.4750868413403593</v>
          </cell>
          <cell r="H186">
            <v>3.2014250143746001</v>
          </cell>
          <cell r="I186">
            <v>1.9336389503047122</v>
          </cell>
          <cell r="J186">
            <v>1.3951439355292077</v>
          </cell>
          <cell r="K186">
            <v>1.2669060748300112</v>
          </cell>
        </row>
        <row r="187">
          <cell r="F187">
            <v>99.372326649814383</v>
          </cell>
          <cell r="G187">
            <v>105.0333464067383</v>
          </cell>
          <cell r="H187">
            <v>114.01172863994221</v>
          </cell>
          <cell r="I187">
            <v>188.76326417735925</v>
          </cell>
          <cell r="J187">
            <v>261.62175149444187</v>
          </cell>
          <cell r="K187">
            <v>288.10344132967737</v>
          </cell>
        </row>
        <row r="188">
          <cell r="F188">
            <v>7.4076255338152786</v>
          </cell>
          <cell r="G188">
            <v>1.7595637388390548</v>
          </cell>
          <cell r="H188">
            <v>1.2823253161088504</v>
          </cell>
          <cell r="I188">
            <v>0.59563532000976382</v>
          </cell>
          <cell r="J188">
            <v>0.810399589156658</v>
          </cell>
          <cell r="K188">
            <v>1.120321407516581</v>
          </cell>
        </row>
        <row r="190">
          <cell r="F190">
            <v>700.3503337167574</v>
          </cell>
          <cell r="G190">
            <v>488.95395283879094</v>
          </cell>
          <cell r="H190">
            <v>172.40870754354899</v>
          </cell>
          <cell r="I190">
            <v>155.36725413681796</v>
          </cell>
          <cell r="J190">
            <v>185.65669517772378</v>
          </cell>
          <cell r="K190">
            <v>277.68715860694545</v>
          </cell>
        </row>
        <row r="191">
          <cell r="F191">
            <v>-501.11781479585983</v>
          </cell>
          <cell r="G191">
            <v>-288.58730250929716</v>
          </cell>
          <cell r="H191">
            <v>34.997668446914815</v>
          </cell>
          <cell r="I191">
            <v>122.73610617055772</v>
          </cell>
          <cell r="J191">
            <v>172.92581412780899</v>
          </cell>
          <cell r="K191">
            <v>110.45941637101475</v>
          </cell>
        </row>
        <row r="193">
          <cell r="F193">
            <v>4.4012668409410818</v>
          </cell>
          <cell r="G193">
            <v>4.625904587297244</v>
          </cell>
          <cell r="H193">
            <v>2.9021794215063395</v>
          </cell>
          <cell r="I193">
            <v>2.0015034585144842</v>
          </cell>
          <cell r="J193">
            <v>1.5799065257971283</v>
          </cell>
          <cell r="K193">
            <v>1.3169548969423344</v>
          </cell>
        </row>
        <row r="194">
          <cell r="F194">
            <v>-42.934598810887472</v>
          </cell>
          <cell r="G194">
            <v>155.99701772161575</v>
          </cell>
          <cell r="H194">
            <v>5.9277371549796953</v>
          </cell>
          <cell r="I194">
            <v>12.252374352862061</v>
          </cell>
          <cell r="J194">
            <v>89.585074741936538</v>
          </cell>
          <cell r="K194">
            <v>-37.75940364523904</v>
          </cell>
        </row>
        <row r="195">
          <cell r="F195">
            <v>158.2461532399472</v>
          </cell>
          <cell r="G195">
            <v>216.75736671017921</v>
          </cell>
          <cell r="H195">
            <v>310.9302694015683</v>
          </cell>
          <cell r="I195">
            <v>410.10525026593382</v>
          </cell>
          <cell r="J195">
            <v>509.77106349050433</v>
          </cell>
          <cell r="K195">
            <v>556.85053176293843</v>
          </cell>
        </row>
        <row r="198">
          <cell r="F198">
            <v>1.0904370691208563</v>
          </cell>
          <cell r="G198">
            <v>0.72617801113874125</v>
          </cell>
          <cell r="H198">
            <v>0.76079124290217603</v>
          </cell>
          <cell r="I198">
            <v>0.93321267409969755</v>
          </cell>
          <cell r="J198">
            <v>0.29971951457771262</v>
          </cell>
          <cell r="K198">
            <v>0.38080648064134953</v>
          </cell>
        </row>
        <row r="200">
          <cell r="F200">
            <v>344.673</v>
          </cell>
          <cell r="G200">
            <v>377.14205099999998</v>
          </cell>
          <cell r="H200">
            <v>521.913365</v>
          </cell>
          <cell r="I200">
            <v>423.98158000000001</v>
          </cell>
          <cell r="J200">
            <v>573.12756899999999</v>
          </cell>
          <cell r="K200">
            <v>752.68989835999992</v>
          </cell>
        </row>
        <row r="201">
          <cell r="F201">
            <v>277.19533870020825</v>
          </cell>
          <cell r="G201">
            <v>370.60094433253079</v>
          </cell>
          <cell r="H201">
            <v>438.46254303442925</v>
          </cell>
          <cell r="I201">
            <v>470.03046461869343</v>
          </cell>
          <cell r="J201">
            <v>599.10366757678446</v>
          </cell>
          <cell r="K201" t="str">
            <v>N.M.</v>
          </cell>
        </row>
        <row r="203">
          <cell r="F203">
            <v>-1.0543350714546638</v>
          </cell>
          <cell r="G203">
            <v>17.686981539219239</v>
          </cell>
          <cell r="H203">
            <v>41.410195118489987</v>
          </cell>
          <cell r="I203">
            <v>21.869885139226266</v>
          </cell>
          <cell r="J203">
            <v>28.239246251878804</v>
          </cell>
          <cell r="K203">
            <v>4.3785520240977798</v>
          </cell>
        </row>
        <row r="204">
          <cell r="F204">
            <v>26.245802398629355</v>
          </cell>
          <cell r="G204">
            <v>25.795268932375503</v>
          </cell>
          <cell r="H204">
            <v>32.670979499447164</v>
          </cell>
          <cell r="I204">
            <v>27.162422539439525</v>
          </cell>
          <cell r="J204">
            <v>34.365518086388107</v>
          </cell>
          <cell r="K204">
            <v>45.694023009113685</v>
          </cell>
        </row>
        <row r="207">
          <cell r="F207">
            <v>6.3721104781350544</v>
          </cell>
          <cell r="G207">
            <v>4.8634809826424465</v>
          </cell>
          <cell r="H207">
            <v>3.6789661236707976</v>
          </cell>
          <cell r="I207">
            <v>6.5055716696809833</v>
          </cell>
          <cell r="J207">
            <v>5.378402943879844</v>
          </cell>
          <cell r="K207">
            <v>5.3862489172344521</v>
          </cell>
        </row>
        <row r="208">
          <cell r="F208">
            <v>14.395096756816681</v>
          </cell>
          <cell r="G208">
            <v>17.793951371974064</v>
          </cell>
          <cell r="H208">
            <v>21.08073393426611</v>
          </cell>
          <cell r="I208">
            <v>22.970271435798786</v>
          </cell>
          <cell r="J208">
            <v>29.069206681596949</v>
          </cell>
          <cell r="K208">
            <v>29.12380858521162</v>
          </cell>
        </row>
        <row r="209">
          <cell r="F209">
            <v>19.008209025344978</v>
          </cell>
          <cell r="G209">
            <v>17.660866794055536</v>
          </cell>
          <cell r="H209">
            <v>13.859049037104343</v>
          </cell>
          <cell r="I209">
            <v>12.677951457994146</v>
          </cell>
          <cell r="J209">
            <v>10.982976877911252</v>
          </cell>
          <cell r="K209">
            <v>10.673148748145582</v>
          </cell>
        </row>
        <row r="210">
          <cell r="F210">
            <v>63.899208950328777</v>
          </cell>
          <cell r="G210">
            <v>64.393867497657624</v>
          </cell>
          <cell r="H210">
            <v>53.648230924219909</v>
          </cell>
          <cell r="I210">
            <v>52.644435177562784</v>
          </cell>
          <cell r="J210">
            <v>48.249076075599973</v>
          </cell>
          <cell r="K210">
            <v>47.590851617699379</v>
          </cell>
        </row>
        <row r="212">
          <cell r="F212">
            <v>19.30144841285798</v>
          </cell>
          <cell r="G212">
            <v>23.583746867783621</v>
          </cell>
          <cell r="H212">
            <v>20.162543706514015</v>
          </cell>
          <cell r="I212">
            <v>0</v>
          </cell>
          <cell r="J212">
            <v>0</v>
          </cell>
          <cell r="K212" t="str">
            <v>N.M.</v>
          </cell>
        </row>
        <row r="214">
          <cell r="F214" t="str">
            <v>N.M.</v>
          </cell>
          <cell r="G214" t="str">
            <v>N.M.</v>
          </cell>
          <cell r="H214" t="str">
            <v>N.M.</v>
          </cell>
          <cell r="I214" t="str">
            <v>N.M.</v>
          </cell>
          <cell r="J214" t="str">
            <v>N.M.</v>
          </cell>
          <cell r="K214" t="str">
            <v>N.M.</v>
          </cell>
        </row>
        <row r="216">
          <cell r="A216" t="str">
            <v>SUPPLEMENTAL STATISTICS (REPORTED)</v>
          </cell>
        </row>
        <row r="218">
          <cell r="F218" t="str">
            <v>N.M.</v>
          </cell>
          <cell r="G218" t="str">
            <v>N.M.</v>
          </cell>
          <cell r="H218" t="str">
            <v>N.M.</v>
          </cell>
          <cell r="I218" t="str">
            <v>N.M.</v>
          </cell>
          <cell r="J218" t="str">
            <v>N.M.</v>
          </cell>
          <cell r="K218" t="str">
            <v>N.M.</v>
          </cell>
        </row>
        <row r="219"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str">
            <v>N.M.</v>
          </cell>
          <cell r="K219" t="str">
            <v>N.M.</v>
          </cell>
        </row>
        <row r="220"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 t="str">
            <v>N.M.</v>
          </cell>
          <cell r="K220" t="str">
            <v>N.M.</v>
          </cell>
        </row>
        <row r="222">
          <cell r="F222">
            <v>134.70279898218831</v>
          </cell>
          <cell r="G222">
            <v>250.14388314943383</v>
          </cell>
          <cell r="H222">
            <v>808.34610374070007</v>
          </cell>
          <cell r="I222">
            <v>2530.345922646492</v>
          </cell>
          <cell r="J222" t="str">
            <v>N.M.</v>
          </cell>
          <cell r="K222" t="str">
            <v>N.M.</v>
          </cell>
        </row>
        <row r="223">
          <cell r="F223">
            <v>134.70279898218831</v>
          </cell>
          <cell r="G223">
            <v>250.14388314943383</v>
          </cell>
          <cell r="H223">
            <v>808.34610374070007</v>
          </cell>
          <cell r="I223">
            <v>2530.345922646492</v>
          </cell>
          <cell r="J223" t="str">
            <v>N.M.</v>
          </cell>
          <cell r="K223" t="str">
            <v>N.M.</v>
          </cell>
        </row>
        <row r="224">
          <cell r="F224">
            <v>134.70279898218831</v>
          </cell>
          <cell r="G224">
            <v>250.14388314943383</v>
          </cell>
          <cell r="H224">
            <v>808.34610374070007</v>
          </cell>
          <cell r="I224">
            <v>2530.345922646492</v>
          </cell>
          <cell r="J224" t="str">
            <v>N.M.</v>
          </cell>
          <cell r="K224" t="str">
            <v>N.M.</v>
          </cell>
        </row>
        <row r="226">
          <cell r="F226" t="str">
            <v>N.M.</v>
          </cell>
          <cell r="G226" t="str">
            <v>N.M.</v>
          </cell>
          <cell r="H226" t="str">
            <v>N.M.</v>
          </cell>
          <cell r="I226" t="str">
            <v>N.M.</v>
          </cell>
          <cell r="J226" t="str">
            <v>N.M.</v>
          </cell>
          <cell r="K226" t="str">
            <v>N.M.</v>
          </cell>
        </row>
        <row r="227">
          <cell r="F227" t="str">
            <v>N.M.</v>
          </cell>
          <cell r="G227" t="str">
            <v>N.M.</v>
          </cell>
          <cell r="H227" t="str">
            <v>N.M.</v>
          </cell>
          <cell r="I227" t="str">
            <v>N.M.</v>
          </cell>
          <cell r="J227" t="str">
            <v>N.M.</v>
          </cell>
          <cell r="K227" t="str">
            <v>N.M.</v>
          </cell>
        </row>
        <row r="228">
          <cell r="F228">
            <v>2.3532718650006372</v>
          </cell>
          <cell r="G228">
            <v>1.5381493271788922</v>
          </cell>
          <cell r="H228">
            <v>0.71621108023268498</v>
          </cell>
          <cell r="I228">
            <v>0</v>
          </cell>
          <cell r="J228">
            <v>0</v>
          </cell>
          <cell r="K228">
            <v>1.8437498730032218</v>
          </cell>
        </row>
        <row r="229">
          <cell r="F229">
            <v>100</v>
          </cell>
          <cell r="G229">
            <v>100</v>
          </cell>
          <cell r="H229">
            <v>100</v>
          </cell>
          <cell r="I229" t="str">
            <v>N.M.</v>
          </cell>
          <cell r="J229" t="str">
            <v>N.M.</v>
          </cell>
          <cell r="K229">
            <v>100</v>
          </cell>
        </row>
        <row r="232">
          <cell r="F232">
            <v>18.382784848256644</v>
          </cell>
          <cell r="G232">
            <v>14.82997605842259</v>
          </cell>
          <cell r="H232">
            <v>13.858902650549961</v>
          </cell>
          <cell r="I232">
            <v>12.101988363176654</v>
          </cell>
          <cell r="J232">
            <v>11.750787177590933</v>
          </cell>
          <cell r="K232">
            <v>11.639281063142711</v>
          </cell>
        </row>
        <row r="233"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</row>
        <row r="234">
          <cell r="F234">
            <v>25.309511258377889</v>
          </cell>
          <cell r="G234">
            <v>23.461014241215615</v>
          </cell>
          <cell r="H234">
            <v>21.792123351985808</v>
          </cell>
          <cell r="I234">
            <v>22.662139130114937</v>
          </cell>
          <cell r="J234">
            <v>21.857741104030751</v>
          </cell>
          <cell r="K234">
            <v>23.049572031570893</v>
          </cell>
        </row>
        <row r="235">
          <cell r="F235" t="str">
            <v>N.A.</v>
          </cell>
          <cell r="G235" t="str">
            <v>N.A.</v>
          </cell>
          <cell r="H235" t="str">
            <v>N.A.</v>
          </cell>
          <cell r="I235" t="str">
            <v>N.A.</v>
          </cell>
          <cell r="J235" t="str">
            <v>N.A.</v>
          </cell>
          <cell r="K235" t="str">
            <v>N.A.</v>
          </cell>
        </row>
        <row r="236">
          <cell r="F236" t="str">
            <v>N.A.</v>
          </cell>
          <cell r="G236" t="str">
            <v>N.A.</v>
          </cell>
          <cell r="H236" t="str">
            <v>N.A.</v>
          </cell>
          <cell r="I236" t="str">
            <v>N.A.</v>
          </cell>
          <cell r="J236" t="str">
            <v>N.A.</v>
          </cell>
          <cell r="K236">
            <v>0.20212291362741358</v>
          </cell>
        </row>
        <row r="238">
          <cell r="F238">
            <v>39.866104375329471</v>
          </cell>
          <cell r="G238">
            <v>48.456338500504053</v>
          </cell>
          <cell r="H238">
            <v>48.114377330326889</v>
          </cell>
          <cell r="I238">
            <v>49.386091832728539</v>
          </cell>
          <cell r="J238">
            <v>53.346589459830525</v>
          </cell>
          <cell r="K238">
            <v>52.706113096071128</v>
          </cell>
        </row>
        <row r="239">
          <cell r="F239">
            <v>108.45439672801636</v>
          </cell>
          <cell r="G239">
            <v>181.61698756957733</v>
          </cell>
          <cell r="H239">
            <v>298.38564814282478</v>
          </cell>
          <cell r="I239">
            <v>215.0800957777991</v>
          </cell>
          <cell r="J239">
            <v>177.66001725847499</v>
          </cell>
          <cell r="K239">
            <v>189.42391463842952</v>
          </cell>
        </row>
        <row r="240">
          <cell r="F240">
            <v>28.634912267490026</v>
          </cell>
          <cell r="G240">
            <v>38.355225058265056</v>
          </cell>
          <cell r="H240">
            <v>38.340786906526859</v>
          </cell>
          <cell r="I240">
            <v>38.53824488518093</v>
          </cell>
          <cell r="J240">
            <v>42.119318844228218</v>
          </cell>
          <cell r="K240">
            <v>41.136240019316041</v>
          </cell>
        </row>
        <row r="242">
          <cell r="F242">
            <v>16.189252128322916</v>
          </cell>
          <cell r="G242">
            <v>22.199140010250762</v>
          </cell>
          <cell r="H242">
            <v>17.699543468329303</v>
          </cell>
          <cell r="I242">
            <v>19.49786548993707</v>
          </cell>
          <cell r="J242">
            <v>16.724649580578411</v>
          </cell>
          <cell r="K242">
            <v>17.445938045728131</v>
          </cell>
        </row>
        <row r="243">
          <cell r="F243">
            <v>24.798930642367647</v>
          </cell>
          <cell r="G243">
            <v>22.615792448633112</v>
          </cell>
          <cell r="H243">
            <v>31.123002382541102</v>
          </cell>
          <cell r="I243">
            <v>30.960819841548197</v>
          </cell>
          <cell r="J243">
            <v>35.20373417292911</v>
          </cell>
          <cell r="K243">
            <v>34.819979652391787</v>
          </cell>
        </row>
        <row r="245">
          <cell r="F245">
            <v>0.33709633608598638</v>
          </cell>
          <cell r="G245">
            <v>0.37725642752905036</v>
          </cell>
          <cell r="H245">
            <v>0.37288601212175848</v>
          </cell>
          <cell r="I245">
            <v>0.32626481431963467</v>
          </cell>
          <cell r="J245">
            <v>0.32775950129337178</v>
          </cell>
          <cell r="K245">
            <v>0.31571204727498087</v>
          </cell>
        </row>
        <row r="246">
          <cell r="F246">
            <v>13.55366077776694</v>
          </cell>
          <cell r="G246">
            <v>18.212490266240078</v>
          </cell>
          <cell r="H246">
            <v>16.441498236362321</v>
          </cell>
          <cell r="I246">
            <v>15.744515453211658</v>
          </cell>
          <cell r="J246">
            <v>16.82683160124893</v>
          </cell>
          <cell r="K246">
            <v>16.832598309085533</v>
          </cell>
        </row>
        <row r="249">
          <cell r="F249">
            <v>3.6958848177593961</v>
          </cell>
          <cell r="G249">
            <v>3.8730801762898994</v>
          </cell>
          <cell r="H249">
            <v>3.9500544053451545</v>
          </cell>
          <cell r="I249">
            <v>4.1316509103953578</v>
          </cell>
          <cell r="J249">
            <v>3.8122293038780164</v>
          </cell>
          <cell r="K249">
            <v>3.7017985431165927</v>
          </cell>
        </row>
        <row r="250">
          <cell r="F250">
            <v>98.758488967542732</v>
          </cell>
          <cell r="G250">
            <v>94.240238617946915</v>
          </cell>
          <cell r="H250">
            <v>92.40379056705838</v>
          </cell>
          <cell r="I250">
            <v>88.342410313913263</v>
          </cell>
          <cell r="J250">
            <v>95.74450299427194</v>
          </cell>
          <cell r="K250">
            <v>98.600719555284527</v>
          </cell>
        </row>
        <row r="252">
          <cell r="F252">
            <v>3.6730547860296254</v>
          </cell>
          <cell r="G252">
            <v>3.4750868413403593</v>
          </cell>
          <cell r="H252">
            <v>3.2014250143746001</v>
          </cell>
          <cell r="I252">
            <v>1.9336389503047122</v>
          </cell>
          <cell r="J252">
            <v>1.3951439355292077</v>
          </cell>
          <cell r="K252">
            <v>1.2669060748300112</v>
          </cell>
        </row>
        <row r="253">
          <cell r="F253">
            <v>99.372326649814383</v>
          </cell>
          <cell r="G253">
            <v>105.0333464067383</v>
          </cell>
          <cell r="H253">
            <v>114.01172863994221</v>
          </cell>
          <cell r="I253">
            <v>188.76326417735925</v>
          </cell>
          <cell r="J253">
            <v>261.62175149444187</v>
          </cell>
          <cell r="K253">
            <v>288.10344132967737</v>
          </cell>
        </row>
        <row r="254">
          <cell r="F254">
            <v>7.4076255338152786</v>
          </cell>
          <cell r="G254">
            <v>1.7595637388390548</v>
          </cell>
          <cell r="H254">
            <v>1.2823253161088504</v>
          </cell>
          <cell r="I254">
            <v>0.59563532000976382</v>
          </cell>
          <cell r="J254">
            <v>0.810399589156658</v>
          </cell>
          <cell r="K254">
            <v>1.120321407516581</v>
          </cell>
        </row>
        <row r="256">
          <cell r="F256">
            <v>700.3503337167574</v>
          </cell>
          <cell r="G256">
            <v>488.95395283879094</v>
          </cell>
          <cell r="H256">
            <v>172.40870754354899</v>
          </cell>
          <cell r="I256">
            <v>155.36725413681796</v>
          </cell>
          <cell r="J256">
            <v>185.65669517772378</v>
          </cell>
          <cell r="K256">
            <v>277.68715860694545</v>
          </cell>
        </row>
        <row r="257">
          <cell r="F257">
            <v>-502.21951809940026</v>
          </cell>
          <cell r="G257">
            <v>-289.68036781410569</v>
          </cell>
          <cell r="H257">
            <v>34.0068116634516</v>
          </cell>
          <cell r="I257">
            <v>121.73842035445455</v>
          </cell>
          <cell r="J257">
            <v>171.70955931099004</v>
          </cell>
          <cell r="K257">
            <v>109.01700227801643</v>
          </cell>
        </row>
        <row r="259">
          <cell r="F259">
            <v>4.4503653059856561</v>
          </cell>
          <cell r="G259">
            <v>4.6795510564989415</v>
          </cell>
          <cell r="H259">
            <v>2.9332962272364957</v>
          </cell>
          <cell r="I259">
            <v>2.0241609137584167</v>
          </cell>
          <cell r="J259">
            <v>1.600007834604229</v>
          </cell>
          <cell r="K259">
            <v>1.3362204186521192</v>
          </cell>
        </row>
        <row r="260">
          <cell r="F260">
            <v>-42.934598810887472</v>
          </cell>
          <cell r="G260">
            <v>155.99701772161575</v>
          </cell>
          <cell r="H260">
            <v>5.9277371549796953</v>
          </cell>
          <cell r="I260">
            <v>12.252374352862061</v>
          </cell>
          <cell r="J260">
            <v>89.585074741936538</v>
          </cell>
          <cell r="K260">
            <v>-37.75940364523904</v>
          </cell>
        </row>
        <row r="261">
          <cell r="F261">
            <v>158.2461532399472</v>
          </cell>
          <cell r="G261">
            <v>216.75770382272782</v>
          </cell>
          <cell r="H261">
            <v>310.93035212360292</v>
          </cell>
          <cell r="I261">
            <v>410.09023871868538</v>
          </cell>
          <cell r="J261">
            <v>509.77106349050445</v>
          </cell>
          <cell r="K261">
            <v>556.85053176293843</v>
          </cell>
        </row>
        <row r="264">
          <cell r="F264">
            <v>1.0240976303490359</v>
          </cell>
          <cell r="G264">
            <v>0.96221542055317055</v>
          </cell>
          <cell r="H264">
            <v>0.76662722023526908</v>
          </cell>
          <cell r="I264">
            <v>1.1434359345099805</v>
          </cell>
          <cell r="J264">
            <v>0.87346321603300592</v>
          </cell>
          <cell r="K264">
            <v>0.39752533142353075</v>
          </cell>
        </row>
        <row r="266">
          <cell r="F266">
            <v>-1.9911897268890995</v>
          </cell>
          <cell r="G266">
            <v>9.5924329331936917</v>
          </cell>
          <cell r="H266">
            <v>38.680032863484264</v>
          </cell>
          <cell r="I266">
            <v>14.049869839033297</v>
          </cell>
          <cell r="J266">
            <v>13.587990287297846</v>
          </cell>
          <cell r="K266">
            <v>3.4405029499844848</v>
          </cell>
        </row>
        <row r="267">
          <cell r="F267">
            <v>25.571127343926499</v>
          </cell>
          <cell r="G267">
            <v>21.780212871116422</v>
          </cell>
          <cell r="H267">
            <v>31.450096353921118</v>
          </cell>
          <cell r="I267">
            <v>23.241319358010642</v>
          </cell>
          <cell r="J267">
            <v>26.469995502099476</v>
          </cell>
          <cell r="K267">
            <v>44.604278234253954</v>
          </cell>
        </row>
        <row r="270">
          <cell r="F270">
            <v>6.3721104781350544</v>
          </cell>
          <cell r="G270">
            <v>4.8634734187107362</v>
          </cell>
          <cell r="H270">
            <v>3.6789651448935214</v>
          </cell>
          <cell r="I270">
            <v>6.5058098092104748</v>
          </cell>
          <cell r="J270">
            <v>5.3784029438798431</v>
          </cell>
          <cell r="K270">
            <v>5.3862489172344521</v>
          </cell>
        </row>
        <row r="271">
          <cell r="F271">
            <v>14.395096756816681</v>
          </cell>
          <cell r="G271">
            <v>17.793979046070625</v>
          </cell>
          <cell r="H271">
            <v>21.080739542730047</v>
          </cell>
          <cell r="I271">
            <v>22.969430628921174</v>
          </cell>
          <cell r="J271">
            <v>29.069206681596953</v>
          </cell>
          <cell r="K271">
            <v>29.12380858521162</v>
          </cell>
        </row>
        <row r="273">
          <cell r="F273">
            <v>19.008209025344978</v>
          </cell>
          <cell r="G273">
            <v>17.660866794055536</v>
          </cell>
          <cell r="H273">
            <v>13.859049037104343</v>
          </cell>
          <cell r="I273">
            <v>12.677951457994146</v>
          </cell>
          <cell r="J273">
            <v>10.982976877911252</v>
          </cell>
          <cell r="K273">
            <v>10.673148748145582</v>
          </cell>
        </row>
        <row r="274">
          <cell r="F274">
            <v>63.899208950328777</v>
          </cell>
          <cell r="G274">
            <v>64.393867497657624</v>
          </cell>
          <cell r="H274">
            <v>53.648230924219909</v>
          </cell>
          <cell r="I274">
            <v>52.644435177562784</v>
          </cell>
          <cell r="J274">
            <v>48.249076075599973</v>
          </cell>
          <cell r="K274">
            <v>47.590851617699379</v>
          </cell>
        </row>
        <row r="276">
          <cell r="F276">
            <v>33.333333333333329</v>
          </cell>
          <cell r="G276">
            <v>50</v>
          </cell>
          <cell r="H276">
            <v>100</v>
          </cell>
          <cell r="I276" t="str">
            <v>N.M.</v>
          </cell>
          <cell r="J276" t="str">
            <v>N.M.</v>
          </cell>
          <cell r="K276">
            <v>0</v>
          </cell>
        </row>
        <row r="278">
          <cell r="F278" t="str">
            <v>N.M.</v>
          </cell>
          <cell r="G278" t="str">
            <v>N.M.</v>
          </cell>
          <cell r="H278" t="str">
            <v>N.M.</v>
          </cell>
          <cell r="I278" t="str">
            <v>N.M.</v>
          </cell>
          <cell r="J278" t="str">
            <v>N.M.</v>
          </cell>
          <cell r="K278" t="str">
            <v>N.M.</v>
          </cell>
        </row>
        <row r="280">
          <cell r="A280" t="str">
            <v>FINANCIAL STATEMENTS - REPORTED</v>
          </cell>
        </row>
        <row r="282">
          <cell r="F282">
            <v>1327.9</v>
          </cell>
          <cell r="G282">
            <v>1479.0170000000001</v>
          </cell>
          <cell r="H282">
            <v>1614.6130659999999</v>
          </cell>
          <cell r="I282">
            <v>1578.5402470000001</v>
          </cell>
          <cell r="J282">
            <v>1688.9257460000001</v>
          </cell>
          <cell r="K282">
            <v>1671.3364849999998</v>
          </cell>
        </row>
        <row r="283">
          <cell r="F283" t="str">
            <v>@NA</v>
          </cell>
          <cell r="G283" t="str">
            <v>@NA</v>
          </cell>
          <cell r="H283" t="str">
            <v>@NA</v>
          </cell>
          <cell r="I283">
            <v>0</v>
          </cell>
          <cell r="J283">
            <v>0</v>
          </cell>
          <cell r="K283">
            <v>0</v>
          </cell>
        </row>
        <row r="284">
          <cell r="F284">
            <v>1327.9</v>
          </cell>
          <cell r="G284">
            <v>1479.0170000000001</v>
          </cell>
          <cell r="H284">
            <v>1614.6130659999999</v>
          </cell>
          <cell r="I284">
            <v>1578.5402470000001</v>
          </cell>
          <cell r="J284">
            <v>1688.9257460000001</v>
          </cell>
          <cell r="K284">
            <v>1671.3364849999998</v>
          </cell>
        </row>
        <row r="285">
          <cell r="F285">
            <v>145.18299999999999</v>
          </cell>
          <cell r="G285">
            <v>121.422078</v>
          </cell>
          <cell r="H285">
            <v>113.16934500000001</v>
          </cell>
          <cell r="I285">
            <v>106.965548</v>
          </cell>
          <cell r="J285">
            <v>110.011471</v>
          </cell>
          <cell r="K285">
            <v>105.031611</v>
          </cell>
        </row>
        <row r="286">
          <cell r="F286">
            <v>244.10500000000002</v>
          </cell>
          <cell r="G286">
            <v>219.33786700000002</v>
          </cell>
          <cell r="H286">
            <v>223.767653</v>
          </cell>
          <cell r="I286">
            <v>191.03475700000001</v>
          </cell>
          <cell r="J286">
            <v>198.46207000000001</v>
          </cell>
          <cell r="K286">
            <v>194.53155099999998</v>
          </cell>
        </row>
        <row r="287">
          <cell r="F287" t="str">
            <v>@NA</v>
          </cell>
          <cell r="G287" t="str">
            <v>@NA</v>
          </cell>
          <cell r="H287" t="str">
            <v>@NA</v>
          </cell>
          <cell r="I287">
            <v>0</v>
          </cell>
          <cell r="J287" t="str">
            <v>@NA</v>
          </cell>
          <cell r="K287">
            <v>3.3781539999999999</v>
          </cell>
        </row>
        <row r="288">
          <cell r="F288" t="str">
            <v>@NA</v>
          </cell>
          <cell r="G288" t="str">
            <v>@NA</v>
          </cell>
          <cell r="H288" t="str">
            <v>@NA</v>
          </cell>
          <cell r="I288">
            <v>0</v>
          </cell>
          <cell r="J288" t="str">
            <v>@NA</v>
          </cell>
          <cell r="K288" t="str">
            <v>@NA</v>
          </cell>
        </row>
        <row r="289">
          <cell r="F289" t="str">
            <v>@NA</v>
          </cell>
          <cell r="G289" t="str">
            <v>@NA</v>
          </cell>
          <cell r="H289" t="str">
            <v>@NA</v>
          </cell>
          <cell r="I289">
            <v>0</v>
          </cell>
          <cell r="J289" t="str">
            <v>@NA</v>
          </cell>
          <cell r="K289" t="str">
            <v>@NA</v>
          </cell>
        </row>
        <row r="290">
          <cell r="F290" t="str">
            <v>@NA</v>
          </cell>
          <cell r="G290" t="str">
            <v>@NA</v>
          </cell>
          <cell r="H290" t="str">
            <v>@NA</v>
          </cell>
          <cell r="I290">
            <v>0</v>
          </cell>
          <cell r="J290" t="str">
            <v>@NA</v>
          </cell>
          <cell r="K290" t="str">
            <v>@NA</v>
          </cell>
        </row>
        <row r="291">
          <cell r="F291">
            <v>336.08499999999998</v>
          </cell>
          <cell r="G291">
            <v>346.992389</v>
          </cell>
          <cell r="H291">
            <v>351.85847100000001</v>
          </cell>
          <cell r="I291">
            <v>357.73098700000003</v>
          </cell>
          <cell r="J291">
            <v>369.16101700000002</v>
          </cell>
          <cell r="K291">
            <v>385.235907</v>
          </cell>
        </row>
        <row r="292">
          <cell r="F292">
            <v>15.531000000000001</v>
          </cell>
          <cell r="G292">
            <v>54.333044000000001</v>
          </cell>
          <cell r="H292">
            <v>77.874260000000007</v>
          </cell>
          <cell r="I292">
            <v>70.182793000000004</v>
          </cell>
          <cell r="J292">
            <v>67.544113999999993</v>
          </cell>
          <cell r="K292">
            <v>71.566646000000006</v>
          </cell>
        </row>
        <row r="293">
          <cell r="F293">
            <v>57.613999999999997</v>
          </cell>
          <cell r="G293">
            <v>20.254138000000005</v>
          </cell>
          <cell r="H293">
            <v>71.082313999999997</v>
          </cell>
          <cell r="I293">
            <v>-27.64412699999999</v>
          </cell>
          <cell r="J293">
            <v>42.599479999999986</v>
          </cell>
          <cell r="K293">
            <v>30.828825999999996</v>
          </cell>
        </row>
        <row r="294">
          <cell r="F294" t="str">
            <v>@NA</v>
          </cell>
          <cell r="G294" t="str">
            <v>@NA</v>
          </cell>
          <cell r="H294" t="str">
            <v>@NA</v>
          </cell>
          <cell r="I294">
            <v>0</v>
          </cell>
          <cell r="J294" t="str">
            <v>@NA</v>
          </cell>
          <cell r="K294" t="str">
            <v>@NA</v>
          </cell>
        </row>
        <row r="295">
          <cell r="F295" t="str">
            <v>@NA</v>
          </cell>
          <cell r="G295" t="str">
            <v>@NA</v>
          </cell>
          <cell r="H295" t="str">
            <v>@NA</v>
          </cell>
          <cell r="I295">
            <v>-100.69095299999999</v>
          </cell>
          <cell r="J295">
            <v>-0.16331000000000001</v>
          </cell>
          <cell r="K295">
            <v>0.13270799999999999</v>
          </cell>
        </row>
        <row r="296">
          <cell r="F296">
            <v>798.51800000000003</v>
          </cell>
          <cell r="G296">
            <v>762.339516</v>
          </cell>
          <cell r="H296">
            <v>837.75204300000007</v>
          </cell>
          <cell r="I296">
            <v>798.96091100000012</v>
          </cell>
          <cell r="J296">
            <v>787.941462</v>
          </cell>
          <cell r="K296">
            <v>790.43998699999997</v>
          </cell>
        </row>
        <row r="297">
          <cell r="F297">
            <v>529.38200000000006</v>
          </cell>
          <cell r="G297">
            <v>716.67748400000005</v>
          </cell>
          <cell r="H297">
            <v>776.86102299999982</v>
          </cell>
          <cell r="I297">
            <v>779.57933600000001</v>
          </cell>
          <cell r="J297">
            <v>900.98428400000012</v>
          </cell>
          <cell r="K297">
            <v>880.89649799999984</v>
          </cell>
        </row>
        <row r="298">
          <cell r="F298" t="str">
            <v>@NA</v>
          </cell>
          <cell r="G298" t="str">
            <v>@NA</v>
          </cell>
          <cell r="H298" t="str">
            <v>@NA</v>
          </cell>
          <cell r="I298">
            <v>0</v>
          </cell>
          <cell r="J298" t="str">
            <v>@NA</v>
          </cell>
          <cell r="K298" t="str">
            <v>@NA</v>
          </cell>
        </row>
        <row r="299">
          <cell r="F299" t="str">
            <v>@NA</v>
          </cell>
          <cell r="G299" t="str">
            <v>@NA</v>
          </cell>
          <cell r="H299" t="str">
            <v>@NA</v>
          </cell>
          <cell r="I299">
            <v>0</v>
          </cell>
          <cell r="J299">
            <v>2.2039080000000002</v>
          </cell>
          <cell r="K299">
            <v>1.8465910000000001</v>
          </cell>
        </row>
        <row r="300">
          <cell r="F300">
            <v>164.53899999999999</v>
          </cell>
          <cell r="G300">
            <v>180.88011299999999</v>
          </cell>
          <cell r="H300">
            <v>185.29263800000001</v>
          </cell>
          <cell r="I300">
            <v>193.40070600000001</v>
          </cell>
          <cell r="J300">
            <v>208.66335599999999</v>
          </cell>
          <cell r="K300">
            <v>214.42774399999999</v>
          </cell>
        </row>
        <row r="301">
          <cell r="F301">
            <v>364.84300000000007</v>
          </cell>
          <cell r="G301">
            <v>535.79737100000011</v>
          </cell>
          <cell r="H301">
            <v>591.56838499999981</v>
          </cell>
          <cell r="I301">
            <v>586.17863</v>
          </cell>
          <cell r="J301">
            <v>690.11702000000014</v>
          </cell>
          <cell r="K301">
            <v>664.62216299999989</v>
          </cell>
        </row>
        <row r="302">
          <cell r="F302">
            <v>15.36</v>
          </cell>
          <cell r="G302">
            <v>9.5627110000000002</v>
          </cell>
          <cell r="H302">
            <v>15.030201</v>
          </cell>
          <cell r="I302">
            <v>22.163076</v>
          </cell>
          <cell r="J302">
            <v>21.247</v>
          </cell>
          <cell r="K302">
            <v>22.902825</v>
          </cell>
        </row>
        <row r="303">
          <cell r="F303" t="str">
            <v>@NA</v>
          </cell>
          <cell r="G303" t="str">
            <v>@NA</v>
          </cell>
          <cell r="H303" t="str">
            <v>@NA</v>
          </cell>
          <cell r="I303" t="str">
            <v>@NA</v>
          </cell>
          <cell r="J303" t="str">
            <v>@NA</v>
          </cell>
          <cell r="K303" t="str">
            <v>@NA</v>
          </cell>
        </row>
        <row r="304">
          <cell r="F304">
            <v>4.0000000000000924E-2</v>
          </cell>
          <cell r="G304">
            <v>21.920217000000001</v>
          </cell>
          <cell r="H304">
            <v>12.456769</v>
          </cell>
          <cell r="I304">
            <v>0</v>
          </cell>
          <cell r="J304">
            <v>-3.5527136788005009E-15</v>
          </cell>
          <cell r="K304">
            <v>0</v>
          </cell>
        </row>
        <row r="305">
          <cell r="F305">
            <v>15.4</v>
          </cell>
          <cell r="G305">
            <v>31.482928000000001</v>
          </cell>
          <cell r="H305">
            <v>27.486969999999999</v>
          </cell>
          <cell r="I305">
            <v>22.163076</v>
          </cell>
          <cell r="J305">
            <v>21.246999999999996</v>
          </cell>
          <cell r="K305">
            <v>22.902825</v>
          </cell>
        </row>
        <row r="306">
          <cell r="F306">
            <v>380.24300000000005</v>
          </cell>
          <cell r="G306">
            <v>567.28029900000013</v>
          </cell>
          <cell r="H306">
            <v>619.05535499999985</v>
          </cell>
          <cell r="I306">
            <v>608.34170600000004</v>
          </cell>
          <cell r="J306">
            <v>711.3640200000001</v>
          </cell>
          <cell r="K306">
            <v>687.52498799999989</v>
          </cell>
        </row>
        <row r="308">
          <cell r="F308" t="str">
            <v>@NA</v>
          </cell>
          <cell r="G308" t="str">
            <v>@NA</v>
          </cell>
          <cell r="H308" t="str">
            <v>@NA</v>
          </cell>
          <cell r="I308" t="str">
            <v>@NA</v>
          </cell>
          <cell r="J308" t="str">
            <v>@NA</v>
          </cell>
          <cell r="K308" t="str">
            <v>@NA</v>
          </cell>
        </row>
        <row r="309">
          <cell r="F309" t="str">
            <v>@NA</v>
          </cell>
          <cell r="G309" t="str">
            <v>@NA</v>
          </cell>
          <cell r="H309" t="str">
            <v>@NA</v>
          </cell>
          <cell r="I309" t="str">
            <v>@NA</v>
          </cell>
          <cell r="J309">
            <v>0</v>
          </cell>
          <cell r="K309" t="str">
            <v>@NA</v>
          </cell>
        </row>
        <row r="310">
          <cell r="F310">
            <v>0</v>
          </cell>
          <cell r="G310">
            <v>-132.591172</v>
          </cell>
          <cell r="H310">
            <v>-5.9532629999999997</v>
          </cell>
          <cell r="I310">
            <v>0</v>
          </cell>
          <cell r="J310">
            <v>1.3103679999999969</v>
          </cell>
          <cell r="K310">
            <v>0</v>
          </cell>
        </row>
        <row r="311">
          <cell r="F311" t="str">
            <v>@NA</v>
          </cell>
          <cell r="G311">
            <v>-132.591172</v>
          </cell>
          <cell r="H311">
            <v>-5.9532629999999997</v>
          </cell>
          <cell r="I311">
            <v>0</v>
          </cell>
          <cell r="J311">
            <v>1.3103679999999969</v>
          </cell>
          <cell r="K311" t="str">
            <v>@NA</v>
          </cell>
        </row>
        <row r="312">
          <cell r="F312">
            <v>3.93</v>
          </cell>
          <cell r="G312">
            <v>2.8650609999999999</v>
          </cell>
          <cell r="H312">
            <v>0.96104999999999996</v>
          </cell>
          <cell r="I312">
            <v>0.30809199999999881</v>
          </cell>
          <cell r="J312">
            <v>0</v>
          </cell>
          <cell r="K312">
            <v>0</v>
          </cell>
        </row>
        <row r="313">
          <cell r="F313">
            <v>-16.567999999999994</v>
          </cell>
          <cell r="G313">
            <v>1.8915710000000008</v>
          </cell>
          <cell r="H313">
            <v>1.5538300000000005</v>
          </cell>
          <cell r="I313">
            <v>0.93293900000000074</v>
          </cell>
          <cell r="J313">
            <v>-1.2700360000000011</v>
          </cell>
          <cell r="K313">
            <v>-17.417061999999987</v>
          </cell>
        </row>
        <row r="314">
          <cell r="F314" t="str">
            <v>@NA</v>
          </cell>
          <cell r="G314" t="str">
            <v>@NA</v>
          </cell>
          <cell r="H314" t="str">
            <v>@NA</v>
          </cell>
          <cell r="I314">
            <v>0</v>
          </cell>
          <cell r="J314" t="str">
            <v>@NA</v>
          </cell>
          <cell r="K314">
            <v>8.8099999999999995E-4</v>
          </cell>
        </row>
        <row r="315">
          <cell r="F315">
            <v>392.88100000000003</v>
          </cell>
          <cell r="G315">
            <v>429.93249500000007</v>
          </cell>
          <cell r="H315">
            <v>610.58721199999991</v>
          </cell>
          <cell r="I315">
            <v>607.10067500000002</v>
          </cell>
          <cell r="J315">
            <v>713.94442400000014</v>
          </cell>
          <cell r="K315">
            <v>704.94293099999993</v>
          </cell>
        </row>
        <row r="316">
          <cell r="F316">
            <v>63.61</v>
          </cell>
          <cell r="G316">
            <v>95.441383999999999</v>
          </cell>
          <cell r="H316">
            <v>108.07114900000001</v>
          </cell>
          <cell r="I316">
            <v>118.371673</v>
          </cell>
          <cell r="J316">
            <v>119.409766</v>
          </cell>
          <cell r="K316">
            <v>122.983907</v>
          </cell>
        </row>
        <row r="317">
          <cell r="F317" t="str">
            <v>@NA</v>
          </cell>
          <cell r="G317" t="str">
            <v>@NA</v>
          </cell>
          <cell r="H317" t="str">
            <v>@NA</v>
          </cell>
          <cell r="I317">
            <v>0</v>
          </cell>
          <cell r="J317" t="str">
            <v>@NA</v>
          </cell>
          <cell r="K317" t="str">
            <v>@NA</v>
          </cell>
        </row>
        <row r="318">
          <cell r="F318">
            <v>329.30500000000001</v>
          </cell>
          <cell r="G318">
            <v>334.49141500000002</v>
          </cell>
          <cell r="H318">
            <v>502.51606299999997</v>
          </cell>
          <cell r="I318">
            <v>488.72900199999998</v>
          </cell>
          <cell r="J318">
            <v>594.56493</v>
          </cell>
          <cell r="K318">
            <v>581.959024</v>
          </cell>
        </row>
        <row r="319">
          <cell r="F319" t="str">
            <v>@NA</v>
          </cell>
          <cell r="G319" t="str">
            <v>@NA</v>
          </cell>
          <cell r="H319" t="str">
            <v>@NA</v>
          </cell>
          <cell r="I319" t="str">
            <v>@NA</v>
          </cell>
          <cell r="J319" t="str">
            <v>@NA</v>
          </cell>
          <cell r="K319" t="str">
            <v>@NA</v>
          </cell>
        </row>
        <row r="320">
          <cell r="F320" t="str">
            <v>@NA</v>
          </cell>
          <cell r="G320" t="str">
            <v>@NA</v>
          </cell>
          <cell r="H320" t="str">
            <v>@NA</v>
          </cell>
          <cell r="I320" t="str">
            <v>@NA</v>
          </cell>
          <cell r="J320" t="str">
            <v>@NA</v>
          </cell>
          <cell r="K320" t="str">
            <v>@NA</v>
          </cell>
        </row>
        <row r="321">
          <cell r="F321">
            <v>329.30500000000001</v>
          </cell>
          <cell r="G321">
            <v>334.49141500000002</v>
          </cell>
          <cell r="H321">
            <v>502.51606299999997</v>
          </cell>
          <cell r="I321">
            <v>488.72900199999998</v>
          </cell>
          <cell r="J321">
            <v>594.56493</v>
          </cell>
          <cell r="K321">
            <v>581.959024</v>
          </cell>
        </row>
        <row r="322">
          <cell r="F322" t="str">
            <v>@NA</v>
          </cell>
          <cell r="G322" t="str">
            <v>@NA</v>
          </cell>
          <cell r="H322" t="str">
            <v>@NA</v>
          </cell>
          <cell r="I322" t="str">
            <v>@NA</v>
          </cell>
          <cell r="J322" t="str">
            <v>@NA</v>
          </cell>
          <cell r="K322" t="str">
            <v>@NA</v>
          </cell>
        </row>
        <row r="323">
          <cell r="F323">
            <v>350.12200000000001</v>
          </cell>
          <cell r="G323">
            <v>253.386244</v>
          </cell>
          <cell r="H323">
            <v>207.307266</v>
          </cell>
          <cell r="I323">
            <v>257.34369800000002</v>
          </cell>
          <cell r="J323">
            <v>324.63291199999998</v>
          </cell>
          <cell r="K323">
            <v>716.43840699999998</v>
          </cell>
        </row>
        <row r="324">
          <cell r="F324">
            <v>16</v>
          </cell>
          <cell r="G324">
            <v>16</v>
          </cell>
          <cell r="H324">
            <v>16</v>
          </cell>
          <cell r="I324">
            <v>16</v>
          </cell>
          <cell r="J324">
            <v>16</v>
          </cell>
          <cell r="K324">
            <v>16</v>
          </cell>
        </row>
        <row r="325"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</row>
        <row r="326">
          <cell r="F326" t="str">
            <v/>
          </cell>
          <cell r="G326" t="str">
            <v/>
          </cell>
          <cell r="H326" t="str">
            <v/>
          </cell>
          <cell r="I326" t="str">
            <v/>
          </cell>
          <cell r="J326" t="str">
            <v/>
          </cell>
          <cell r="K326" t="str">
            <v/>
          </cell>
        </row>
        <row r="327">
          <cell r="A327" t="str">
            <v>Cash Flow Statement</v>
          </cell>
        </row>
        <row r="328">
          <cell r="F328">
            <v>508.06299999999999</v>
          </cell>
          <cell r="G328">
            <v>496.17868499999997</v>
          </cell>
          <cell r="H328">
            <v>649.84774500000003</v>
          </cell>
          <cell r="I328">
            <v>588.01489700000002</v>
          </cell>
          <cell r="J328">
            <v>629.31833500000005</v>
          </cell>
          <cell r="K328">
            <v>830.72803599999997</v>
          </cell>
        </row>
        <row r="329">
          <cell r="F329">
            <v>10.66</v>
          </cell>
          <cell r="G329">
            <v>-95.669027999999997</v>
          </cell>
          <cell r="H329">
            <v>-161.440845</v>
          </cell>
          <cell r="I329">
            <v>-80.533449000000005</v>
          </cell>
          <cell r="J329">
            <v>-265.24788100000001</v>
          </cell>
          <cell r="K329">
            <v>110.261347</v>
          </cell>
        </row>
        <row r="330">
          <cell r="F330">
            <v>7.9539999999999997</v>
          </cell>
          <cell r="G330">
            <v>0.88239599999999996</v>
          </cell>
          <cell r="H330">
            <v>-3.1571359999999999</v>
          </cell>
          <cell r="I330">
            <v>-39.037497999999999</v>
          </cell>
          <cell r="J330">
            <v>-11.421258</v>
          </cell>
          <cell r="K330">
            <v>-7.4676020000000003</v>
          </cell>
        </row>
        <row r="331">
          <cell r="F331">
            <v>-16.736999999999998</v>
          </cell>
          <cell r="G331">
            <v>26.451260000000001</v>
          </cell>
          <cell r="H331">
            <v>81.828468999999998</v>
          </cell>
          <cell r="I331">
            <v>-10.339524000000001</v>
          </cell>
          <cell r="J331">
            <v>61.851199999999999</v>
          </cell>
          <cell r="K331">
            <v>2.3233990000000002</v>
          </cell>
        </row>
        <row r="332">
          <cell r="F332" t="str">
            <v>@NA</v>
          </cell>
          <cell r="G332" t="str">
            <v>@NA</v>
          </cell>
          <cell r="H332" t="str">
            <v>@NA</v>
          </cell>
          <cell r="I332" t="str">
            <v>@NA</v>
          </cell>
          <cell r="J332" t="str">
            <v>@NA</v>
          </cell>
          <cell r="K332" t="str">
            <v>@NA</v>
          </cell>
        </row>
        <row r="333">
          <cell r="F333" t="str">
            <v>@NA</v>
          </cell>
          <cell r="G333" t="str">
            <v>@NA</v>
          </cell>
          <cell r="H333" t="str">
            <v>@NA</v>
          </cell>
          <cell r="I333" t="str">
            <v>@NA</v>
          </cell>
          <cell r="J333" t="str">
            <v>@NA</v>
          </cell>
          <cell r="K333" t="str">
            <v>@NA</v>
          </cell>
        </row>
        <row r="334">
          <cell r="F334" t="str">
            <v>@NA</v>
          </cell>
          <cell r="G334" t="str">
            <v>@NA</v>
          </cell>
          <cell r="H334" t="str">
            <v>@NA</v>
          </cell>
          <cell r="I334" t="str">
            <v>@NA</v>
          </cell>
          <cell r="J334" t="str">
            <v>@NA</v>
          </cell>
          <cell r="K334" t="str">
            <v>@NA</v>
          </cell>
        </row>
        <row r="335">
          <cell r="F335" t="str">
            <v>@NA</v>
          </cell>
          <cell r="G335" t="str">
            <v>@NA</v>
          </cell>
          <cell r="H335" t="str">
            <v>@NA</v>
          </cell>
          <cell r="I335" t="str">
            <v>@NA</v>
          </cell>
          <cell r="J335" t="str">
            <v>@NA</v>
          </cell>
          <cell r="K335" t="str">
            <v>@NA</v>
          </cell>
        </row>
        <row r="336">
          <cell r="F336" t="str">
            <v>@NA</v>
          </cell>
          <cell r="G336" t="str">
            <v>@NA</v>
          </cell>
          <cell r="H336" t="str">
            <v>@NA</v>
          </cell>
          <cell r="I336" t="str">
            <v>@NA</v>
          </cell>
          <cell r="J336" t="str">
            <v>@NA</v>
          </cell>
          <cell r="K336" t="str">
            <v>@NA</v>
          </cell>
        </row>
        <row r="337">
          <cell r="F337">
            <v>1.8770000000000024</v>
          </cell>
          <cell r="G337">
            <v>-68.335371999999992</v>
          </cell>
          <cell r="H337">
            <v>-82.769512000000006</v>
          </cell>
          <cell r="I337">
            <v>-129.910471</v>
          </cell>
          <cell r="J337">
            <v>-214.81793900000002</v>
          </cell>
          <cell r="K337">
            <v>105.117144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</row>
        <row r="339"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</row>
        <row r="340">
          <cell r="F340" t="str">
            <v>@NA</v>
          </cell>
          <cell r="G340" t="str">
            <v>@NA</v>
          </cell>
          <cell r="H340" t="str">
            <v>@NA</v>
          </cell>
          <cell r="I340" t="str">
            <v>@NA</v>
          </cell>
          <cell r="J340" t="str">
            <v>@NA</v>
          </cell>
          <cell r="K340" t="str">
            <v>@NA</v>
          </cell>
        </row>
        <row r="341">
          <cell r="F341">
            <v>1.8770000000000024</v>
          </cell>
          <cell r="G341">
            <v>-68.335371999999992</v>
          </cell>
          <cell r="H341">
            <v>-82.769512000000006</v>
          </cell>
          <cell r="I341">
            <v>-129.910471</v>
          </cell>
          <cell r="J341">
            <v>-214.81793900000002</v>
          </cell>
          <cell r="K341">
            <v>105.117144</v>
          </cell>
        </row>
        <row r="342">
          <cell r="F342">
            <v>508.06299999999999</v>
          </cell>
          <cell r="G342">
            <v>496.17868499999997</v>
          </cell>
          <cell r="H342">
            <v>649.84774500000003</v>
          </cell>
          <cell r="I342">
            <v>588.01489700000002</v>
          </cell>
          <cell r="J342">
            <v>629.31833500000005</v>
          </cell>
          <cell r="K342">
            <v>830.72803599999997</v>
          </cell>
        </row>
        <row r="343">
          <cell r="F343">
            <v>168.50399999999999</v>
          </cell>
          <cell r="G343">
            <v>174.04563400000001</v>
          </cell>
          <cell r="H343">
            <v>142.05037999999999</v>
          </cell>
          <cell r="I343">
            <v>221.14131699999999</v>
          </cell>
          <cell r="J343">
            <v>182.25976600000001</v>
          </cell>
          <cell r="K343">
            <v>85.240459999999999</v>
          </cell>
        </row>
        <row r="344">
          <cell r="F344">
            <v>339.55899999999997</v>
          </cell>
          <cell r="G344">
            <v>322.13305099999997</v>
          </cell>
          <cell r="H344">
            <v>507.79736500000001</v>
          </cell>
          <cell r="I344">
            <v>366.87358000000006</v>
          </cell>
          <cell r="J344">
            <v>447.05856900000003</v>
          </cell>
          <cell r="K344">
            <v>745.48757599999999</v>
          </cell>
        </row>
        <row r="345">
          <cell r="F345">
            <v>350.1</v>
          </cell>
          <cell r="G345">
            <v>253.386244</v>
          </cell>
          <cell r="H345">
            <v>207.307266</v>
          </cell>
          <cell r="I345">
            <v>257.34369800000002</v>
          </cell>
          <cell r="J345">
            <v>324.63291199999998</v>
          </cell>
          <cell r="K345">
            <v>715.18030599999997</v>
          </cell>
        </row>
        <row r="346">
          <cell r="F346">
            <v>-10.541000000000054</v>
          </cell>
          <cell r="G346">
            <v>68.746806999999961</v>
          </cell>
          <cell r="H346">
            <v>300.49009899999999</v>
          </cell>
          <cell r="I346">
            <v>109.52988200000004</v>
          </cell>
          <cell r="J346">
            <v>122.42565700000006</v>
          </cell>
          <cell r="K346">
            <v>30.307270000000017</v>
          </cell>
        </row>
        <row r="347">
          <cell r="F347" t="str">
            <v>@NA</v>
          </cell>
          <cell r="G347" t="str">
            <v>@NA</v>
          </cell>
          <cell r="H347" t="str">
            <v>@NA</v>
          </cell>
          <cell r="I347" t="str">
            <v>@NA</v>
          </cell>
          <cell r="J347" t="str">
            <v>@NA</v>
          </cell>
          <cell r="K347" t="str">
            <v>@NA</v>
          </cell>
        </row>
        <row r="348">
          <cell r="F348">
            <v>0.112</v>
          </cell>
          <cell r="G348">
            <v>0.13527500000000001</v>
          </cell>
          <cell r="H348">
            <v>6.0000000000000002E-6</v>
          </cell>
          <cell r="I348">
            <v>0.29186800000000002</v>
          </cell>
          <cell r="J348" t="str">
            <v>@NA</v>
          </cell>
          <cell r="K348">
            <v>0.28088000000000002</v>
          </cell>
        </row>
        <row r="349">
          <cell r="F349" t="str">
            <v>@NA</v>
          </cell>
          <cell r="G349" t="str">
            <v>@NA</v>
          </cell>
          <cell r="H349" t="str">
            <v>@NA</v>
          </cell>
          <cell r="I349" t="str">
            <v>@NA</v>
          </cell>
          <cell r="J349" t="str">
            <v>@NA</v>
          </cell>
          <cell r="K349" t="str">
            <v>@NA</v>
          </cell>
        </row>
        <row r="350">
          <cell r="F350">
            <v>39.972000000000001</v>
          </cell>
          <cell r="G350">
            <v>11.267530000000001</v>
          </cell>
          <cell r="H350" t="str">
            <v>@NA</v>
          </cell>
          <cell r="I350" t="str">
            <v>@NA</v>
          </cell>
          <cell r="J350" t="str">
            <v>@NA</v>
          </cell>
          <cell r="K350">
            <v>0</v>
          </cell>
        </row>
        <row r="351">
          <cell r="F351" t="str">
            <v>@NA</v>
          </cell>
          <cell r="G351" t="str">
            <v>@NA</v>
          </cell>
          <cell r="H351" t="str">
            <v>@NA</v>
          </cell>
          <cell r="I351" t="str">
            <v>@NA</v>
          </cell>
          <cell r="J351" t="str">
            <v>@NA</v>
          </cell>
          <cell r="K351" t="str">
            <v>@NA</v>
          </cell>
        </row>
        <row r="352">
          <cell r="F352" t="str">
            <v>@NA</v>
          </cell>
          <cell r="G352" t="str">
            <v>@NA</v>
          </cell>
          <cell r="H352" t="str">
            <v>@NA</v>
          </cell>
          <cell r="I352" t="str">
            <v>@NA</v>
          </cell>
          <cell r="J352" t="str">
            <v>@NA</v>
          </cell>
          <cell r="K352" t="str">
            <v>@NA</v>
          </cell>
        </row>
        <row r="353">
          <cell r="F353" t="str">
            <v>@NA</v>
          </cell>
          <cell r="G353" t="str">
            <v>@NA</v>
          </cell>
          <cell r="H353" t="str">
            <v>@NA</v>
          </cell>
          <cell r="I353">
            <v>0</v>
          </cell>
          <cell r="J353" t="str">
            <v>@NA</v>
          </cell>
          <cell r="K353" t="str">
            <v>@NA</v>
          </cell>
        </row>
        <row r="354">
          <cell r="F354" t="str">
            <v>@NA</v>
          </cell>
          <cell r="G354" t="str">
            <v>@NA</v>
          </cell>
          <cell r="H354" t="str">
            <v>@NA</v>
          </cell>
          <cell r="I354" t="str">
            <v>@NA</v>
          </cell>
          <cell r="J354" t="str">
            <v>@NA</v>
          </cell>
          <cell r="K354" t="str">
            <v>@NA</v>
          </cell>
        </row>
        <row r="355">
          <cell r="F355" t="str">
            <v>@NA</v>
          </cell>
          <cell r="G355" t="str">
            <v>@NA</v>
          </cell>
          <cell r="H355" t="str">
            <v>@NA</v>
          </cell>
          <cell r="I355" t="str">
            <v>@NA</v>
          </cell>
          <cell r="J355" t="str">
            <v>@NA</v>
          </cell>
          <cell r="K355" t="str">
            <v>@NA</v>
          </cell>
        </row>
        <row r="356">
          <cell r="F356" t="str">
            <v>@NA</v>
          </cell>
          <cell r="G356" t="str">
            <v>@NA</v>
          </cell>
          <cell r="H356">
            <v>14.116344</v>
          </cell>
          <cell r="I356">
            <v>57.108027999999997</v>
          </cell>
          <cell r="J356">
            <v>126.06979699999999</v>
          </cell>
          <cell r="K356">
            <v>12.761355</v>
          </cell>
        </row>
        <row r="357">
          <cell r="F357" t="str">
            <v>@NA</v>
          </cell>
          <cell r="G357" t="str">
            <v>@NA</v>
          </cell>
          <cell r="H357" t="str">
            <v>@NA</v>
          </cell>
          <cell r="I357" t="str">
            <v>@NA</v>
          </cell>
          <cell r="J357" t="str">
            <v>@NA</v>
          </cell>
          <cell r="K357" t="str">
            <v>@NA</v>
          </cell>
        </row>
        <row r="358">
          <cell r="F358" t="str">
            <v>@NA</v>
          </cell>
          <cell r="G358" t="str">
            <v>@NA</v>
          </cell>
          <cell r="H358" t="str">
            <v>@NA</v>
          </cell>
          <cell r="I358" t="str">
            <v>@NA</v>
          </cell>
          <cell r="J358" t="str">
            <v>@NA</v>
          </cell>
          <cell r="K358" t="str">
            <v>@NA</v>
          </cell>
        </row>
        <row r="359">
          <cell r="F359" t="str">
            <v>@NA</v>
          </cell>
          <cell r="G359" t="str">
            <v>@NA</v>
          </cell>
          <cell r="H359" t="str">
            <v>@NA</v>
          </cell>
          <cell r="I359" t="str">
            <v>@NA</v>
          </cell>
          <cell r="J359" t="str">
            <v>@NA</v>
          </cell>
          <cell r="K359" t="str">
            <v>@NA</v>
          </cell>
        </row>
        <row r="360">
          <cell r="F360" t="str">
            <v>@NA</v>
          </cell>
          <cell r="G360" t="str">
            <v>@NA</v>
          </cell>
          <cell r="H360" t="str">
            <v>@NA</v>
          </cell>
          <cell r="I360" t="str">
            <v>@NA</v>
          </cell>
          <cell r="J360" t="str">
            <v>@NA</v>
          </cell>
          <cell r="K360" t="str">
            <v>@NA</v>
          </cell>
        </row>
        <row r="361">
          <cell r="F361" t="str">
            <v>@NA</v>
          </cell>
          <cell r="G361" t="str">
            <v>@NA</v>
          </cell>
          <cell r="H361" t="str">
            <v>@NA</v>
          </cell>
          <cell r="I361" t="str">
            <v>@NA</v>
          </cell>
          <cell r="J361" t="str">
            <v>@NA</v>
          </cell>
          <cell r="K361" t="str">
            <v>@NA</v>
          </cell>
        </row>
        <row r="362">
          <cell r="F362" t="str">
            <v>@NA</v>
          </cell>
          <cell r="G362" t="str">
            <v>@NA</v>
          </cell>
          <cell r="H362" t="str">
            <v>@NA</v>
          </cell>
          <cell r="I362" t="str">
            <v>@NA</v>
          </cell>
          <cell r="J362" t="str">
            <v>@NA</v>
          </cell>
          <cell r="K362" t="str">
            <v>@NA</v>
          </cell>
        </row>
        <row r="363">
          <cell r="F363" t="str">
            <v>@NA</v>
          </cell>
          <cell r="G363" t="str">
            <v>@NA</v>
          </cell>
          <cell r="H363" t="str">
            <v>@NA</v>
          </cell>
          <cell r="I363" t="str">
            <v>@NA</v>
          </cell>
          <cell r="J363" t="str">
            <v>@NA</v>
          </cell>
          <cell r="K363" t="str">
            <v>@NA</v>
          </cell>
        </row>
        <row r="364">
          <cell r="F364">
            <v>5.1139999999999999</v>
          </cell>
          <cell r="G364">
            <v>55.009061000000003</v>
          </cell>
          <cell r="H364" t="str">
            <v>@NA</v>
          </cell>
          <cell r="I364" t="str">
            <v>@NA</v>
          </cell>
          <cell r="J364" t="str">
            <v>@NA</v>
          </cell>
          <cell r="K364" t="str">
            <v>@NA</v>
          </cell>
        </row>
        <row r="365">
          <cell r="F365" t="str">
            <v>@NA</v>
          </cell>
          <cell r="G365" t="str">
            <v>@NA</v>
          </cell>
          <cell r="H365" t="str">
            <v>@NA</v>
          </cell>
          <cell r="I365" t="str">
            <v>@NA</v>
          </cell>
          <cell r="J365" t="str">
            <v>@NA</v>
          </cell>
          <cell r="K365" t="str">
            <v>@NA</v>
          </cell>
        </row>
        <row r="366">
          <cell r="F366" t="str">
            <v>@NA</v>
          </cell>
          <cell r="G366" t="str">
            <v>@NA</v>
          </cell>
          <cell r="H366" t="str">
            <v>@NA</v>
          </cell>
          <cell r="I366" t="str">
            <v>@NA</v>
          </cell>
          <cell r="J366" t="str">
            <v>@NA</v>
          </cell>
          <cell r="K366" t="str">
            <v>@NA</v>
          </cell>
        </row>
        <row r="367">
          <cell r="F367" t="str">
            <v>@NA</v>
          </cell>
          <cell r="G367" t="str">
            <v>@NA</v>
          </cell>
          <cell r="H367" t="str">
            <v>@NA</v>
          </cell>
          <cell r="I367" t="str">
            <v>@NA</v>
          </cell>
          <cell r="J367" t="str">
            <v>@NA</v>
          </cell>
          <cell r="K367" t="str">
            <v>@NA</v>
          </cell>
        </row>
        <row r="368">
          <cell r="F368">
            <v>-45.287000000000056</v>
          </cell>
          <cell r="G368">
            <v>112.62361299999995</v>
          </cell>
          <cell r="H368">
            <v>314.606449</v>
          </cell>
          <cell r="I368">
            <v>166.92977800000003</v>
          </cell>
          <cell r="J368">
            <v>248.49545400000005</v>
          </cell>
          <cell r="K368">
            <v>43.349505000000015</v>
          </cell>
        </row>
        <row r="369">
          <cell r="F369" t="str">
            <v>@NA</v>
          </cell>
          <cell r="G369" t="str">
            <v>@NA</v>
          </cell>
          <cell r="H369" t="str">
            <v>@NA</v>
          </cell>
          <cell r="I369" t="str">
            <v>@NA</v>
          </cell>
          <cell r="J369" t="str">
            <v>@NA</v>
          </cell>
          <cell r="K369" t="str">
            <v>@NA</v>
          </cell>
        </row>
        <row r="370">
          <cell r="F370" t="str">
            <v>@NA</v>
          </cell>
          <cell r="G370" t="str">
            <v>@NA</v>
          </cell>
          <cell r="H370" t="str">
            <v>@NA</v>
          </cell>
          <cell r="I370" t="str">
            <v>@NA</v>
          </cell>
          <cell r="J370" t="str">
            <v>@NA</v>
          </cell>
          <cell r="K370">
            <v>69.895499999999998</v>
          </cell>
        </row>
        <row r="371">
          <cell r="F371" t="str">
            <v>@NA</v>
          </cell>
          <cell r="G371" t="str">
            <v>@NA</v>
          </cell>
          <cell r="H371" t="str">
            <v>@NA</v>
          </cell>
          <cell r="I371" t="str">
            <v>@NA</v>
          </cell>
          <cell r="J371" t="str">
            <v>@NA</v>
          </cell>
          <cell r="K371" t="str">
            <v>@NA</v>
          </cell>
        </row>
        <row r="372">
          <cell r="F372">
            <v>42.412999999999997</v>
          </cell>
          <cell r="G372">
            <v>24</v>
          </cell>
          <cell r="H372">
            <v>24</v>
          </cell>
          <cell r="I372">
            <v>24</v>
          </cell>
          <cell r="J372" t="str">
            <v>@NA</v>
          </cell>
          <cell r="K372" t="str">
            <v>@NA</v>
          </cell>
        </row>
        <row r="373">
          <cell r="F373">
            <v>-42.412999999999997</v>
          </cell>
          <cell r="G373">
            <v>-24</v>
          </cell>
          <cell r="H373">
            <v>-24</v>
          </cell>
          <cell r="I373">
            <v>-24</v>
          </cell>
          <cell r="J373">
            <v>0</v>
          </cell>
          <cell r="K373">
            <v>69.895499999999998</v>
          </cell>
        </row>
        <row r="374">
          <cell r="F374">
            <v>-87.721999999999994</v>
          </cell>
          <cell r="G374">
            <v>88.623613000000006</v>
          </cell>
          <cell r="H374">
            <v>290.606449</v>
          </cell>
          <cell r="I374">
            <v>142.929778</v>
          </cell>
          <cell r="J374">
            <v>248.495454</v>
          </cell>
          <cell r="K374">
            <v>113.24500500000001</v>
          </cell>
        </row>
        <row r="375">
          <cell r="F375" t="str">
            <v/>
          </cell>
          <cell r="G375" t="str">
            <v/>
          </cell>
          <cell r="H375" t="str">
            <v/>
          </cell>
          <cell r="I375" t="str">
            <v/>
          </cell>
          <cell r="J375" t="str">
            <v/>
          </cell>
          <cell r="K375" t="str">
            <v/>
          </cell>
        </row>
        <row r="377">
          <cell r="F377">
            <v>3.9279999999999999</v>
          </cell>
          <cell r="G377">
            <v>2.8650609999999999</v>
          </cell>
          <cell r="H377">
            <v>0.96104999999999996</v>
          </cell>
          <cell r="I377">
            <v>0.30809199999999998</v>
          </cell>
          <cell r="J377" t="str">
            <v>@NA</v>
          </cell>
          <cell r="K377" t="str">
            <v>@NA</v>
          </cell>
        </row>
        <row r="378">
          <cell r="F378">
            <v>82.870999999999995</v>
          </cell>
          <cell r="G378">
            <v>146.05011999999999</v>
          </cell>
          <cell r="H378">
            <v>88.169993000000005</v>
          </cell>
          <cell r="I378">
            <v>126.97923299999999</v>
          </cell>
          <cell r="J378">
            <v>123.279529</v>
          </cell>
          <cell r="K378">
            <v>160.91489999999999</v>
          </cell>
        </row>
        <row r="380">
          <cell r="A380" t="str">
            <v>Balance Sheet</v>
          </cell>
        </row>
        <row r="382">
          <cell r="F382">
            <v>178.64</v>
          </cell>
          <cell r="G382">
            <v>267.26114699999999</v>
          </cell>
          <cell r="H382">
            <v>557.86773900000003</v>
          </cell>
          <cell r="I382">
            <v>700.79778199999998</v>
          </cell>
          <cell r="J382">
            <v>949.29323599999998</v>
          </cell>
          <cell r="K382">
            <v>1062.538241</v>
          </cell>
        </row>
        <row r="383">
          <cell r="F383">
            <v>347.78</v>
          </cell>
          <cell r="G383">
            <v>415.96199999999999</v>
          </cell>
          <cell r="H383">
            <v>401.55234300000001</v>
          </cell>
          <cell r="I383">
            <v>362.56848000000002</v>
          </cell>
          <cell r="J383">
            <v>523.48826599999995</v>
          </cell>
          <cell r="K383">
            <v>379.49792600000001</v>
          </cell>
        </row>
        <row r="384">
          <cell r="F384">
            <v>35.826999999999998</v>
          </cell>
          <cell r="G384">
            <v>34.054464000000003</v>
          </cell>
          <cell r="H384">
            <v>36.644893000000003</v>
          </cell>
          <cell r="I384">
            <v>73.991632999999993</v>
          </cell>
          <cell r="J384">
            <v>83.714634000000004</v>
          </cell>
          <cell r="K384">
            <v>82.093412999999998</v>
          </cell>
        </row>
        <row r="385">
          <cell r="F385" t="str">
            <v>@NA</v>
          </cell>
          <cell r="G385">
            <v>-17.069999999999993</v>
          </cell>
          <cell r="H385" t="str">
            <v>@NA</v>
          </cell>
          <cell r="I385" t="str">
            <v>@NA</v>
          </cell>
          <cell r="J385">
            <v>0</v>
          </cell>
          <cell r="K385" t="str">
            <v>@NA</v>
          </cell>
        </row>
        <row r="386">
          <cell r="F386">
            <v>562.24699999999996</v>
          </cell>
          <cell r="G386">
            <v>700.20761100000004</v>
          </cell>
          <cell r="H386">
            <v>996.06497500000012</v>
          </cell>
          <cell r="I386">
            <v>1137.3578950000001</v>
          </cell>
          <cell r="J386">
            <v>1556.4961359999998</v>
          </cell>
          <cell r="K386">
            <v>1524.12958</v>
          </cell>
        </row>
        <row r="387">
          <cell r="F387" t="str">
            <v>@NA</v>
          </cell>
          <cell r="G387" t="str">
            <v>@NA</v>
          </cell>
          <cell r="H387" t="str">
            <v>@NA</v>
          </cell>
          <cell r="I387" t="str">
            <v>@NA</v>
          </cell>
          <cell r="J387" t="str">
            <v>@NA</v>
          </cell>
          <cell r="K387" t="str">
            <v>@NA</v>
          </cell>
        </row>
        <row r="388">
          <cell r="F388" t="str">
            <v>@NA</v>
          </cell>
          <cell r="G388" t="str">
            <v>@NA</v>
          </cell>
          <cell r="H388" t="str">
            <v>@NA</v>
          </cell>
          <cell r="I388" t="str">
            <v>@NA</v>
          </cell>
          <cell r="J388" t="str">
            <v>@NA</v>
          </cell>
          <cell r="K388">
            <v>0</v>
          </cell>
        </row>
        <row r="389">
          <cell r="F389">
            <v>742.42700000000002</v>
          </cell>
          <cell r="G389">
            <v>694.97061599999995</v>
          </cell>
          <cell r="H389">
            <v>654.84026200000005</v>
          </cell>
          <cell r="I389">
            <v>627.74043500000005</v>
          </cell>
          <cell r="J389">
            <v>588.07800499999996</v>
          </cell>
          <cell r="K389">
            <v>558.55543999999998</v>
          </cell>
        </row>
        <row r="390">
          <cell r="F390">
            <v>2495.79</v>
          </cell>
          <cell r="G390">
            <v>2533.9552290000001</v>
          </cell>
          <cell r="H390">
            <v>2534.8796659999998</v>
          </cell>
          <cell r="I390">
            <v>2606.6546119999998</v>
          </cell>
          <cell r="J390">
            <v>2583.4726519999999</v>
          </cell>
          <cell r="K390">
            <v>2490.5610980000001</v>
          </cell>
        </row>
        <row r="391">
          <cell r="F391">
            <v>105.35599999999999</v>
          </cell>
          <cell r="G391">
            <v>5.9532629999999997</v>
          </cell>
          <cell r="H391">
            <v>539.21623899999997</v>
          </cell>
          <cell r="I391">
            <v>579.72297400000002</v>
          </cell>
          <cell r="J391">
            <v>626.40320299999996</v>
          </cell>
          <cell r="K391">
            <v>660.03089499999999</v>
          </cell>
        </row>
        <row r="392">
          <cell r="F392">
            <v>3905.8229999999999</v>
          </cell>
          <cell r="G392">
            <v>3935.0878080000002</v>
          </cell>
          <cell r="H392">
            <v>4725.0014069999997</v>
          </cell>
          <cell r="I392">
            <v>4951.4342839999999</v>
          </cell>
          <cell r="J392">
            <v>5354.4499960000003</v>
          </cell>
          <cell r="K392">
            <v>5233.2770129999999</v>
          </cell>
        </row>
        <row r="393">
          <cell r="F393">
            <v>3.0000000001564331E-3</v>
          </cell>
          <cell r="G393">
            <v>1.0890000003200839E-3</v>
          </cell>
          <cell r="H393">
            <v>2.6499999967199983E-4</v>
          </cell>
          <cell r="I393">
            <v>-4.163200000039069E-2</v>
          </cell>
          <cell r="J393">
            <v>0</v>
          </cell>
          <cell r="K393">
            <v>0</v>
          </cell>
        </row>
        <row r="395">
          <cell r="F395">
            <v>24</v>
          </cell>
          <cell r="G395">
            <v>24</v>
          </cell>
          <cell r="H395">
            <v>24</v>
          </cell>
          <cell r="I395">
            <v>0</v>
          </cell>
          <cell r="J395" t="str">
            <v>@NA</v>
          </cell>
          <cell r="K395" t="str">
            <v>@NA</v>
          </cell>
        </row>
        <row r="396">
          <cell r="F396">
            <v>265.39299999999997</v>
          </cell>
          <cell r="G396">
            <v>59.920999999999999</v>
          </cell>
          <cell r="H396">
            <v>46.990673999999999</v>
          </cell>
          <cell r="I396">
            <v>44.072029999999998</v>
          </cell>
          <cell r="J396">
            <v>67.842304999999996</v>
          </cell>
          <cell r="K396">
            <v>91.971007999999998</v>
          </cell>
        </row>
        <row r="397">
          <cell r="F397">
            <v>57.338999999999999</v>
          </cell>
          <cell r="G397">
            <v>11.335145000000001</v>
          </cell>
          <cell r="H397">
            <v>38.542496999999997</v>
          </cell>
          <cell r="I397">
            <v>32.285296000000002</v>
          </cell>
          <cell r="J397">
            <v>34.084780000000002</v>
          </cell>
          <cell r="K397">
            <v>0</v>
          </cell>
        </row>
        <row r="398">
          <cell r="F398" t="str">
            <v>@NA</v>
          </cell>
          <cell r="G398" t="str">
            <v>@NA</v>
          </cell>
          <cell r="H398" t="str">
            <v>@NA</v>
          </cell>
          <cell r="I398">
            <v>0</v>
          </cell>
          <cell r="J398">
            <v>0</v>
          </cell>
          <cell r="K398">
            <v>0</v>
          </cell>
        </row>
        <row r="399">
          <cell r="F399">
            <v>8.5660000000000007</v>
          </cell>
          <cell r="G399">
            <v>227.78083900000001</v>
          </cell>
          <cell r="H399">
            <v>210.81678299999999</v>
          </cell>
          <cell r="I399">
            <v>200.97584499999999</v>
          </cell>
          <cell r="J399">
            <v>203.40529799999999</v>
          </cell>
          <cell r="K399">
            <v>181.73432099999999</v>
          </cell>
        </row>
        <row r="400">
          <cell r="F400">
            <v>355.29799999999994</v>
          </cell>
          <cell r="G400">
            <v>323.03698400000002</v>
          </cell>
          <cell r="H400">
            <v>320.34995399999997</v>
          </cell>
          <cell r="I400">
            <v>277.33317099999999</v>
          </cell>
          <cell r="J400">
            <v>305.33238299999999</v>
          </cell>
          <cell r="K400">
            <v>273.70532900000001</v>
          </cell>
        </row>
        <row r="401">
          <cell r="F401">
            <v>48</v>
          </cell>
          <cell r="G401">
            <v>24</v>
          </cell>
          <cell r="H401">
            <v>0</v>
          </cell>
          <cell r="I401">
            <v>0</v>
          </cell>
          <cell r="J401" t="str">
            <v>@NA</v>
          </cell>
          <cell r="K401">
            <v>69.895499999999998</v>
          </cell>
        </row>
        <row r="402">
          <cell r="F402">
            <v>90.372</v>
          </cell>
          <cell r="G402">
            <v>85.768551000000002</v>
          </cell>
          <cell r="H402">
            <v>73.687760999999995</v>
          </cell>
          <cell r="I402">
            <v>71.337401999999997</v>
          </cell>
          <cell r="J402">
            <v>65.668154999999999</v>
          </cell>
          <cell r="K402">
            <v>63.346964</v>
          </cell>
        </row>
        <row r="403">
          <cell r="F403" t="str">
            <v>@NA</v>
          </cell>
          <cell r="G403" t="str">
            <v>@NA</v>
          </cell>
          <cell r="H403" t="str">
            <v>@NA</v>
          </cell>
          <cell r="I403" t="str">
            <v>@NA</v>
          </cell>
          <cell r="J403" t="str">
            <v>@NA</v>
          </cell>
          <cell r="K403" t="str">
            <v>@NA</v>
          </cell>
        </row>
        <row r="404">
          <cell r="F404">
            <v>424.56</v>
          </cell>
          <cell r="G404">
            <v>429.64870699999994</v>
          </cell>
          <cell r="H404">
            <v>1003.996266</v>
          </cell>
          <cell r="I404">
            <v>1033.5257389999999</v>
          </cell>
          <cell r="J404">
            <v>1145.7480230000001</v>
          </cell>
          <cell r="K404">
            <v>1105.2820859999999</v>
          </cell>
        </row>
        <row r="405">
          <cell r="F405">
            <v>918.23</v>
          </cell>
          <cell r="G405">
            <v>862.45424200000002</v>
          </cell>
          <cell r="H405">
            <v>1398.033981</v>
          </cell>
          <cell r="I405">
            <v>1382.196312</v>
          </cell>
          <cell r="J405">
            <v>1516.7485610000001</v>
          </cell>
          <cell r="K405">
            <v>1512.229879</v>
          </cell>
        </row>
        <row r="406">
          <cell r="F406" t="str">
            <v>@NA</v>
          </cell>
          <cell r="G406" t="str">
            <v>@NA</v>
          </cell>
          <cell r="H406" t="str">
            <v>@NA</v>
          </cell>
          <cell r="I406" t="str">
            <v>@NA</v>
          </cell>
          <cell r="J406" t="str">
            <v>@NA</v>
          </cell>
          <cell r="K406" t="str">
            <v>@NA</v>
          </cell>
        </row>
        <row r="407">
          <cell r="F407" t="str">
            <v>@NA</v>
          </cell>
          <cell r="G407" t="str">
            <v>@NA</v>
          </cell>
          <cell r="H407" t="str">
            <v>@NA</v>
          </cell>
          <cell r="I407" t="str">
            <v>@NA</v>
          </cell>
          <cell r="J407" t="str">
            <v>@NA</v>
          </cell>
          <cell r="K407" t="str">
            <v>@NA</v>
          </cell>
        </row>
        <row r="408">
          <cell r="F408">
            <v>2987.57</v>
          </cell>
          <cell r="G408">
            <v>3072.6332929999999</v>
          </cell>
          <cell r="H408">
            <v>3326.9674260000002</v>
          </cell>
          <cell r="I408">
            <v>3569.2379719999999</v>
          </cell>
          <cell r="J408">
            <v>3837.7014349999999</v>
          </cell>
          <cell r="K408">
            <v>3721.0471339999999</v>
          </cell>
        </row>
        <row r="409">
          <cell r="F409">
            <v>3905.8</v>
          </cell>
          <cell r="G409">
            <v>3935.0875349999997</v>
          </cell>
          <cell r="H409">
            <v>4725.0014069999997</v>
          </cell>
          <cell r="I409">
            <v>4951.4342839999999</v>
          </cell>
          <cell r="J409">
            <v>5354.4499960000003</v>
          </cell>
          <cell r="K409">
            <v>5233.2770129999999</v>
          </cell>
        </row>
        <row r="410">
          <cell r="F410" t="str">
            <v/>
          </cell>
          <cell r="G410" t="str">
            <v/>
          </cell>
          <cell r="H410" t="str">
            <v/>
          </cell>
          <cell r="I410" t="str">
            <v/>
          </cell>
          <cell r="J410" t="str">
            <v/>
          </cell>
          <cell r="K410" t="str">
            <v/>
          </cell>
        </row>
        <row r="412">
          <cell r="A412" t="str">
            <v>CREDITSTATS</v>
          </cell>
        </row>
        <row r="414">
          <cell r="F414">
            <v>1312.2226666666668</v>
          </cell>
          <cell r="G414">
            <v>1366.4323333333334</v>
          </cell>
          <cell r="H414">
            <v>1457.5973553333333</v>
          </cell>
          <cell r="I414">
            <v>1540.1514376666667</v>
          </cell>
          <cell r="J414">
            <v>1608.7118463333334</v>
          </cell>
          <cell r="K414">
            <v>1625.297253</v>
          </cell>
        </row>
        <row r="416">
          <cell r="F416">
            <v>42.393186318988541</v>
          </cell>
          <cell r="G416">
            <v>43.974515240052135</v>
          </cell>
          <cell r="H416">
            <v>45.146509991861116</v>
          </cell>
          <cell r="I416">
            <v>48.077141175272985</v>
          </cell>
          <cell r="J416">
            <v>49.76330261743194</v>
          </cell>
          <cell r="K416">
            <v>51.243549375108266</v>
          </cell>
        </row>
        <row r="418">
          <cell r="F418">
            <v>13.290087752495594</v>
          </cell>
          <cell r="G418">
            <v>14.568720836047417</v>
          </cell>
          <cell r="H418">
            <v>15.976929900145672</v>
          </cell>
          <cell r="I418">
            <v>17.559913220368426</v>
          </cell>
          <cell r="J418">
            <v>17.841171332304043</v>
          </cell>
          <cell r="K418">
            <v>17.671215758553402</v>
          </cell>
        </row>
        <row r="420">
          <cell r="F420">
            <v>93.521979219646894</v>
          </cell>
          <cell r="G420">
            <v>101.44258311135027</v>
          </cell>
          <cell r="H420">
            <v>201.98423591410696</v>
          </cell>
          <cell r="I420">
            <v>434.10080733819808</v>
          </cell>
          <cell r="J420">
            <v>1529.4831460939768</v>
          </cell>
          <cell r="K420">
            <v>997.48599842986084</v>
          </cell>
        </row>
        <row r="422">
          <cell r="F422">
            <v>121.25837390103901</v>
          </cell>
          <cell r="G422">
            <v>129.88241668510574</v>
          </cell>
          <cell r="H422">
            <v>254.53000956278217</v>
          </cell>
          <cell r="I422">
            <v>537.31815854228751</v>
          </cell>
          <cell r="J422">
            <v>1892.3370536945451</v>
          </cell>
          <cell r="K422">
            <v>1239.1408176331763</v>
          </cell>
        </row>
        <row r="424">
          <cell r="F424">
            <v>14.202166715060221</v>
          </cell>
          <cell r="G424">
            <v>15.25914156608626</v>
          </cell>
          <cell r="H424">
            <v>15.710463142050527</v>
          </cell>
          <cell r="I424">
            <v>16.319865613597173</v>
          </cell>
          <cell r="J424">
            <v>15.97806332249036</v>
          </cell>
          <cell r="K424">
            <v>16.079246195388595</v>
          </cell>
        </row>
        <row r="426">
          <cell r="F426">
            <v>349.67223597057699</v>
          </cell>
          <cell r="G426">
            <v>412.29137416032194</v>
          </cell>
          <cell r="H426">
            <v>486.04339419934951</v>
          </cell>
          <cell r="I426">
            <v>619.88927834865922</v>
          </cell>
          <cell r="J426">
            <v>687.97597235338048</v>
          </cell>
          <cell r="K426">
            <v>1179.7829632669991</v>
          </cell>
        </row>
        <row r="428">
          <cell r="F428">
            <v>221.76885192289853</v>
          </cell>
          <cell r="G428">
            <v>310.07829866376107</v>
          </cell>
          <cell r="H428">
            <v>360.35413277951068</v>
          </cell>
          <cell r="I428">
            <v>425.41300434790162</v>
          </cell>
          <cell r="J428">
            <v>498.203884854975</v>
          </cell>
          <cell r="K428">
            <v>941.42446948391466</v>
          </cell>
        </row>
        <row r="430">
          <cell r="F430">
            <v>17.215299234159687</v>
          </cell>
          <cell r="G430">
            <v>58.153313759852708</v>
          </cell>
          <cell r="H430">
            <v>125.43725832312975</v>
          </cell>
          <cell r="I430">
            <v>194.53331858523745</v>
          </cell>
          <cell r="J430">
            <v>239.33721918513862</v>
          </cell>
          <cell r="K430">
            <v>243.5298950611359</v>
          </cell>
        </row>
        <row r="432">
          <cell r="F432">
            <v>0.24552169450271713</v>
          </cell>
          <cell r="G432">
            <v>0.20670337010553036</v>
          </cell>
          <cell r="H432">
            <v>0.17482882557124119</v>
          </cell>
          <cell r="I432">
            <v>0.14000318359422559</v>
          </cell>
          <cell r="J432">
            <v>0.12695458528768816</v>
          </cell>
          <cell r="K432">
            <v>7.4389122191649212E-2</v>
          </cell>
        </row>
        <row r="434">
          <cell r="F434">
            <v>4.4210375032800702</v>
          </cell>
          <cell r="G434">
            <v>3.9788565034945704</v>
          </cell>
          <cell r="H434">
            <v>3.5655137059709325</v>
          </cell>
          <cell r="I434">
            <v>3.0253449611053842</v>
          </cell>
          <cell r="J434">
            <v>2.7620718786238689</v>
          </cell>
          <cell r="K434">
            <v>1.6428281441362818</v>
          </cell>
        </row>
        <row r="458">
          <cell r="A458" t="str">
            <v>End of CreditStats</v>
          </cell>
        </row>
      </sheetData>
      <sheetData sheetId="2"/>
      <sheetData sheetId="3"/>
      <sheetData sheetId="4">
        <row r="2">
          <cell r="A2" t="str">
            <v>USD</v>
          </cell>
          <cell r="B2" t="str">
            <v>$</v>
          </cell>
          <cell r="C2" t="str">
            <v>1</v>
          </cell>
          <cell r="D2" t="str">
            <v>Jan.</v>
          </cell>
          <cell r="E2">
            <v>31</v>
          </cell>
          <cell r="F2">
            <v>31</v>
          </cell>
          <cell r="G2" t="str">
            <v>Thousands</v>
          </cell>
          <cell r="H2" t="str">
            <v>000s</v>
          </cell>
        </row>
        <row r="3">
          <cell r="A3" t="str">
            <v>AUD</v>
          </cell>
          <cell r="B3" t="str">
            <v>A$</v>
          </cell>
          <cell r="C3" t="str">
            <v>2</v>
          </cell>
          <cell r="D3" t="str">
            <v>Feb.</v>
          </cell>
          <cell r="E3">
            <v>29</v>
          </cell>
          <cell r="F3">
            <v>28</v>
          </cell>
          <cell r="G3" t="str">
            <v>Millions</v>
          </cell>
          <cell r="H3" t="str">
            <v>Mil.</v>
          </cell>
        </row>
        <row r="4">
          <cell r="A4" t="str">
            <v>GBP</v>
          </cell>
          <cell r="B4" t="str">
            <v>£</v>
          </cell>
          <cell r="C4" t="str">
            <v>3</v>
          </cell>
          <cell r="D4" t="str">
            <v>Mar.</v>
          </cell>
          <cell r="E4">
            <v>31</v>
          </cell>
          <cell r="F4">
            <v>31</v>
          </cell>
          <cell r="G4" t="str">
            <v>Billions</v>
          </cell>
          <cell r="H4" t="str">
            <v>Bil.</v>
          </cell>
        </row>
        <row r="5">
          <cell r="A5" t="str">
            <v>CAD</v>
          </cell>
          <cell r="B5" t="str">
            <v>C$</v>
          </cell>
          <cell r="C5" t="str">
            <v>4</v>
          </cell>
          <cell r="D5" t="str">
            <v>Apr.</v>
          </cell>
          <cell r="E5">
            <v>30</v>
          </cell>
          <cell r="F5">
            <v>30</v>
          </cell>
          <cell r="G5" t="str">
            <v>Trillions</v>
          </cell>
          <cell r="H5" t="str">
            <v>Tril.</v>
          </cell>
        </row>
        <row r="6">
          <cell r="A6" t="str">
            <v>EUR</v>
          </cell>
          <cell r="B6" t="str">
            <v>€</v>
          </cell>
          <cell r="C6" t="str">
            <v>5</v>
          </cell>
          <cell r="D6" t="str">
            <v>May</v>
          </cell>
          <cell r="E6">
            <v>31</v>
          </cell>
          <cell r="F6">
            <v>31</v>
          </cell>
        </row>
        <row r="7">
          <cell r="A7" t="str">
            <v>XEU</v>
          </cell>
          <cell r="B7" t="str">
            <v>€</v>
          </cell>
          <cell r="C7" t="str">
            <v>6</v>
          </cell>
          <cell r="D7" t="str">
            <v>Jun.</v>
          </cell>
          <cell r="E7">
            <v>30</v>
          </cell>
          <cell r="F7">
            <v>30</v>
          </cell>
        </row>
        <row r="8">
          <cell r="A8" t="str">
            <v>JPY</v>
          </cell>
          <cell r="B8" t="str">
            <v>¥</v>
          </cell>
          <cell r="C8" t="str">
            <v>7</v>
          </cell>
          <cell r="D8" t="str">
            <v>Jul.</v>
          </cell>
          <cell r="E8">
            <v>31</v>
          </cell>
          <cell r="F8">
            <v>31</v>
          </cell>
        </row>
        <row r="9">
          <cell r="A9" t="str">
            <v>KPW</v>
          </cell>
          <cell r="B9" t="str">
            <v>W</v>
          </cell>
          <cell r="C9" t="str">
            <v>8</v>
          </cell>
          <cell r="D9" t="str">
            <v>Aug.</v>
          </cell>
          <cell r="E9">
            <v>31</v>
          </cell>
          <cell r="F9">
            <v>31</v>
          </cell>
        </row>
        <row r="10">
          <cell r="A10" t="str">
            <v>KRW</v>
          </cell>
          <cell r="B10" t="str">
            <v>W</v>
          </cell>
          <cell r="C10" t="str">
            <v>9</v>
          </cell>
          <cell r="D10" t="str">
            <v>Sep.</v>
          </cell>
          <cell r="E10">
            <v>30</v>
          </cell>
          <cell r="F10">
            <v>30</v>
          </cell>
        </row>
        <row r="11">
          <cell r="A11" t="str">
            <v>SEK</v>
          </cell>
          <cell r="B11" t="str">
            <v>kr</v>
          </cell>
          <cell r="C11" t="str">
            <v>10</v>
          </cell>
          <cell r="D11" t="str">
            <v>Oct.</v>
          </cell>
          <cell r="E11">
            <v>31</v>
          </cell>
          <cell r="F11">
            <v>31</v>
          </cell>
        </row>
        <row r="12">
          <cell r="A12" t="str">
            <v>SGD</v>
          </cell>
          <cell r="B12" t="str">
            <v>S$</v>
          </cell>
          <cell r="C12" t="str">
            <v>11</v>
          </cell>
          <cell r="D12" t="str">
            <v>Nov.</v>
          </cell>
          <cell r="E12">
            <v>30</v>
          </cell>
          <cell r="F12">
            <v>30</v>
          </cell>
        </row>
        <row r="13">
          <cell r="A13" t="str">
            <v>RUB</v>
          </cell>
          <cell r="B13" t="str">
            <v>RUR</v>
          </cell>
          <cell r="C13" t="str">
            <v>12</v>
          </cell>
          <cell r="D13" t="str">
            <v>Dec.</v>
          </cell>
          <cell r="E13">
            <v>31</v>
          </cell>
          <cell r="F13">
            <v>31</v>
          </cell>
        </row>
        <row r="14">
          <cell r="A14" t="str">
            <v>MYR</v>
          </cell>
          <cell r="B14" t="str">
            <v>RM</v>
          </cell>
        </row>
        <row r="15">
          <cell r="A15" t="str">
            <v>INR</v>
          </cell>
          <cell r="B15" t="str">
            <v>Re</v>
          </cell>
        </row>
        <row r="16">
          <cell r="A16" t="str">
            <v>BRL</v>
          </cell>
          <cell r="B16" t="str">
            <v>R$</v>
          </cell>
        </row>
        <row r="17">
          <cell r="A17" t="str">
            <v>ZAR</v>
          </cell>
          <cell r="B17" t="str">
            <v>R</v>
          </cell>
        </row>
        <row r="18">
          <cell r="A18" t="str">
            <v>NZD</v>
          </cell>
          <cell r="B18" t="str">
            <v>NZ$</v>
          </cell>
        </row>
        <row r="19">
          <cell r="A19" t="str">
            <v>ILS</v>
          </cell>
          <cell r="B19" t="str">
            <v>NIS</v>
          </cell>
        </row>
        <row r="20">
          <cell r="A20" t="str">
            <v>MXN</v>
          </cell>
          <cell r="B20" t="str">
            <v>Mx$</v>
          </cell>
        </row>
        <row r="21">
          <cell r="A21" t="str">
            <v>HKD</v>
          </cell>
          <cell r="B21" t="str">
            <v>HK$</v>
          </cell>
        </row>
        <row r="22">
          <cell r="A22" t="str">
            <v>DKK</v>
          </cell>
          <cell r="B22" t="str">
            <v>Dkr</v>
          </cell>
        </row>
        <row r="23">
          <cell r="A23" t="str">
            <v>COP</v>
          </cell>
          <cell r="B23" t="str">
            <v>Co$</v>
          </cell>
        </row>
        <row r="24">
          <cell r="A24" t="str">
            <v>CLP</v>
          </cell>
          <cell r="B24" t="str">
            <v>Ch$</v>
          </cell>
        </row>
        <row r="25">
          <cell r="A25" t="str">
            <v>BMD</v>
          </cell>
          <cell r="B25" t="str">
            <v>Bd$</v>
          </cell>
        </row>
        <row r="26">
          <cell r="A26" t="str">
            <v>ARS</v>
          </cell>
          <cell r="B26" t="str">
            <v>Ar$</v>
          </cell>
        </row>
      </sheetData>
      <sheetData sheetId="5"/>
      <sheetData sheetId="6">
        <row r="1">
          <cell r="H1" t="str">
            <v>Global Corporate Annual Analysis - Arrow v. 004</v>
          </cell>
        </row>
        <row r="3">
          <cell r="A3">
            <v>33689</v>
          </cell>
          <cell r="E3" t="str">
            <v>Y2010</v>
          </cell>
          <cell r="F3" t="str">
            <v>Y2011</v>
          </cell>
        </row>
        <row r="4">
          <cell r="A4" t="str">
            <v/>
          </cell>
          <cell r="E4" t="str">
            <v>FINAL</v>
          </cell>
          <cell r="F4" t="str">
            <v>FINAL</v>
          </cell>
        </row>
        <row r="5">
          <cell r="E5">
            <v>40513</v>
          </cell>
          <cell r="F5">
            <v>40878</v>
          </cell>
        </row>
        <row r="6">
          <cell r="E6" t="str">
            <v>31/12/2010</v>
          </cell>
          <cell r="F6" t="str">
            <v>31/12/2011</v>
          </cell>
        </row>
        <row r="7">
          <cell r="E7" t="str">
            <v>RON</v>
          </cell>
          <cell r="F7" t="str">
            <v>RON</v>
          </cell>
        </row>
        <row r="8">
          <cell r="E8" t="str">
            <v>As Reported</v>
          </cell>
          <cell r="F8" t="str">
            <v>As Reported</v>
          </cell>
        </row>
        <row r="9">
          <cell r="E9" t="str">
            <v>Millions</v>
          </cell>
          <cell r="F9" t="str">
            <v>Millions</v>
          </cell>
        </row>
        <row r="10">
          <cell r="E10" t="str">
            <v>Actual</v>
          </cell>
          <cell r="F10" t="str">
            <v>Actual</v>
          </cell>
        </row>
        <row r="11">
          <cell r="B11" t="str">
            <v>UPD</v>
          </cell>
        </row>
        <row r="12">
          <cell r="E12" t="str">
            <v>Public</v>
          </cell>
          <cell r="F12" t="str">
            <v>Public</v>
          </cell>
        </row>
        <row r="14">
          <cell r="B14" t="str">
            <v>ZDTEFILINGDATE</v>
          </cell>
          <cell r="E14" t="str">
            <v>@NA</v>
          </cell>
          <cell r="F14" t="str">
            <v>@NA</v>
          </cell>
          <cell r="G14" t="str">
            <v>@NA</v>
          </cell>
          <cell r="H14" t="str">
            <v>@NA</v>
          </cell>
          <cell r="I14" t="str">
            <v>@NA</v>
          </cell>
          <cell r="J14">
            <v>20160215</v>
          </cell>
          <cell r="K14">
            <v>20170427</v>
          </cell>
          <cell r="L14">
            <v>20180417</v>
          </cell>
        </row>
        <row r="15">
          <cell r="B15" t="str">
            <v>ZDTENXTFILINGDATE</v>
          </cell>
          <cell r="E15" t="str">
            <v>@NA</v>
          </cell>
          <cell r="F15" t="str">
            <v>@NA</v>
          </cell>
          <cell r="G15" t="str">
            <v>@NA</v>
          </cell>
          <cell r="H15" t="str">
            <v>@NA</v>
          </cell>
          <cell r="I15" t="str">
            <v>@NA</v>
          </cell>
          <cell r="J15" t="str">
            <v>@NA</v>
          </cell>
          <cell r="K15" t="str">
            <v>@NA</v>
          </cell>
          <cell r="L15" t="str">
            <v>@NA</v>
          </cell>
        </row>
        <row r="17">
          <cell r="B17" t="str">
            <v>ZTXTASSIGNEDTO</v>
          </cell>
          <cell r="E17" t="str">
            <v>@NA</v>
          </cell>
          <cell r="F17" t="str">
            <v>@NA</v>
          </cell>
          <cell r="G17" t="str">
            <v>@NA</v>
          </cell>
          <cell r="H17" t="str">
            <v>@NA</v>
          </cell>
          <cell r="I17" t="str">
            <v>@NA</v>
          </cell>
          <cell r="J17" t="str">
            <v>@NA</v>
          </cell>
          <cell r="K17" t="str">
            <v>@NA</v>
          </cell>
          <cell r="L17">
            <v>4</v>
          </cell>
        </row>
        <row r="18">
          <cell r="C18">
            <v>1</v>
          </cell>
        </row>
        <row r="19">
          <cell r="C19">
            <v>2</v>
          </cell>
        </row>
        <row r="20">
          <cell r="C20">
            <v>3</v>
          </cell>
        </row>
        <row r="21">
          <cell r="C21">
            <v>4</v>
          </cell>
        </row>
        <row r="23">
          <cell r="B23" t="str">
            <v>ZTXTRESTATMTYPE</v>
          </cell>
          <cell r="E23" t="str">
            <v>@NA</v>
          </cell>
          <cell r="F23" t="str">
            <v>@NA</v>
          </cell>
          <cell r="G23" t="str">
            <v>@NA</v>
          </cell>
          <cell r="H23" t="str">
            <v>@NA</v>
          </cell>
          <cell r="I23" t="str">
            <v>@NA</v>
          </cell>
          <cell r="J23">
            <v>1</v>
          </cell>
          <cell r="K23">
            <v>2</v>
          </cell>
          <cell r="L23">
            <v>2</v>
          </cell>
        </row>
        <row r="24">
          <cell r="C24">
            <v>1</v>
          </cell>
        </row>
        <row r="25">
          <cell r="C25">
            <v>2</v>
          </cell>
        </row>
        <row r="26">
          <cell r="C26">
            <v>3</v>
          </cell>
        </row>
        <row r="27">
          <cell r="C27">
            <v>4</v>
          </cell>
        </row>
        <row r="28">
          <cell r="C28">
            <v>5</v>
          </cell>
        </row>
        <row r="30">
          <cell r="A30" t="str">
            <v>INCOME STATEMENT</v>
          </cell>
        </row>
        <row r="31">
          <cell r="B31" t="str">
            <v>SALE</v>
          </cell>
          <cell r="D31" t="str">
            <v>&lt;PE&gt;</v>
          </cell>
          <cell r="E31">
            <v>1308.1030000000001</v>
          </cell>
          <cell r="F31">
            <v>1336.979</v>
          </cell>
          <cell r="G31">
            <v>1327.9</v>
          </cell>
          <cell r="H31">
            <v>1479.0170000000001</v>
          </cell>
          <cell r="I31">
            <v>1614.6130659999999</v>
          </cell>
          <cell r="J31">
            <v>1578.5402470000001</v>
          </cell>
          <cell r="K31">
            <v>1688.9257460000001</v>
          </cell>
          <cell r="L31">
            <v>1671.3364849999998</v>
          </cell>
        </row>
        <row r="32">
          <cell r="B32" t="str">
            <v>OPRO</v>
          </cell>
          <cell r="D32" t="str">
            <v>&lt;PE&gt;</v>
          </cell>
          <cell r="E32" t="str">
            <v>@NA</v>
          </cell>
          <cell r="F32" t="str">
            <v>@NA</v>
          </cell>
          <cell r="G32" t="str">
            <v>@NA</v>
          </cell>
          <cell r="H32" t="str">
            <v>@NA</v>
          </cell>
          <cell r="I32" t="str">
            <v>@NA</v>
          </cell>
          <cell r="J32">
            <v>0</v>
          </cell>
          <cell r="K32">
            <v>0</v>
          </cell>
          <cell r="L32">
            <v>0</v>
          </cell>
        </row>
        <row r="33">
          <cell r="B33" t="str">
            <v>COGS</v>
          </cell>
          <cell r="D33" t="str">
            <v>&lt;PE&gt;</v>
          </cell>
          <cell r="E33">
            <v>152.02799999999999</v>
          </cell>
          <cell r="F33">
            <v>157.91900000000001</v>
          </cell>
          <cell r="G33">
            <v>145.18299999999999</v>
          </cell>
          <cell r="H33">
            <v>121.422078</v>
          </cell>
          <cell r="I33">
            <v>113.16934500000001</v>
          </cell>
          <cell r="J33">
            <v>106.965548</v>
          </cell>
          <cell r="K33">
            <v>110.011471</v>
          </cell>
          <cell r="L33">
            <v>105.031611</v>
          </cell>
        </row>
        <row r="34">
          <cell r="B34" t="str">
            <v>XSGA.VLP</v>
          </cell>
          <cell r="D34" t="str">
            <v>&lt;PE&gt;</v>
          </cell>
          <cell r="E34">
            <v>258.255</v>
          </cell>
          <cell r="F34">
            <v>255.19400000000002</v>
          </cell>
          <cell r="G34">
            <v>244.10500000000002</v>
          </cell>
          <cell r="H34">
            <v>219.33786700000002</v>
          </cell>
          <cell r="I34">
            <v>223.767653</v>
          </cell>
          <cell r="J34">
            <v>191.03475700000001</v>
          </cell>
          <cell r="K34">
            <v>198.46207000000001</v>
          </cell>
          <cell r="L34">
            <v>194.53155099999998</v>
          </cell>
        </row>
        <row r="35">
          <cell r="B35" t="str">
            <v>XRD.VLP</v>
          </cell>
          <cell r="D35" t="str">
            <v>&lt;PE&gt;</v>
          </cell>
          <cell r="E35" t="str">
            <v>@NA</v>
          </cell>
          <cell r="F35" t="str">
            <v>@NA</v>
          </cell>
          <cell r="G35" t="str">
            <v>@NA</v>
          </cell>
          <cell r="H35" t="str">
            <v>@NA</v>
          </cell>
          <cell r="I35" t="str">
            <v>@NA</v>
          </cell>
          <cell r="J35">
            <v>0</v>
          </cell>
          <cell r="K35" t="str">
            <v>@NA</v>
          </cell>
          <cell r="L35">
            <v>3.3781539999999999</v>
          </cell>
        </row>
        <row r="36">
          <cell r="B36" t="str">
            <v>RAWMSM</v>
          </cell>
          <cell r="C36" t="str">
            <v>C</v>
          </cell>
          <cell r="D36" t="str">
            <v>&lt;PE&gt;</v>
          </cell>
          <cell r="E36" t="str">
            <v>@NA</v>
          </cell>
          <cell r="F36" t="str">
            <v>@NA</v>
          </cell>
          <cell r="G36" t="str">
            <v>@NA</v>
          </cell>
          <cell r="H36" t="str">
            <v>@NA</v>
          </cell>
          <cell r="I36" t="str">
            <v>@NA</v>
          </cell>
          <cell r="J36">
            <v>0</v>
          </cell>
          <cell r="K36" t="str">
            <v>@NA</v>
          </cell>
          <cell r="L36" t="str">
            <v>@NA</v>
          </cell>
        </row>
        <row r="37">
          <cell r="B37" t="str">
            <v>STKCH</v>
          </cell>
          <cell r="C37" t="str">
            <v>C</v>
          </cell>
          <cell r="D37" t="str">
            <v>&lt;PE&gt;</v>
          </cell>
          <cell r="E37" t="str">
            <v>@NA</v>
          </cell>
          <cell r="F37" t="str">
            <v>@NA</v>
          </cell>
          <cell r="G37" t="str">
            <v>@NA</v>
          </cell>
          <cell r="H37" t="str">
            <v>@NA</v>
          </cell>
          <cell r="I37" t="str">
            <v>@NA</v>
          </cell>
          <cell r="J37">
            <v>0</v>
          </cell>
          <cell r="K37" t="str">
            <v>@NA</v>
          </cell>
          <cell r="L37" t="str">
            <v>@NA</v>
          </cell>
        </row>
        <row r="38">
          <cell r="B38" t="str">
            <v>CAPCST</v>
          </cell>
          <cell r="C38" t="str">
            <v>C</v>
          </cell>
          <cell r="D38" t="str">
            <v>&lt;PE&gt;</v>
          </cell>
          <cell r="E38" t="str">
            <v>@NA</v>
          </cell>
          <cell r="F38" t="str">
            <v>@NA</v>
          </cell>
          <cell r="G38" t="str">
            <v>@NA</v>
          </cell>
          <cell r="H38" t="str">
            <v>@NA</v>
          </cell>
          <cell r="I38" t="str">
            <v>@NA</v>
          </cell>
          <cell r="J38">
            <v>0</v>
          </cell>
          <cell r="K38" t="str">
            <v>@NA</v>
          </cell>
          <cell r="L38" t="str">
            <v>@NA</v>
          </cell>
        </row>
        <row r="39">
          <cell r="B39" t="str">
            <v>XSTF</v>
          </cell>
          <cell r="C39" t="str">
            <v>C</v>
          </cell>
          <cell r="D39" t="str">
            <v>&lt;PE&gt;</v>
          </cell>
          <cell r="E39">
            <v>300.13099999999997</v>
          </cell>
          <cell r="F39">
            <v>322.47199999999998</v>
          </cell>
          <cell r="G39">
            <v>336.08499999999998</v>
          </cell>
          <cell r="H39">
            <v>346.992389</v>
          </cell>
          <cell r="I39">
            <v>351.85847100000001</v>
          </cell>
          <cell r="J39">
            <v>357.73098700000003</v>
          </cell>
          <cell r="K39">
            <v>369.16101700000002</v>
          </cell>
          <cell r="L39">
            <v>385.235907</v>
          </cell>
        </row>
        <row r="40">
          <cell r="B40" t="str">
            <v>XTXO</v>
          </cell>
          <cell r="D40" t="str">
            <v>&lt;PE&gt;</v>
          </cell>
          <cell r="E40">
            <v>20.972000000000001</v>
          </cell>
          <cell r="F40">
            <v>14.285</v>
          </cell>
          <cell r="G40">
            <v>15.531000000000001</v>
          </cell>
          <cell r="H40">
            <v>54.333044000000001</v>
          </cell>
          <cell r="I40">
            <v>77.874260000000007</v>
          </cell>
          <cell r="J40">
            <v>70.182793000000004</v>
          </cell>
          <cell r="K40">
            <v>67.544113999999993</v>
          </cell>
          <cell r="L40">
            <v>71.566646000000006</v>
          </cell>
        </row>
        <row r="41">
          <cell r="B41" t="str">
            <v>XOPRO.VLP</v>
          </cell>
          <cell r="D41" t="str">
            <v>&lt;PE&gt;</v>
          </cell>
          <cell r="E41">
            <v>3.3919999999999995</v>
          </cell>
          <cell r="F41">
            <v>-14.485000000000007</v>
          </cell>
          <cell r="G41">
            <v>57.613999999999997</v>
          </cell>
          <cell r="H41">
            <v>20.254138000000005</v>
          </cell>
          <cell r="I41">
            <v>71.082313999999997</v>
          </cell>
          <cell r="J41">
            <v>-27.64412699999999</v>
          </cell>
          <cell r="K41">
            <v>42.599479999999986</v>
          </cell>
          <cell r="L41">
            <v>30.828825999999996</v>
          </cell>
        </row>
        <row r="42">
          <cell r="B42" t="str">
            <v>XESUB</v>
          </cell>
          <cell r="D42" t="str">
            <v>&lt;PE&gt;</v>
          </cell>
          <cell r="E42" t="str">
            <v>@NA</v>
          </cell>
          <cell r="F42" t="str">
            <v>@NA</v>
          </cell>
          <cell r="G42" t="str">
            <v>@NA</v>
          </cell>
          <cell r="H42" t="str">
            <v>@NA</v>
          </cell>
          <cell r="I42" t="str">
            <v>@NA</v>
          </cell>
          <cell r="J42">
            <v>0</v>
          </cell>
          <cell r="K42" t="str">
            <v>@NA</v>
          </cell>
          <cell r="L42" t="str">
            <v>@NA</v>
          </cell>
        </row>
        <row r="43">
          <cell r="B43" t="str">
            <v>XSPI</v>
          </cell>
          <cell r="D43" t="str">
            <v>&lt;PE&gt;</v>
          </cell>
          <cell r="E43" t="str">
            <v>@NA</v>
          </cell>
          <cell r="F43" t="str">
            <v>@NA</v>
          </cell>
          <cell r="G43" t="str">
            <v>@NA</v>
          </cell>
          <cell r="H43" t="str">
            <v>@NA</v>
          </cell>
          <cell r="I43" t="str">
            <v>@NA</v>
          </cell>
          <cell r="J43">
            <v>-100.69095299999999</v>
          </cell>
          <cell r="K43">
            <v>-0.16331000000000001</v>
          </cell>
          <cell r="L43">
            <v>0.13270799999999999</v>
          </cell>
        </row>
        <row r="44">
          <cell r="B44" t="str">
            <v>XAV</v>
          </cell>
          <cell r="D44" t="str">
            <v>&lt;PE&gt;</v>
          </cell>
          <cell r="E44" t="str">
            <v>@NA</v>
          </cell>
          <cell r="F44" t="str">
            <v>@NA</v>
          </cell>
          <cell r="G44" t="str">
            <v>@NA</v>
          </cell>
          <cell r="H44" t="str">
            <v>@NA</v>
          </cell>
          <cell r="I44" t="str">
            <v>@NA</v>
          </cell>
          <cell r="J44">
            <v>0</v>
          </cell>
          <cell r="K44" t="str">
            <v>@NA</v>
          </cell>
          <cell r="L44" t="str">
            <v>@NA</v>
          </cell>
        </row>
        <row r="45">
          <cell r="B45" t="str">
            <v>XIC</v>
          </cell>
          <cell r="D45" t="str">
            <v>&lt;PE&gt;</v>
          </cell>
          <cell r="E45" t="str">
            <v>@NA</v>
          </cell>
          <cell r="F45" t="str">
            <v>@NA</v>
          </cell>
          <cell r="G45" t="str">
            <v>@NA</v>
          </cell>
          <cell r="H45" t="str">
            <v>@NA</v>
          </cell>
          <cell r="I45" t="str">
            <v>@NA</v>
          </cell>
          <cell r="J45">
            <v>0</v>
          </cell>
          <cell r="K45">
            <v>2.2039080000000002</v>
          </cell>
          <cell r="L45">
            <v>1.8465910000000001</v>
          </cell>
        </row>
        <row r="46">
          <cell r="B46" t="str">
            <v>DP</v>
          </cell>
          <cell r="D46" t="str">
            <v>&lt;PE&gt;</v>
          </cell>
          <cell r="E46">
            <v>142.99299999999999</v>
          </cell>
          <cell r="F46">
            <v>159.559</v>
          </cell>
          <cell r="G46">
            <v>164.53899999999999</v>
          </cell>
          <cell r="H46">
            <v>180.88011299999999</v>
          </cell>
          <cell r="I46">
            <v>185.29263800000001</v>
          </cell>
          <cell r="J46">
            <v>193.40070600000001</v>
          </cell>
          <cell r="K46">
            <v>208.66335599999999</v>
          </cell>
          <cell r="L46">
            <v>214.42774399999999</v>
          </cell>
        </row>
        <row r="47">
          <cell r="B47" t="str">
            <v>&lt;REF&gt;OPINCADAREP</v>
          </cell>
          <cell r="E47">
            <v>430.33200000000005</v>
          </cell>
          <cell r="F47">
            <v>442.03500000000008</v>
          </cell>
          <cell r="G47">
            <v>364.84300000000007</v>
          </cell>
          <cell r="H47">
            <v>535.79737100000011</v>
          </cell>
          <cell r="I47">
            <v>591.56838499999969</v>
          </cell>
          <cell r="J47">
            <v>586.17863000000023</v>
          </cell>
          <cell r="K47">
            <v>690.11702000000002</v>
          </cell>
          <cell r="L47">
            <v>664.62216299999989</v>
          </cell>
        </row>
        <row r="48">
          <cell r="B48" t="str">
            <v>NOPI.VLP</v>
          </cell>
          <cell r="D48" t="str">
            <v>&lt;PE&gt;</v>
          </cell>
          <cell r="E48">
            <v>14.836</v>
          </cell>
          <cell r="F48">
            <v>18.719000000000001</v>
          </cell>
          <cell r="G48">
            <v>15.4</v>
          </cell>
          <cell r="H48">
            <v>31.482928000000001</v>
          </cell>
          <cell r="I48">
            <v>27.486969999999999</v>
          </cell>
          <cell r="J48">
            <v>22.163076</v>
          </cell>
          <cell r="K48">
            <v>21.246999999999996</v>
          </cell>
          <cell r="L48">
            <v>22.902825</v>
          </cell>
        </row>
        <row r="49">
          <cell r="B49" t="str">
            <v>SPI</v>
          </cell>
          <cell r="C49" t="str">
            <v>C</v>
          </cell>
          <cell r="D49" t="str">
            <v>&lt;PE&gt;</v>
          </cell>
          <cell r="E49" t="str">
            <v>@NA</v>
          </cell>
          <cell r="F49" t="str">
            <v>@NA</v>
          </cell>
          <cell r="G49" t="str">
            <v>@NA</v>
          </cell>
          <cell r="H49">
            <v>-132.591172</v>
          </cell>
          <cell r="I49">
            <v>-5.9532629999999997</v>
          </cell>
          <cell r="J49">
            <v>0</v>
          </cell>
          <cell r="K49">
            <v>1.3103679999999969</v>
          </cell>
          <cell r="L49" t="str">
            <v>@NA</v>
          </cell>
        </row>
        <row r="50">
          <cell r="B50" t="str">
            <v>XINT.VLP</v>
          </cell>
          <cell r="D50" t="str">
            <v>&lt;PE&gt;</v>
          </cell>
          <cell r="E50">
            <v>2.7490000000000001</v>
          </cell>
          <cell r="F50">
            <v>7.0839999999999996</v>
          </cell>
          <cell r="G50">
            <v>3.93</v>
          </cell>
          <cell r="H50">
            <v>2.8650609999999999</v>
          </cell>
          <cell r="I50">
            <v>0.96104999999999996</v>
          </cell>
          <cell r="J50">
            <v>0.30809199999999881</v>
          </cell>
          <cell r="K50">
            <v>0</v>
          </cell>
          <cell r="L50">
            <v>0</v>
          </cell>
        </row>
        <row r="51">
          <cell r="B51" t="str">
            <v>XOFIN</v>
          </cell>
          <cell r="C51" t="str">
            <v>C</v>
          </cell>
          <cell r="D51" t="str">
            <v>&lt;PE&gt;</v>
          </cell>
          <cell r="E51">
            <v>3.8049999999999962</v>
          </cell>
          <cell r="F51">
            <v>-8.0610000000000017</v>
          </cell>
          <cell r="G51">
            <v>-16.567999999999994</v>
          </cell>
          <cell r="H51">
            <v>1.8915710000000008</v>
          </cell>
          <cell r="I51">
            <v>1.5538300000000005</v>
          </cell>
          <cell r="J51">
            <v>0.93293900000000074</v>
          </cell>
          <cell r="K51">
            <v>-1.2700360000000011</v>
          </cell>
          <cell r="L51">
            <v>-17.417061999999987</v>
          </cell>
        </row>
        <row r="52">
          <cell r="B52" t="str">
            <v>TXT</v>
          </cell>
          <cell r="D52" t="str">
            <v>&lt;PE&gt;</v>
          </cell>
          <cell r="E52">
            <v>68.302000000000007</v>
          </cell>
          <cell r="F52">
            <v>74.528000000000006</v>
          </cell>
          <cell r="G52">
            <v>63.61</v>
          </cell>
          <cell r="H52">
            <v>95.441383999999999</v>
          </cell>
          <cell r="I52">
            <v>108.07114900000001</v>
          </cell>
          <cell r="J52">
            <v>118.371673</v>
          </cell>
          <cell r="K52">
            <v>119.409766</v>
          </cell>
          <cell r="L52">
            <v>122.983907</v>
          </cell>
        </row>
        <row r="53">
          <cell r="B53" t="str">
            <v>MII</v>
          </cell>
          <cell r="D53" t="str">
            <v>&lt;PE&gt;</v>
          </cell>
          <cell r="E53" t="str">
            <v>@NA</v>
          </cell>
          <cell r="F53" t="str">
            <v>@NA</v>
          </cell>
          <cell r="G53" t="str">
            <v>@NA</v>
          </cell>
          <cell r="H53" t="str">
            <v>@NA</v>
          </cell>
          <cell r="I53" t="str">
            <v>@NA</v>
          </cell>
          <cell r="J53">
            <v>0</v>
          </cell>
          <cell r="K53" t="str">
            <v>@NA</v>
          </cell>
          <cell r="L53" t="str">
            <v>@NA</v>
          </cell>
        </row>
        <row r="54">
          <cell r="B54" t="str">
            <v>NIT</v>
          </cell>
          <cell r="C54" t="str">
            <v>E</v>
          </cell>
          <cell r="D54" t="str">
            <v>&lt;PE&gt;</v>
          </cell>
          <cell r="E54" t="str">
            <v>@NA</v>
          </cell>
          <cell r="F54" t="str">
            <v>@NA</v>
          </cell>
          <cell r="G54" t="str">
            <v>@NA</v>
          </cell>
          <cell r="H54" t="str">
            <v>@NA</v>
          </cell>
          <cell r="I54" t="str">
            <v>@NA</v>
          </cell>
          <cell r="J54">
            <v>0</v>
          </cell>
          <cell r="K54" t="str">
            <v>@NA</v>
          </cell>
          <cell r="L54">
            <v>8.8099999999999995E-4</v>
          </cell>
        </row>
        <row r="55">
          <cell r="B55" t="str">
            <v>IB</v>
          </cell>
          <cell r="D55" t="str">
            <v>&lt;PE&gt;</v>
          </cell>
          <cell r="E55">
            <v>370.31200000000001</v>
          </cell>
          <cell r="F55">
            <v>387.2</v>
          </cell>
          <cell r="G55">
            <v>329.30500000000001</v>
          </cell>
          <cell r="H55">
            <v>334.49141500000002</v>
          </cell>
          <cell r="I55">
            <v>502.51606299999997</v>
          </cell>
          <cell r="J55">
            <v>488.72900199999998</v>
          </cell>
          <cell r="K55">
            <v>594.56493</v>
          </cell>
          <cell r="L55">
            <v>581.959024</v>
          </cell>
        </row>
        <row r="56">
          <cell r="E56">
            <v>0</v>
          </cell>
          <cell r="F56">
            <v>-3.0000000000427463E-3</v>
          </cell>
          <cell r="G56">
            <v>3.3999999999991815E-2</v>
          </cell>
          <cell r="H56">
            <v>3.0399999997143823E-4</v>
          </cell>
          <cell r="I56">
            <v>1.7053025658242404E-13</v>
          </cell>
          <cell r="J56">
            <v>-2.8421709430404007E-13</v>
          </cell>
          <cell r="K56">
            <v>3.0271999999968102E-2</v>
          </cell>
          <cell r="L56">
            <v>1.1368683772161603E-13</v>
          </cell>
        </row>
        <row r="57">
          <cell r="B57" t="str">
            <v>XI</v>
          </cell>
          <cell r="D57" t="str">
            <v>&lt;PE&gt;</v>
          </cell>
          <cell r="E57" t="str">
            <v>@NA</v>
          </cell>
          <cell r="F57" t="str">
            <v>@NA</v>
          </cell>
          <cell r="G57" t="str">
            <v>@NA</v>
          </cell>
          <cell r="H57" t="str">
            <v>@NA</v>
          </cell>
          <cell r="I57" t="str">
            <v>@NA</v>
          </cell>
          <cell r="J57" t="str">
            <v>@NA</v>
          </cell>
          <cell r="K57" t="str">
            <v>@NA</v>
          </cell>
          <cell r="L57" t="str">
            <v>@NA</v>
          </cell>
        </row>
        <row r="58">
          <cell r="B58" t="str">
            <v>DO</v>
          </cell>
          <cell r="D58" t="str">
            <v>&lt;PE&gt;</v>
          </cell>
          <cell r="E58" t="str">
            <v>@NA</v>
          </cell>
          <cell r="F58" t="str">
            <v>@NA</v>
          </cell>
          <cell r="G58" t="str">
            <v>@NA</v>
          </cell>
          <cell r="H58" t="str">
            <v>@NA</v>
          </cell>
          <cell r="I58" t="str">
            <v>@NA</v>
          </cell>
          <cell r="J58" t="str">
            <v>@NA</v>
          </cell>
          <cell r="K58" t="str">
            <v>@NA</v>
          </cell>
          <cell r="L58" t="str">
            <v>@NA</v>
          </cell>
        </row>
        <row r="59">
          <cell r="B59" t="str">
            <v>NI</v>
          </cell>
          <cell r="D59" t="str">
            <v>&lt;PE&gt;</v>
          </cell>
          <cell r="E59">
            <v>370.31200000000001</v>
          </cell>
          <cell r="F59">
            <v>387.2</v>
          </cell>
          <cell r="G59">
            <v>329.30500000000001</v>
          </cell>
          <cell r="H59">
            <v>334.49141500000002</v>
          </cell>
          <cell r="I59">
            <v>502.51606299999997</v>
          </cell>
          <cell r="J59">
            <v>488.72900199999998</v>
          </cell>
          <cell r="K59">
            <v>594.56493</v>
          </cell>
          <cell r="L59">
            <v>581.959024</v>
          </cell>
        </row>
        <row r="60"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</row>
        <row r="62">
          <cell r="B62" t="str">
            <v>REVIFIN</v>
          </cell>
          <cell r="D62" t="str">
            <v>&lt;PE&gt;</v>
          </cell>
          <cell r="E62" t="str">
            <v>@NA</v>
          </cell>
          <cell r="F62" t="str">
            <v>@NA</v>
          </cell>
          <cell r="G62" t="str">
            <v>@NA</v>
          </cell>
          <cell r="H62" t="str">
            <v>@NA</v>
          </cell>
          <cell r="I62" t="str">
            <v>@NA</v>
          </cell>
          <cell r="J62" t="str">
            <v>@NA</v>
          </cell>
          <cell r="K62" t="str">
            <v>@NA</v>
          </cell>
          <cell r="L62" t="str">
            <v>@NA</v>
          </cell>
        </row>
        <row r="63">
          <cell r="B63" t="str">
            <v>REVDIS</v>
          </cell>
          <cell r="D63" t="str">
            <v>&lt;PE&gt;</v>
          </cell>
          <cell r="E63" t="str">
            <v>@NA</v>
          </cell>
          <cell r="F63" t="str">
            <v>@NA</v>
          </cell>
          <cell r="G63" t="str">
            <v>@NA</v>
          </cell>
          <cell r="H63" t="str">
            <v>@NA</v>
          </cell>
          <cell r="I63" t="str">
            <v>@NA</v>
          </cell>
          <cell r="J63" t="str">
            <v>@NA</v>
          </cell>
          <cell r="K63" t="str">
            <v>@NA</v>
          </cell>
          <cell r="L63" t="str">
            <v>@NA</v>
          </cell>
        </row>
        <row r="64">
          <cell r="B64" t="str">
            <v>REVDER</v>
          </cell>
          <cell r="D64" t="str">
            <v>&lt;PE&gt;</v>
          </cell>
          <cell r="E64" t="str">
            <v>@NA</v>
          </cell>
          <cell r="F64" t="str">
            <v>@NA</v>
          </cell>
          <cell r="G64" t="str">
            <v>@NA</v>
          </cell>
          <cell r="H64" t="str">
            <v>@NA</v>
          </cell>
          <cell r="I64" t="str">
            <v>@NA</v>
          </cell>
          <cell r="J64" t="str">
            <v>@NA</v>
          </cell>
          <cell r="K64" t="str">
            <v>@NA</v>
          </cell>
          <cell r="L64" t="str">
            <v>@NA</v>
          </cell>
        </row>
        <row r="65">
          <cell r="B65" t="str">
            <v>OPRO1</v>
          </cell>
          <cell r="D65" t="str">
            <v>&lt;PE&gt;</v>
          </cell>
          <cell r="E65">
            <v>-8.673</v>
          </cell>
          <cell r="F65">
            <v>-12.991</v>
          </cell>
          <cell r="G65">
            <v>-14.65</v>
          </cell>
          <cell r="H65">
            <v>-16.957999999999998</v>
          </cell>
          <cell r="I65">
            <v>-17.13</v>
          </cell>
          <cell r="J65">
            <v>-17.628</v>
          </cell>
          <cell r="K65">
            <v>-21.18552</v>
          </cell>
          <cell r="L65">
            <v>-24.097199</v>
          </cell>
        </row>
        <row r="66">
          <cell r="B66" t="str">
            <v>COGSRST</v>
          </cell>
          <cell r="D66" t="str">
            <v>&lt;PE&gt;</v>
          </cell>
          <cell r="E66" t="str">
            <v>@NA</v>
          </cell>
          <cell r="F66" t="str">
            <v>@NA</v>
          </cell>
          <cell r="G66" t="str">
            <v>@NA</v>
          </cell>
          <cell r="H66" t="str">
            <v>@NA</v>
          </cell>
          <cell r="I66" t="str">
            <v>@NA</v>
          </cell>
          <cell r="J66" t="str">
            <v>@NA</v>
          </cell>
          <cell r="K66" t="str">
            <v>@NA</v>
          </cell>
          <cell r="L66" t="str">
            <v>@NA</v>
          </cell>
        </row>
        <row r="67">
          <cell r="B67" t="str">
            <v>COGSVAL</v>
          </cell>
          <cell r="D67" t="str">
            <v>&lt;PE&gt;</v>
          </cell>
          <cell r="E67" t="str">
            <v>@NA</v>
          </cell>
          <cell r="F67" t="str">
            <v>@NA</v>
          </cell>
          <cell r="G67" t="str">
            <v>@NA</v>
          </cell>
          <cell r="H67" t="str">
            <v>@NA</v>
          </cell>
          <cell r="I67" t="str">
            <v>@NA</v>
          </cell>
          <cell r="J67" t="str">
            <v>@NA</v>
          </cell>
          <cell r="K67" t="str">
            <v>@NA</v>
          </cell>
          <cell r="L67" t="str">
            <v>@NA</v>
          </cell>
        </row>
        <row r="68">
          <cell r="B68" t="str">
            <v>COGSOTH</v>
          </cell>
          <cell r="D68" t="str">
            <v>&lt;PE&gt;</v>
          </cell>
          <cell r="E68" t="str">
            <v>@NA</v>
          </cell>
          <cell r="F68" t="str">
            <v>@NA</v>
          </cell>
          <cell r="G68" t="str">
            <v>@NA</v>
          </cell>
          <cell r="H68" t="str">
            <v>@NA</v>
          </cell>
          <cell r="I68" t="str">
            <v>@NA</v>
          </cell>
          <cell r="J68" t="str">
            <v>@NA</v>
          </cell>
          <cell r="K68" t="str">
            <v>@NA</v>
          </cell>
          <cell r="L68" t="str">
            <v>@NA</v>
          </cell>
        </row>
        <row r="69">
          <cell r="B69" t="str">
            <v>COGSLIFO</v>
          </cell>
          <cell r="D69" t="str">
            <v>&lt;PE&gt;</v>
          </cell>
          <cell r="E69" t="str">
            <v>@NA</v>
          </cell>
          <cell r="F69" t="str">
            <v>@NA</v>
          </cell>
          <cell r="G69" t="str">
            <v>@NA</v>
          </cell>
          <cell r="H69" t="str">
            <v>@NA</v>
          </cell>
          <cell r="I69" t="str">
            <v>@NA</v>
          </cell>
          <cell r="J69" t="str">
            <v>@NA</v>
          </cell>
          <cell r="K69" t="str">
            <v>@NA</v>
          </cell>
          <cell r="L69" t="str">
            <v>@NA</v>
          </cell>
        </row>
        <row r="70">
          <cell r="B70" t="str">
            <v>XSGARST</v>
          </cell>
          <cell r="D70" t="str">
            <v>&lt;PE&gt;</v>
          </cell>
          <cell r="E70" t="str">
            <v>@NA</v>
          </cell>
          <cell r="F70" t="str">
            <v>@NA</v>
          </cell>
          <cell r="G70" t="str">
            <v>@NA</v>
          </cell>
          <cell r="H70" t="str">
            <v>@NA</v>
          </cell>
          <cell r="I70" t="str">
            <v>@NA</v>
          </cell>
          <cell r="J70" t="str">
            <v>@NA</v>
          </cell>
          <cell r="K70" t="str">
            <v>@NA</v>
          </cell>
          <cell r="L70" t="str">
            <v>@NA</v>
          </cell>
        </row>
        <row r="71">
          <cell r="B71" t="str">
            <v>XSGAVAL</v>
          </cell>
          <cell r="D71" t="str">
            <v>&lt;PE&gt;</v>
          </cell>
          <cell r="E71" t="str">
            <v>@NA</v>
          </cell>
          <cell r="F71" t="str">
            <v>@NA</v>
          </cell>
          <cell r="G71" t="str">
            <v>@NA</v>
          </cell>
          <cell r="H71" t="str">
            <v>@NA</v>
          </cell>
          <cell r="I71" t="str">
            <v>@NA</v>
          </cell>
          <cell r="J71" t="str">
            <v>@NA</v>
          </cell>
          <cell r="K71" t="str">
            <v>@NA</v>
          </cell>
          <cell r="L71" t="str">
            <v>@NA</v>
          </cell>
        </row>
        <row r="72">
          <cell r="B72" t="str">
            <v>XSGAOTH</v>
          </cell>
          <cell r="D72" t="str">
            <v>&lt;PE&gt;</v>
          </cell>
          <cell r="E72" t="str">
            <v>@NA</v>
          </cell>
          <cell r="F72" t="str">
            <v>@NA</v>
          </cell>
          <cell r="G72" t="str">
            <v>@NA</v>
          </cell>
          <cell r="H72" t="str">
            <v>@NA</v>
          </cell>
          <cell r="I72" t="str">
            <v>@NA</v>
          </cell>
          <cell r="J72" t="str">
            <v>@NA</v>
          </cell>
          <cell r="K72" t="str">
            <v>@NA</v>
          </cell>
          <cell r="L72" t="str">
            <v>@NA</v>
          </cell>
        </row>
        <row r="73">
          <cell r="B73" t="str">
            <v>XRDRST</v>
          </cell>
          <cell r="D73" t="str">
            <v>&lt;PE&gt;</v>
          </cell>
          <cell r="E73" t="str">
            <v>@NA</v>
          </cell>
          <cell r="F73" t="str">
            <v>@NA</v>
          </cell>
          <cell r="G73" t="str">
            <v>@NA</v>
          </cell>
          <cell r="H73" t="str">
            <v>@NA</v>
          </cell>
          <cell r="I73" t="str">
            <v>@NA</v>
          </cell>
          <cell r="J73" t="str">
            <v>@NA</v>
          </cell>
          <cell r="K73" t="str">
            <v>@NA</v>
          </cell>
          <cell r="L73" t="str">
            <v>@NA</v>
          </cell>
        </row>
        <row r="74">
          <cell r="B74" t="str">
            <v>XRDVAL</v>
          </cell>
          <cell r="D74" t="str">
            <v>&lt;PE&gt;</v>
          </cell>
          <cell r="E74" t="str">
            <v>@NA</v>
          </cell>
          <cell r="F74" t="str">
            <v>@NA</v>
          </cell>
          <cell r="G74" t="str">
            <v>@NA</v>
          </cell>
          <cell r="H74" t="str">
            <v>@NA</v>
          </cell>
          <cell r="I74" t="str">
            <v>@NA</v>
          </cell>
          <cell r="J74" t="str">
            <v>@NA</v>
          </cell>
          <cell r="K74" t="str">
            <v>@NA</v>
          </cell>
          <cell r="L74" t="str">
            <v>@NA</v>
          </cell>
        </row>
        <row r="75">
          <cell r="B75" t="str">
            <v>XRDOTH</v>
          </cell>
          <cell r="D75" t="str">
            <v>&lt;PE&gt;</v>
          </cell>
          <cell r="E75" t="str">
            <v>@NA</v>
          </cell>
          <cell r="F75" t="str">
            <v>@NA</v>
          </cell>
          <cell r="G75" t="str">
            <v>@NA</v>
          </cell>
          <cell r="H75" t="str">
            <v>@NA</v>
          </cell>
          <cell r="I75" t="str">
            <v>@NA</v>
          </cell>
          <cell r="J75" t="str">
            <v>@NA</v>
          </cell>
          <cell r="K75" t="str">
            <v>@NA</v>
          </cell>
          <cell r="L75" t="str">
            <v>@NA</v>
          </cell>
        </row>
        <row r="76">
          <cell r="B76" t="str">
            <v>RAWMSMRST</v>
          </cell>
          <cell r="D76" t="str">
            <v>&lt;PE&gt;</v>
          </cell>
          <cell r="E76" t="str">
            <v>@NA</v>
          </cell>
          <cell r="F76" t="str">
            <v>@NA</v>
          </cell>
          <cell r="G76" t="str">
            <v>@NA</v>
          </cell>
          <cell r="H76" t="str">
            <v>@NA</v>
          </cell>
          <cell r="I76" t="str">
            <v>@NA</v>
          </cell>
          <cell r="J76" t="str">
            <v>@NA</v>
          </cell>
          <cell r="K76" t="str">
            <v>@NA</v>
          </cell>
          <cell r="L76" t="str">
            <v>@NA</v>
          </cell>
        </row>
        <row r="77">
          <cell r="B77" t="str">
            <v>RAWMSMVAL</v>
          </cell>
          <cell r="D77" t="str">
            <v>&lt;PE&gt;</v>
          </cell>
          <cell r="E77" t="str">
            <v>@NA</v>
          </cell>
          <cell r="F77" t="str">
            <v>@NA</v>
          </cell>
          <cell r="G77" t="str">
            <v>@NA</v>
          </cell>
          <cell r="H77" t="str">
            <v>@NA</v>
          </cell>
          <cell r="I77" t="str">
            <v>@NA</v>
          </cell>
          <cell r="J77" t="str">
            <v>@NA</v>
          </cell>
          <cell r="K77" t="str">
            <v>@NA</v>
          </cell>
          <cell r="L77" t="str">
            <v>@NA</v>
          </cell>
        </row>
        <row r="78">
          <cell r="B78" t="str">
            <v>RAWMSMOTH</v>
          </cell>
          <cell r="D78" t="str">
            <v>&lt;PE&gt;</v>
          </cell>
          <cell r="E78" t="str">
            <v>@NA</v>
          </cell>
          <cell r="F78" t="str">
            <v>@NA</v>
          </cell>
          <cell r="G78" t="str">
            <v>@NA</v>
          </cell>
          <cell r="H78" t="str">
            <v>@NA</v>
          </cell>
          <cell r="I78" t="str">
            <v>@NA</v>
          </cell>
          <cell r="J78" t="str">
            <v>@NA</v>
          </cell>
          <cell r="K78" t="str">
            <v>@NA</v>
          </cell>
          <cell r="L78" t="str">
            <v>@NA</v>
          </cell>
        </row>
        <row r="79">
          <cell r="B79" t="str">
            <v>XSTFRST</v>
          </cell>
          <cell r="D79" t="str">
            <v>&lt;PE&gt;</v>
          </cell>
          <cell r="E79" t="str">
            <v>@NA</v>
          </cell>
          <cell r="F79" t="str">
            <v>@NA</v>
          </cell>
          <cell r="G79" t="str">
            <v>@NA</v>
          </cell>
          <cell r="H79" t="str">
            <v>@NA</v>
          </cell>
          <cell r="I79" t="str">
            <v>@NA</v>
          </cell>
          <cell r="J79" t="str">
            <v>@NA</v>
          </cell>
          <cell r="K79" t="str">
            <v>@NA</v>
          </cell>
          <cell r="L79" t="str">
            <v>@NA</v>
          </cell>
        </row>
        <row r="80">
          <cell r="B80" t="str">
            <v>XSTFVAL</v>
          </cell>
          <cell r="D80" t="str">
            <v>&lt;PE&gt;</v>
          </cell>
          <cell r="E80" t="str">
            <v>@NA</v>
          </cell>
          <cell r="F80" t="str">
            <v>@NA</v>
          </cell>
          <cell r="G80" t="str">
            <v>@NA</v>
          </cell>
          <cell r="H80" t="str">
            <v>@NA</v>
          </cell>
          <cell r="I80" t="str">
            <v>@NA</v>
          </cell>
          <cell r="J80" t="str">
            <v>@NA</v>
          </cell>
          <cell r="K80" t="str">
            <v>@NA</v>
          </cell>
          <cell r="L80" t="str">
            <v>@NA</v>
          </cell>
        </row>
        <row r="81">
          <cell r="B81" t="str">
            <v>XSTFOTH</v>
          </cell>
          <cell r="D81" t="str">
            <v>&lt;PE&gt;</v>
          </cell>
          <cell r="E81" t="str">
            <v>@NA</v>
          </cell>
          <cell r="F81" t="str">
            <v>@NA</v>
          </cell>
          <cell r="G81" t="str">
            <v>@NA</v>
          </cell>
          <cell r="H81" t="str">
            <v>@NA</v>
          </cell>
          <cell r="I81" t="str">
            <v>@NA</v>
          </cell>
          <cell r="J81" t="str">
            <v>@NA</v>
          </cell>
          <cell r="K81" t="str">
            <v>@NA</v>
          </cell>
          <cell r="L81" t="str">
            <v>@NA</v>
          </cell>
        </row>
        <row r="82">
          <cell r="B82" t="str">
            <v>XOPRESUB</v>
          </cell>
          <cell r="D82" t="str">
            <v>&lt;PE&gt;</v>
          </cell>
          <cell r="E82" t="str">
            <v>@NA</v>
          </cell>
          <cell r="F82" t="str">
            <v>@NA</v>
          </cell>
          <cell r="G82" t="str">
            <v>@NA</v>
          </cell>
          <cell r="H82" t="str">
            <v>@NA</v>
          </cell>
          <cell r="I82" t="str">
            <v>@NA</v>
          </cell>
          <cell r="J82" t="str">
            <v>@NA</v>
          </cell>
          <cell r="K82" t="str">
            <v>@NA</v>
          </cell>
          <cell r="L82" t="str">
            <v>@NA</v>
          </cell>
        </row>
        <row r="83">
          <cell r="B83" t="str">
            <v>XOPRDIS</v>
          </cell>
          <cell r="D83" t="str">
            <v>&lt;PE&gt;</v>
          </cell>
          <cell r="E83">
            <v>1.2809999999999999</v>
          </cell>
          <cell r="F83">
            <v>-0.38900000000000001</v>
          </cell>
          <cell r="G83" t="str">
            <v>@NA</v>
          </cell>
          <cell r="H83">
            <v>-1.95E-2</v>
          </cell>
          <cell r="I83" t="str">
            <v>@NA</v>
          </cell>
          <cell r="J83" t="str">
            <v>@NA</v>
          </cell>
          <cell r="K83">
            <v>0.16331000000000001</v>
          </cell>
          <cell r="L83">
            <v>-0.13270799999999999</v>
          </cell>
        </row>
        <row r="84">
          <cell r="B84" t="str">
            <v>XOPRFVC</v>
          </cell>
          <cell r="D84" t="str">
            <v>&lt;PE&gt;</v>
          </cell>
          <cell r="E84" t="str">
            <v>@NA</v>
          </cell>
          <cell r="F84" t="str">
            <v>@NA</v>
          </cell>
          <cell r="G84" t="str">
            <v>@NA</v>
          </cell>
          <cell r="H84" t="str">
            <v>@NA</v>
          </cell>
          <cell r="I84" t="str">
            <v>@NA</v>
          </cell>
          <cell r="J84" t="str">
            <v>@NA</v>
          </cell>
          <cell r="K84" t="str">
            <v>@NA</v>
          </cell>
          <cell r="L84" t="str">
            <v>@NA</v>
          </cell>
        </row>
        <row r="85">
          <cell r="B85" t="str">
            <v>XOPRFXGL</v>
          </cell>
          <cell r="D85" t="str">
            <v>&lt;PE&gt;</v>
          </cell>
          <cell r="E85" t="str">
            <v>@NA</v>
          </cell>
          <cell r="F85" t="str">
            <v>@NA</v>
          </cell>
          <cell r="G85" t="str">
            <v>@NA</v>
          </cell>
          <cell r="H85" t="str">
            <v>@NA</v>
          </cell>
          <cell r="I85" t="str">
            <v>@NA</v>
          </cell>
          <cell r="J85" t="str">
            <v>@NA</v>
          </cell>
          <cell r="K85" t="str">
            <v>@NA</v>
          </cell>
          <cell r="L85" t="str">
            <v>@NA</v>
          </cell>
        </row>
        <row r="86">
          <cell r="B86" t="str">
            <v>XOPRRST</v>
          </cell>
          <cell r="D86" t="str">
            <v>&lt;PE&gt;</v>
          </cell>
          <cell r="E86" t="str">
            <v>@NA</v>
          </cell>
          <cell r="F86" t="str">
            <v>@NA</v>
          </cell>
          <cell r="G86" t="str">
            <v>@NA</v>
          </cell>
          <cell r="H86" t="str">
            <v>@NA</v>
          </cell>
          <cell r="I86" t="str">
            <v>@NA</v>
          </cell>
          <cell r="J86" t="str">
            <v>@NA</v>
          </cell>
          <cell r="K86" t="str">
            <v>@NA</v>
          </cell>
          <cell r="L86" t="str">
            <v>@NA</v>
          </cell>
        </row>
        <row r="87">
          <cell r="B87" t="str">
            <v>XOPRDER</v>
          </cell>
          <cell r="D87" t="str">
            <v>&lt;PE&gt;</v>
          </cell>
          <cell r="E87" t="str">
            <v>@NA</v>
          </cell>
          <cell r="F87" t="str">
            <v>@NA</v>
          </cell>
          <cell r="G87" t="str">
            <v>@NA</v>
          </cell>
          <cell r="H87" t="str">
            <v>@NA</v>
          </cell>
          <cell r="I87">
            <v>0</v>
          </cell>
          <cell r="J87" t="str">
            <v>@NA</v>
          </cell>
          <cell r="K87" t="str">
            <v>@NA</v>
          </cell>
          <cell r="L87" t="str">
            <v>@NA</v>
          </cell>
        </row>
        <row r="88">
          <cell r="B88" t="str">
            <v>XOPRST</v>
          </cell>
          <cell r="D88" t="str">
            <v>&lt;PE&gt;</v>
          </cell>
          <cell r="E88" t="str">
            <v>@NA</v>
          </cell>
          <cell r="F88" t="str">
            <v>@NA</v>
          </cell>
          <cell r="G88" t="str">
            <v>@NA</v>
          </cell>
          <cell r="H88" t="str">
            <v>@NA</v>
          </cell>
          <cell r="I88" t="str">
            <v>@NA</v>
          </cell>
          <cell r="J88" t="str">
            <v>@NA</v>
          </cell>
          <cell r="K88" t="str">
            <v>@NA</v>
          </cell>
          <cell r="L88" t="str">
            <v>@NA</v>
          </cell>
        </row>
        <row r="89">
          <cell r="B89" t="str">
            <v>XOPRLIT</v>
          </cell>
          <cell r="D89" t="str">
            <v>&lt;PE&gt;</v>
          </cell>
          <cell r="E89" t="str">
            <v>@NA</v>
          </cell>
          <cell r="F89" t="str">
            <v>@NA</v>
          </cell>
          <cell r="G89" t="str">
            <v>@NA</v>
          </cell>
          <cell r="H89" t="str">
            <v>@NA</v>
          </cell>
          <cell r="I89" t="str">
            <v>@NA</v>
          </cell>
          <cell r="J89" t="str">
            <v>@NA</v>
          </cell>
          <cell r="K89" t="str">
            <v>@NA</v>
          </cell>
          <cell r="L89" t="str">
            <v>@NA</v>
          </cell>
        </row>
        <row r="90">
          <cell r="B90" t="str">
            <v>XOPRVAL</v>
          </cell>
          <cell r="D90" t="str">
            <v>&lt;PE&gt;</v>
          </cell>
          <cell r="E90" t="str">
            <v>@NA</v>
          </cell>
          <cell r="F90" t="str">
            <v>@NA</v>
          </cell>
          <cell r="G90" t="str">
            <v>@NA</v>
          </cell>
          <cell r="H90" t="str">
            <v>@NA</v>
          </cell>
          <cell r="I90" t="str">
            <v>@NA</v>
          </cell>
          <cell r="J90" t="str">
            <v>@NA</v>
          </cell>
          <cell r="K90" t="str">
            <v>@NA</v>
          </cell>
          <cell r="L90" t="str">
            <v>@NA</v>
          </cell>
        </row>
        <row r="91">
          <cell r="B91" t="str">
            <v>XBUSDIV</v>
          </cell>
          <cell r="D91" t="str">
            <v>&lt;PE&gt;</v>
          </cell>
          <cell r="E91" t="str">
            <v>@NA</v>
          </cell>
          <cell r="F91" t="str">
            <v>@NA</v>
          </cell>
          <cell r="G91" t="str">
            <v>@NA</v>
          </cell>
          <cell r="H91" t="str">
            <v>@NA</v>
          </cell>
          <cell r="I91" t="str">
            <v>@NA</v>
          </cell>
          <cell r="J91" t="str">
            <v>@NA</v>
          </cell>
          <cell r="K91" t="str">
            <v>@NA</v>
          </cell>
          <cell r="L91" t="str">
            <v>@NA</v>
          </cell>
        </row>
        <row r="92">
          <cell r="B92" t="str">
            <v>XINVWO</v>
          </cell>
          <cell r="D92" t="str">
            <v>&lt;PE&gt;</v>
          </cell>
          <cell r="E92" t="str">
            <v>@NA</v>
          </cell>
          <cell r="F92" t="str">
            <v>@NA</v>
          </cell>
          <cell r="G92" t="str">
            <v>@NA</v>
          </cell>
          <cell r="H92" t="str">
            <v>@NA</v>
          </cell>
          <cell r="I92" t="str">
            <v>@NA</v>
          </cell>
          <cell r="J92" t="str">
            <v>@NA</v>
          </cell>
          <cell r="K92" t="str">
            <v>@NA</v>
          </cell>
          <cell r="L92" t="str">
            <v>@NA</v>
          </cell>
        </row>
        <row r="93">
          <cell r="B93" t="str">
            <v>XIO</v>
          </cell>
          <cell r="D93" t="str">
            <v>&lt;PE&gt;</v>
          </cell>
          <cell r="E93" t="str">
            <v>@NA</v>
          </cell>
          <cell r="F93" t="str">
            <v>@NA</v>
          </cell>
          <cell r="G93" t="str">
            <v>@NA</v>
          </cell>
          <cell r="H93" t="str">
            <v>@NA</v>
          </cell>
          <cell r="I93" t="str">
            <v>@NA</v>
          </cell>
          <cell r="J93" t="str">
            <v>@NA</v>
          </cell>
          <cell r="K93" t="str">
            <v>@NA</v>
          </cell>
          <cell r="L93" t="str">
            <v>@NA</v>
          </cell>
        </row>
        <row r="94">
          <cell r="B94" t="str">
            <v>XOPROA</v>
          </cell>
          <cell r="D94" t="str">
            <v>&lt;PE&gt;</v>
          </cell>
          <cell r="E94" t="str">
            <v>@NA</v>
          </cell>
          <cell r="F94" t="str">
            <v>@NA</v>
          </cell>
          <cell r="G94" t="str">
            <v>@NA</v>
          </cell>
          <cell r="H94" t="str">
            <v>@NA</v>
          </cell>
          <cell r="I94" t="str">
            <v>@NA</v>
          </cell>
          <cell r="J94" t="str">
            <v>@NA</v>
          </cell>
          <cell r="K94" t="str">
            <v>@NA</v>
          </cell>
          <cell r="L94" t="str">
            <v>@NA</v>
          </cell>
        </row>
        <row r="95">
          <cell r="B95" t="str">
            <v>DPVAL</v>
          </cell>
          <cell r="D95" t="str">
            <v>&lt;PE&gt;</v>
          </cell>
          <cell r="E95" t="str">
            <v>@NA</v>
          </cell>
          <cell r="F95" t="str">
            <v>@NA</v>
          </cell>
          <cell r="G95" t="str">
            <v>@NA</v>
          </cell>
          <cell r="H95" t="str">
            <v>@NA</v>
          </cell>
          <cell r="I95" t="str">
            <v>@NA</v>
          </cell>
          <cell r="J95" t="str">
            <v>@NA</v>
          </cell>
          <cell r="K95" t="str">
            <v>@NA</v>
          </cell>
          <cell r="L95" t="str">
            <v>@NA</v>
          </cell>
        </row>
        <row r="96">
          <cell r="B96" t="str">
            <v>DPIMPR</v>
          </cell>
          <cell r="D96" t="str">
            <v>&lt;PE&gt;</v>
          </cell>
          <cell r="E96" t="str">
            <v>@NA</v>
          </cell>
          <cell r="F96" t="str">
            <v>@NA</v>
          </cell>
          <cell r="G96" t="str">
            <v>@NA</v>
          </cell>
          <cell r="H96" t="str">
            <v>@NA</v>
          </cell>
          <cell r="I96" t="str">
            <v>@NA</v>
          </cell>
          <cell r="J96" t="str">
            <v>@NA</v>
          </cell>
          <cell r="K96">
            <v>-2.2039080000000002</v>
          </cell>
          <cell r="L96">
            <v>-1.8465910000000001</v>
          </cell>
        </row>
        <row r="97">
          <cell r="B97" t="str">
            <v>DPGAMREV</v>
          </cell>
          <cell r="D97" t="str">
            <v>&lt;PE&gt;</v>
          </cell>
          <cell r="E97" t="str">
            <v>@NA</v>
          </cell>
          <cell r="F97" t="str">
            <v>@NA</v>
          </cell>
          <cell r="G97" t="str">
            <v>@NA</v>
          </cell>
          <cell r="H97" t="str">
            <v>@NA</v>
          </cell>
          <cell r="I97" t="str">
            <v>@NA</v>
          </cell>
          <cell r="J97" t="str">
            <v>@NA</v>
          </cell>
          <cell r="K97" t="str">
            <v>@NA</v>
          </cell>
          <cell r="L97" t="str">
            <v>@NA</v>
          </cell>
        </row>
        <row r="98">
          <cell r="B98" t="str">
            <v>DPXO</v>
          </cell>
          <cell r="D98" t="str">
            <v>&lt;PE&gt;</v>
          </cell>
          <cell r="E98">
            <v>-8.6999999999999993</v>
          </cell>
          <cell r="F98">
            <v>-13</v>
          </cell>
          <cell r="G98">
            <v>-14.7</v>
          </cell>
          <cell r="H98">
            <v>-16.957999999999998</v>
          </cell>
          <cell r="I98">
            <v>-17.132999999999999</v>
          </cell>
          <cell r="J98">
            <v>-17.628</v>
          </cell>
          <cell r="K98">
            <v>-21.18552</v>
          </cell>
          <cell r="L98">
            <v>-24.097199</v>
          </cell>
        </row>
        <row r="99">
          <cell r="B99" t="str">
            <v>NOPIIDIT</v>
          </cell>
          <cell r="D99" t="str">
            <v>&lt;PE&gt;</v>
          </cell>
          <cell r="E99" t="str">
            <v>@NA</v>
          </cell>
          <cell r="F99" t="str">
            <v>@NA</v>
          </cell>
          <cell r="G99" t="str">
            <v>@NA</v>
          </cell>
          <cell r="H99" t="str">
            <v>@NA</v>
          </cell>
          <cell r="I99" t="str">
            <v>@NA</v>
          </cell>
          <cell r="J99" t="str">
            <v>@NA</v>
          </cell>
          <cell r="K99" t="str">
            <v>@NA</v>
          </cell>
          <cell r="L99" t="str">
            <v>@NA</v>
          </cell>
        </row>
        <row r="100">
          <cell r="B100" t="str">
            <v>NOPIESUB</v>
          </cell>
          <cell r="D100" t="str">
            <v>&lt;PE&gt;</v>
          </cell>
          <cell r="E100" t="str">
            <v>@NA</v>
          </cell>
          <cell r="F100" t="str">
            <v>@NA</v>
          </cell>
          <cell r="G100" t="str">
            <v>@NA</v>
          </cell>
          <cell r="H100" t="str">
            <v>@NA</v>
          </cell>
          <cell r="I100" t="str">
            <v>@NA</v>
          </cell>
          <cell r="J100" t="str">
            <v>@NA</v>
          </cell>
          <cell r="K100" t="str">
            <v>@NA</v>
          </cell>
          <cell r="L100" t="str">
            <v>@NA</v>
          </cell>
        </row>
        <row r="101">
          <cell r="B101" t="str">
            <v>NOPIOA</v>
          </cell>
          <cell r="D101" t="str">
            <v>&lt;PE&gt;</v>
          </cell>
          <cell r="E101" t="str">
            <v>@NA</v>
          </cell>
          <cell r="F101" t="str">
            <v>@NA</v>
          </cell>
          <cell r="G101" t="str">
            <v>@NA</v>
          </cell>
          <cell r="H101" t="str">
            <v>@NA</v>
          </cell>
          <cell r="I101" t="str">
            <v>@NA</v>
          </cell>
          <cell r="J101" t="str">
            <v>@NA</v>
          </cell>
          <cell r="K101" t="str">
            <v>@NA</v>
          </cell>
          <cell r="L101" t="str">
            <v>@NA</v>
          </cell>
        </row>
        <row r="102">
          <cell r="B102" t="str">
            <v>FFOACROTH</v>
          </cell>
          <cell r="D102" t="str">
            <v>&lt;PE&gt;</v>
          </cell>
          <cell r="E102" t="str">
            <v>@NA</v>
          </cell>
          <cell r="F102" t="str">
            <v>@NA</v>
          </cell>
          <cell r="G102" t="str">
            <v>@NA</v>
          </cell>
          <cell r="H102" t="str">
            <v>@NA</v>
          </cell>
          <cell r="I102" t="str">
            <v>@NA</v>
          </cell>
          <cell r="J102" t="str">
            <v>@NA</v>
          </cell>
          <cell r="K102" t="str">
            <v>@NA</v>
          </cell>
          <cell r="L102" t="str">
            <v>@NA</v>
          </cell>
        </row>
        <row r="103">
          <cell r="B103" t="str">
            <v>XINTDER</v>
          </cell>
          <cell r="D103" t="str">
            <v>&lt;PE&gt;</v>
          </cell>
          <cell r="E103" t="str">
            <v>@NA</v>
          </cell>
          <cell r="F103" t="str">
            <v>@NA</v>
          </cell>
          <cell r="G103" t="str">
            <v>@NA</v>
          </cell>
          <cell r="H103" t="str">
            <v>@NA</v>
          </cell>
          <cell r="I103" t="str">
            <v>@NA</v>
          </cell>
          <cell r="J103" t="str">
            <v>@NA</v>
          </cell>
          <cell r="K103" t="str">
            <v>@NA</v>
          </cell>
          <cell r="L103" t="str">
            <v>@NA</v>
          </cell>
        </row>
        <row r="104">
          <cell r="B104" t="str">
            <v>XINTSLN</v>
          </cell>
          <cell r="D104" t="str">
            <v>&lt;PE&gt;</v>
          </cell>
          <cell r="E104" t="str">
            <v>@NA</v>
          </cell>
          <cell r="F104" t="str">
            <v>@NA</v>
          </cell>
          <cell r="G104" t="str">
            <v>@NA</v>
          </cell>
          <cell r="H104" t="str">
            <v>@NA</v>
          </cell>
          <cell r="I104" t="str">
            <v>@NA</v>
          </cell>
          <cell r="J104" t="str">
            <v>@NA</v>
          </cell>
          <cell r="K104" t="str">
            <v>@NA</v>
          </cell>
          <cell r="L104" t="str">
            <v>@NA</v>
          </cell>
        </row>
        <row r="105">
          <cell r="B105" t="str">
            <v>XINTAC</v>
          </cell>
          <cell r="D105" t="str">
            <v>&lt;PE&gt;</v>
          </cell>
          <cell r="E105" t="str">
            <v>@NA</v>
          </cell>
          <cell r="F105" t="str">
            <v>@NA</v>
          </cell>
          <cell r="G105" t="str">
            <v>@NA</v>
          </cell>
          <cell r="H105" t="str">
            <v>@NA</v>
          </cell>
          <cell r="I105" t="str">
            <v>@NA</v>
          </cell>
          <cell r="J105" t="str">
            <v>@NA</v>
          </cell>
          <cell r="K105" t="str">
            <v>@NA</v>
          </cell>
          <cell r="L105" t="str">
            <v>@NA</v>
          </cell>
        </row>
        <row r="106">
          <cell r="B106" t="str">
            <v>XINTST</v>
          </cell>
          <cell r="D106" t="str">
            <v>&lt;PE&gt;</v>
          </cell>
          <cell r="E106" t="str">
            <v>@NA</v>
          </cell>
          <cell r="F106" t="str">
            <v>@NA</v>
          </cell>
          <cell r="G106" t="str">
            <v>@NA</v>
          </cell>
          <cell r="H106" t="str">
            <v>@NA</v>
          </cell>
          <cell r="I106" t="str">
            <v>@NA</v>
          </cell>
          <cell r="J106" t="str">
            <v>@NA</v>
          </cell>
          <cell r="K106" t="str">
            <v>@NA</v>
          </cell>
          <cell r="L106" t="str">
            <v>@NA</v>
          </cell>
        </row>
        <row r="107">
          <cell r="B107" t="str">
            <v>INTOA</v>
          </cell>
          <cell r="D107" t="str">
            <v>&lt;PE&gt;</v>
          </cell>
          <cell r="E107" t="str">
            <v>@NA</v>
          </cell>
          <cell r="F107" t="str">
            <v>@NA</v>
          </cell>
          <cell r="G107" t="str">
            <v>@NA</v>
          </cell>
          <cell r="H107" t="str">
            <v>@NA</v>
          </cell>
          <cell r="I107" t="str">
            <v>@NA</v>
          </cell>
          <cell r="J107" t="str">
            <v>@NA</v>
          </cell>
          <cell r="K107" t="str">
            <v>@NA</v>
          </cell>
          <cell r="L107" t="str">
            <v>@NA</v>
          </cell>
        </row>
        <row r="110">
          <cell r="B110" t="str">
            <v>OGXPX</v>
          </cell>
          <cell r="D110" t="str">
            <v>&lt;PE&gt;</v>
          </cell>
          <cell r="E110" t="str">
            <v>@NA</v>
          </cell>
          <cell r="F110" t="str">
            <v>@NA</v>
          </cell>
          <cell r="G110" t="str">
            <v>@NA</v>
          </cell>
          <cell r="H110" t="str">
            <v>@NA</v>
          </cell>
          <cell r="I110" t="str">
            <v>@NA</v>
          </cell>
          <cell r="J110" t="str">
            <v>@NA</v>
          </cell>
          <cell r="K110" t="str">
            <v>@NA</v>
          </cell>
          <cell r="L110" t="str">
            <v>@NA</v>
          </cell>
        </row>
        <row r="111">
          <cell r="B111" t="str">
            <v>STKCO</v>
          </cell>
          <cell r="C111" t="str">
            <v>C</v>
          </cell>
          <cell r="D111" t="str">
            <v>&lt;PE&gt;</v>
          </cell>
          <cell r="E111" t="str">
            <v>@NA</v>
          </cell>
          <cell r="F111" t="str">
            <v>@NA</v>
          </cell>
          <cell r="G111" t="str">
            <v>@NA</v>
          </cell>
          <cell r="H111" t="str">
            <v>@NA</v>
          </cell>
          <cell r="I111" t="str">
            <v>@NA</v>
          </cell>
          <cell r="J111" t="str">
            <v>@NA</v>
          </cell>
          <cell r="K111" t="str">
            <v>@NA</v>
          </cell>
          <cell r="L111" t="str">
            <v>@NA</v>
          </cell>
        </row>
        <row r="112">
          <cell r="B112" t="str">
            <v>DVESUB</v>
          </cell>
          <cell r="D112" t="str">
            <v>&lt;PE&gt;</v>
          </cell>
          <cell r="E112" t="str">
            <v>@NA</v>
          </cell>
          <cell r="F112" t="str">
            <v>@NA</v>
          </cell>
          <cell r="G112" t="str">
            <v>@NA</v>
          </cell>
          <cell r="H112" t="str">
            <v>@NA</v>
          </cell>
          <cell r="I112" t="str">
            <v>@NA</v>
          </cell>
          <cell r="J112" t="str">
            <v>@NA</v>
          </cell>
          <cell r="K112" t="str">
            <v>@NA</v>
          </cell>
          <cell r="L112" t="str">
            <v>@NA</v>
          </cell>
        </row>
        <row r="113">
          <cell r="B113" t="str">
            <v>INTC</v>
          </cell>
          <cell r="D113" t="str">
            <v>&lt;PE&gt;</v>
          </cell>
          <cell r="E113" t="str">
            <v>@NA</v>
          </cell>
          <cell r="F113" t="str">
            <v>@NA</v>
          </cell>
          <cell r="G113" t="str">
            <v>@NA</v>
          </cell>
          <cell r="H113" t="str">
            <v>@NA</v>
          </cell>
          <cell r="I113" t="str">
            <v>@NA</v>
          </cell>
          <cell r="J113" t="str">
            <v>@NA</v>
          </cell>
          <cell r="K113" t="str">
            <v>@NA</v>
          </cell>
          <cell r="L113" t="str">
            <v>@NA</v>
          </cell>
        </row>
        <row r="114">
          <cell r="B114" t="str">
            <v>INTCEU</v>
          </cell>
          <cell r="C114" t="str">
            <v>C</v>
          </cell>
          <cell r="D114" t="str">
            <v>&lt;PE&gt;</v>
          </cell>
          <cell r="E114" t="str">
            <v>@NA</v>
          </cell>
          <cell r="F114" t="str">
            <v>@NA</v>
          </cell>
          <cell r="G114" t="str">
            <v>@NA</v>
          </cell>
          <cell r="H114" t="str">
            <v>@NA</v>
          </cell>
          <cell r="I114" t="str">
            <v>@NA</v>
          </cell>
          <cell r="J114" t="str">
            <v>@NA</v>
          </cell>
          <cell r="K114" t="str">
            <v>@NA</v>
          </cell>
          <cell r="L114" t="str">
            <v>@NA</v>
          </cell>
        </row>
        <row r="115">
          <cell r="B115" t="str">
            <v>INTCINVT</v>
          </cell>
          <cell r="D115" t="str">
            <v>&lt;PE&gt;</v>
          </cell>
          <cell r="E115" t="str">
            <v>@NA</v>
          </cell>
          <cell r="F115" t="str">
            <v>@NA</v>
          </cell>
          <cell r="G115" t="str">
            <v>@NA</v>
          </cell>
          <cell r="H115" t="str">
            <v>@NA</v>
          </cell>
          <cell r="I115" t="str">
            <v>@NA</v>
          </cell>
          <cell r="J115" t="str">
            <v>@NA</v>
          </cell>
          <cell r="K115" t="str">
            <v>@NA</v>
          </cell>
          <cell r="L115" t="str">
            <v>@NA</v>
          </cell>
        </row>
        <row r="116">
          <cell r="B116" t="str">
            <v>TAXRATE</v>
          </cell>
          <cell r="E116">
            <v>16</v>
          </cell>
          <cell r="F116">
            <v>16</v>
          </cell>
          <cell r="G116">
            <v>16</v>
          </cell>
          <cell r="H116">
            <v>16</v>
          </cell>
          <cell r="I116">
            <v>16</v>
          </cell>
          <cell r="J116">
            <v>16</v>
          </cell>
          <cell r="K116">
            <v>16</v>
          </cell>
          <cell r="L116">
            <v>16</v>
          </cell>
        </row>
        <row r="117">
          <cell r="B117" t="str">
            <v>XINTCUR</v>
          </cell>
          <cell r="D117" t="str">
            <v>&lt;PE&gt;</v>
          </cell>
          <cell r="E117">
            <v>75.150999999999996</v>
          </cell>
          <cell r="F117">
            <v>82.688999999999993</v>
          </cell>
          <cell r="G117">
            <v>113.404</v>
          </cell>
          <cell r="H117">
            <v>100.045376</v>
          </cell>
          <cell r="I117">
            <v>115.37734500000001</v>
          </cell>
          <cell r="J117">
            <v>120.722032</v>
          </cell>
          <cell r="K117">
            <v>125.079013</v>
          </cell>
          <cell r="L117">
            <v>125.305098</v>
          </cell>
        </row>
        <row r="118">
          <cell r="B118" t="str">
            <v>XINTDEF</v>
          </cell>
          <cell r="D118" t="str">
            <v>&lt;PE&gt;</v>
          </cell>
          <cell r="E118">
            <v>-6.8490000000000002</v>
          </cell>
          <cell r="F118">
            <v>-8.1609999999999996</v>
          </cell>
          <cell r="G118">
            <v>-49.792999999999999</v>
          </cell>
          <cell r="H118">
            <v>-4.6039919999999999</v>
          </cell>
          <cell r="I118">
            <v>-7.3061959999999999</v>
          </cell>
          <cell r="J118">
            <v>-2.3503590000000001</v>
          </cell>
          <cell r="K118">
            <v>-5.6692470000000004</v>
          </cell>
          <cell r="L118">
            <v>-2.3211909999999998</v>
          </cell>
        </row>
        <row r="119">
          <cell r="B119" t="str">
            <v>DVC</v>
          </cell>
          <cell r="D119" t="str">
            <v>&lt;PE&gt;</v>
          </cell>
          <cell r="E119">
            <v>153.29499999999999</v>
          </cell>
          <cell r="F119">
            <v>335.2</v>
          </cell>
          <cell r="G119">
            <v>350.12200000000001</v>
          </cell>
          <cell r="H119">
            <v>253.386244</v>
          </cell>
          <cell r="I119">
            <v>207.307266</v>
          </cell>
          <cell r="J119">
            <v>257.34369800000002</v>
          </cell>
          <cell r="K119">
            <v>324.63291199999998</v>
          </cell>
          <cell r="L119">
            <v>716.43840699999998</v>
          </cell>
        </row>
        <row r="120">
          <cell r="B120" t="str">
            <v>DVP</v>
          </cell>
          <cell r="D120" t="str">
            <v>&lt;PE&gt;</v>
          </cell>
          <cell r="E120" t="str">
            <v>@NA</v>
          </cell>
          <cell r="F120" t="str">
            <v>@NA</v>
          </cell>
          <cell r="G120" t="str">
            <v>@NA</v>
          </cell>
          <cell r="H120" t="str">
            <v>@NA</v>
          </cell>
          <cell r="I120" t="str">
            <v>@NA</v>
          </cell>
          <cell r="J120" t="str">
            <v>@NA</v>
          </cell>
          <cell r="K120" t="str">
            <v>@NA</v>
          </cell>
          <cell r="L120" t="str">
            <v>@NA</v>
          </cell>
        </row>
        <row r="123">
          <cell r="B123" t="str">
            <v>XAD</v>
          </cell>
          <cell r="D123" t="str">
            <v>&lt;PE&gt;</v>
          </cell>
          <cell r="E123" t="str">
            <v>@NA</v>
          </cell>
          <cell r="F123" t="str">
            <v>@NA</v>
          </cell>
          <cell r="G123" t="str">
            <v>@NA</v>
          </cell>
          <cell r="H123" t="str">
            <v>@NA</v>
          </cell>
          <cell r="I123" t="str">
            <v>@NA</v>
          </cell>
          <cell r="J123" t="str">
            <v>@NA</v>
          </cell>
          <cell r="K123" t="str">
            <v>@NA</v>
          </cell>
          <cell r="L123" t="str">
            <v>@NA</v>
          </cell>
        </row>
        <row r="124">
          <cell r="B124" t="str">
            <v>IRENT</v>
          </cell>
          <cell r="D124" t="str">
            <v>&lt;PE&gt;</v>
          </cell>
          <cell r="E124" t="str">
            <v>@NA</v>
          </cell>
          <cell r="F124" t="str">
            <v>@NA</v>
          </cell>
          <cell r="G124" t="str">
            <v>@NA</v>
          </cell>
          <cell r="H124" t="str">
            <v>@NA</v>
          </cell>
          <cell r="I124" t="str">
            <v>@NA</v>
          </cell>
          <cell r="J124" t="str">
            <v>@NA</v>
          </cell>
          <cell r="K124" t="str">
            <v>@NA</v>
          </cell>
          <cell r="L124">
            <v>1.455859</v>
          </cell>
        </row>
        <row r="125">
          <cell r="B125" t="str">
            <v>XRENT</v>
          </cell>
          <cell r="D125" t="str">
            <v>&lt;PE&gt;</v>
          </cell>
          <cell r="E125">
            <v>1.1000000000000001</v>
          </cell>
          <cell r="F125">
            <v>0.84199999999999997</v>
          </cell>
          <cell r="G125">
            <v>0.96</v>
          </cell>
          <cell r="H125">
            <v>1.0870169999999999</v>
          </cell>
          <cell r="I125">
            <v>1.64802</v>
          </cell>
          <cell r="J125">
            <v>3.3319999999999999</v>
          </cell>
          <cell r="K125">
            <v>5.1001029999999998</v>
          </cell>
          <cell r="L125">
            <v>4.6750780000000001</v>
          </cell>
        </row>
        <row r="126">
          <cell r="B126" t="str">
            <v>GDWLAM</v>
          </cell>
          <cell r="D126" t="str">
            <v>&lt;PE&gt;</v>
          </cell>
          <cell r="E126" t="str">
            <v>@NA</v>
          </cell>
          <cell r="F126" t="str">
            <v>@NA</v>
          </cell>
          <cell r="G126" t="str">
            <v>@NA</v>
          </cell>
          <cell r="H126" t="str">
            <v>@NA</v>
          </cell>
          <cell r="I126" t="str">
            <v>@NA</v>
          </cell>
          <cell r="J126" t="str">
            <v>@NA</v>
          </cell>
          <cell r="K126">
            <v>0</v>
          </cell>
          <cell r="L126">
            <v>157.35090400000001</v>
          </cell>
        </row>
        <row r="127">
          <cell r="B127" t="str">
            <v>IDIVFEE</v>
          </cell>
          <cell r="D127" t="str">
            <v>&lt;PE&gt;</v>
          </cell>
          <cell r="E127" t="str">
            <v>@NA</v>
          </cell>
          <cell r="F127" t="str">
            <v>@NA</v>
          </cell>
          <cell r="G127" t="str">
            <v>@NA</v>
          </cell>
          <cell r="H127" t="str">
            <v>@NA</v>
          </cell>
          <cell r="I127" t="str">
            <v>@NA</v>
          </cell>
          <cell r="J127" t="str">
            <v>@NA</v>
          </cell>
          <cell r="K127" t="str">
            <v>@NA</v>
          </cell>
          <cell r="L127" t="str">
            <v>@NA</v>
          </cell>
        </row>
        <row r="130">
          <cell r="B130" t="str">
            <v>ESUB</v>
          </cell>
          <cell r="C130" t="str">
            <v>C</v>
          </cell>
          <cell r="D130" t="str">
            <v>&lt;PE&gt;</v>
          </cell>
          <cell r="E130" t="str">
            <v>@NA</v>
          </cell>
          <cell r="F130" t="str">
            <v>@NA</v>
          </cell>
          <cell r="G130" t="str">
            <v>@NA</v>
          </cell>
          <cell r="H130" t="str">
            <v>@NA</v>
          </cell>
          <cell r="I130" t="str">
            <v>@NA</v>
          </cell>
          <cell r="J130" t="str">
            <v>@NA</v>
          </cell>
          <cell r="K130" t="str">
            <v>@NA</v>
          </cell>
          <cell r="L130" t="str">
            <v>@NA</v>
          </cell>
        </row>
        <row r="131">
          <cell r="B131" t="str">
            <v>IDIT</v>
          </cell>
          <cell r="D131" t="str">
            <v>&lt;PE&gt;</v>
          </cell>
          <cell r="E131">
            <v>14.836</v>
          </cell>
          <cell r="F131">
            <v>18.7</v>
          </cell>
          <cell r="G131">
            <v>15.36</v>
          </cell>
          <cell r="H131">
            <v>9.5627110000000002</v>
          </cell>
          <cell r="I131">
            <v>15.030201</v>
          </cell>
          <cell r="J131">
            <v>22.163076</v>
          </cell>
          <cell r="K131">
            <v>21.247</v>
          </cell>
          <cell r="L131">
            <v>22.902825</v>
          </cell>
        </row>
        <row r="132">
          <cell r="B132" t="str">
            <v>AFUDCEQI</v>
          </cell>
          <cell r="C132" t="str">
            <v>N</v>
          </cell>
          <cell r="D132" t="str">
            <v>&lt;PE&gt;</v>
          </cell>
          <cell r="E132" t="str">
            <v>@NA</v>
          </cell>
          <cell r="F132" t="str">
            <v>@NA</v>
          </cell>
          <cell r="G132" t="str">
            <v>@NA</v>
          </cell>
          <cell r="H132" t="str">
            <v>@NA</v>
          </cell>
          <cell r="I132" t="str">
            <v>@NA</v>
          </cell>
          <cell r="J132" t="str">
            <v>@NA</v>
          </cell>
          <cell r="K132" t="str">
            <v>@NA</v>
          </cell>
          <cell r="L132" t="str">
            <v>@NA</v>
          </cell>
        </row>
        <row r="133">
          <cell r="B133" t="str">
            <v>DVPS</v>
          </cell>
          <cell r="D133" t="str">
            <v>&lt;PE&gt;</v>
          </cell>
          <cell r="E133" t="str">
            <v>@NA</v>
          </cell>
          <cell r="F133" t="str">
            <v>@NA</v>
          </cell>
          <cell r="G133" t="str">
            <v>@NA</v>
          </cell>
          <cell r="H133" t="str">
            <v>@NA</v>
          </cell>
          <cell r="I133" t="str">
            <v>@NA</v>
          </cell>
          <cell r="J133" t="str">
            <v>@NA</v>
          </cell>
          <cell r="K133" t="str">
            <v>@NA</v>
          </cell>
          <cell r="L133" t="str">
            <v>@NA</v>
          </cell>
        </row>
        <row r="134">
          <cell r="B134" t="str">
            <v>NOPIO.VLP</v>
          </cell>
          <cell r="D134" t="str">
            <v>&lt;PE&gt;</v>
          </cell>
          <cell r="E134" t="str">
            <v>@NA</v>
          </cell>
          <cell r="F134" t="str">
            <v>@NA</v>
          </cell>
          <cell r="G134" t="str">
            <v>@NA</v>
          </cell>
          <cell r="H134">
            <v>21.920217000000001</v>
          </cell>
          <cell r="I134">
            <v>12.456769</v>
          </cell>
          <cell r="J134">
            <v>0</v>
          </cell>
          <cell r="K134">
            <v>0</v>
          </cell>
          <cell r="L134">
            <v>0</v>
          </cell>
        </row>
        <row r="135">
          <cell r="E135">
            <v>0</v>
          </cell>
          <cell r="F135">
            <v>1.9000000000001904E-2</v>
          </cell>
          <cell r="G135">
            <v>4.0000000000000924E-2</v>
          </cell>
          <cell r="H135">
            <v>0</v>
          </cell>
          <cell r="I135">
            <v>0</v>
          </cell>
          <cell r="J135">
            <v>0</v>
          </cell>
          <cell r="K135">
            <v>-3.5527136788005009E-15</v>
          </cell>
          <cell r="L135">
            <v>0</v>
          </cell>
        </row>
        <row r="137">
          <cell r="B137" t="str">
            <v>AQP</v>
          </cell>
          <cell r="C137" t="str">
            <v>N</v>
          </cell>
          <cell r="D137" t="str">
            <v>&lt;PE&gt;</v>
          </cell>
          <cell r="E137" t="str">
            <v>@NA</v>
          </cell>
          <cell r="F137" t="str">
            <v>@NA</v>
          </cell>
          <cell r="G137" t="str">
            <v>@NA</v>
          </cell>
          <cell r="H137" t="str">
            <v>@NA</v>
          </cell>
          <cell r="I137" t="str">
            <v>@NA</v>
          </cell>
          <cell r="J137" t="str">
            <v>@NA</v>
          </cell>
          <cell r="K137" t="str">
            <v>@NA</v>
          </cell>
          <cell r="L137" t="str">
            <v>@NA</v>
          </cell>
        </row>
        <row r="138">
          <cell r="B138" t="str">
            <v>SRET</v>
          </cell>
          <cell r="C138" t="str">
            <v>N</v>
          </cell>
          <cell r="D138" t="str">
            <v>&lt;PE&gt;</v>
          </cell>
          <cell r="E138" t="str">
            <v>@NA</v>
          </cell>
          <cell r="F138" t="str">
            <v>@NA</v>
          </cell>
          <cell r="G138" t="str">
            <v>@NA</v>
          </cell>
          <cell r="H138" t="str">
            <v>@NA</v>
          </cell>
          <cell r="I138" t="str">
            <v>@NA</v>
          </cell>
          <cell r="J138" t="str">
            <v>@NA</v>
          </cell>
          <cell r="K138">
            <v>0</v>
          </cell>
          <cell r="L138" t="str">
            <v>@NA</v>
          </cell>
        </row>
        <row r="139">
          <cell r="B139" t="str">
            <v>SETP</v>
          </cell>
          <cell r="C139" t="str">
            <v>N</v>
          </cell>
          <cell r="D139" t="str">
            <v>&lt;PE&gt;</v>
          </cell>
          <cell r="E139" t="str">
            <v>@NA</v>
          </cell>
          <cell r="F139" t="str">
            <v>@NA</v>
          </cell>
          <cell r="G139" t="str">
            <v>@NA</v>
          </cell>
          <cell r="H139" t="str">
            <v>@NA</v>
          </cell>
          <cell r="I139" t="str">
            <v>@NA</v>
          </cell>
          <cell r="J139" t="str">
            <v>@NA</v>
          </cell>
          <cell r="K139" t="str">
            <v>@NA</v>
          </cell>
          <cell r="L139" t="str">
            <v>@NA</v>
          </cell>
        </row>
        <row r="140">
          <cell r="B140" t="str">
            <v>GDWLIP</v>
          </cell>
          <cell r="C140" t="str">
            <v>N</v>
          </cell>
          <cell r="D140" t="str">
            <v>&lt;PE&gt;</v>
          </cell>
          <cell r="E140" t="str">
            <v>@NA</v>
          </cell>
          <cell r="F140" t="str">
            <v>@NA</v>
          </cell>
          <cell r="G140" t="str">
            <v>@NA</v>
          </cell>
          <cell r="H140" t="str">
            <v>@NA</v>
          </cell>
          <cell r="I140" t="str">
            <v>@NA</v>
          </cell>
          <cell r="J140" t="str">
            <v>@NA</v>
          </cell>
          <cell r="K140" t="str">
            <v>@NA</v>
          </cell>
          <cell r="L140" t="str">
            <v>@NA</v>
          </cell>
        </row>
        <row r="141">
          <cell r="B141" t="str">
            <v>WDP</v>
          </cell>
          <cell r="C141" t="str">
            <v>N</v>
          </cell>
          <cell r="D141" t="str">
            <v>&lt;PE&gt;</v>
          </cell>
          <cell r="E141" t="str">
            <v>@NA</v>
          </cell>
          <cell r="F141" t="str">
            <v>@NA</v>
          </cell>
          <cell r="G141" t="str">
            <v>@NA</v>
          </cell>
          <cell r="H141" t="str">
            <v>@NA</v>
          </cell>
          <cell r="I141" t="str">
            <v>@NA</v>
          </cell>
          <cell r="J141" t="str">
            <v>@NA</v>
          </cell>
          <cell r="K141" t="str">
            <v>@NA</v>
          </cell>
          <cell r="L141" t="str">
            <v>@NA</v>
          </cell>
        </row>
        <row r="142">
          <cell r="B142" t="str">
            <v>RCP</v>
          </cell>
          <cell r="C142" t="str">
            <v>N</v>
          </cell>
          <cell r="D142" t="str">
            <v>&lt;PE&gt;</v>
          </cell>
          <cell r="E142" t="str">
            <v>@NA</v>
          </cell>
          <cell r="F142" t="str">
            <v>@NA</v>
          </cell>
          <cell r="G142" t="str">
            <v>@NA</v>
          </cell>
          <cell r="H142" t="str">
            <v>@NA</v>
          </cell>
          <cell r="I142" t="str">
            <v>@NA</v>
          </cell>
          <cell r="J142" t="str">
            <v>@NA</v>
          </cell>
          <cell r="K142" t="str">
            <v>@NA</v>
          </cell>
          <cell r="L142" t="str">
            <v>@NA</v>
          </cell>
        </row>
        <row r="143">
          <cell r="B143" t="str">
            <v>DTEP</v>
          </cell>
          <cell r="C143" t="str">
            <v>N</v>
          </cell>
          <cell r="D143" t="str">
            <v>&lt;PE&gt;</v>
          </cell>
          <cell r="E143" t="str">
            <v>@NA</v>
          </cell>
          <cell r="F143" t="str">
            <v>@NA</v>
          </cell>
          <cell r="G143" t="str">
            <v>@NA</v>
          </cell>
          <cell r="H143" t="str">
            <v>@NA</v>
          </cell>
          <cell r="I143" t="str">
            <v>@NA</v>
          </cell>
          <cell r="J143" t="str">
            <v>@NA</v>
          </cell>
          <cell r="K143" t="str">
            <v>@NA</v>
          </cell>
          <cell r="L143" t="str">
            <v>@NA</v>
          </cell>
        </row>
        <row r="144">
          <cell r="B144" t="str">
            <v>RDIP</v>
          </cell>
          <cell r="C144" t="str">
            <v>N</v>
          </cell>
          <cell r="D144" t="str">
            <v>&lt;PE&gt;</v>
          </cell>
          <cell r="E144" t="str">
            <v>@NA</v>
          </cell>
          <cell r="F144" t="str">
            <v>@NA</v>
          </cell>
          <cell r="G144" t="str">
            <v>@NA</v>
          </cell>
          <cell r="H144" t="str">
            <v>@NA</v>
          </cell>
          <cell r="I144" t="str">
            <v>@NA</v>
          </cell>
          <cell r="J144" t="str">
            <v>@NA</v>
          </cell>
          <cell r="K144" t="str">
            <v>@NA</v>
          </cell>
          <cell r="L144" t="str">
            <v>@NA</v>
          </cell>
        </row>
        <row r="145">
          <cell r="B145" t="str">
            <v>SPIOP</v>
          </cell>
          <cell r="C145" t="str">
            <v>N</v>
          </cell>
          <cell r="D145" t="str">
            <v>&lt;PE&gt;</v>
          </cell>
          <cell r="E145" t="str">
            <v>@NA</v>
          </cell>
          <cell r="F145" t="str">
            <v>@NA</v>
          </cell>
          <cell r="G145" t="str">
            <v>@NA</v>
          </cell>
          <cell r="H145" t="str">
            <v>@NA</v>
          </cell>
          <cell r="I145" t="str">
            <v>@NA</v>
          </cell>
          <cell r="J145" t="str">
            <v>@NA</v>
          </cell>
          <cell r="K145">
            <v>1.3103679999999969</v>
          </cell>
          <cell r="L145" t="str">
            <v>@NA</v>
          </cell>
        </row>
        <row r="146">
          <cell r="B146" t="str">
            <v>FXMON</v>
          </cell>
          <cell r="C146" t="str">
            <v>L</v>
          </cell>
          <cell r="D146" t="str">
            <v>&lt;PE&gt;</v>
          </cell>
          <cell r="E146">
            <v>-1.7129999999999974</v>
          </cell>
          <cell r="F146">
            <v>10.219000000000001</v>
          </cell>
          <cell r="G146">
            <v>19.167999999999996</v>
          </cell>
          <cell r="H146">
            <v>3.9399999999999995</v>
          </cell>
          <cell r="I146">
            <v>3.2199999999999998</v>
          </cell>
          <cell r="J146">
            <v>0</v>
          </cell>
          <cell r="K146">
            <v>0</v>
          </cell>
          <cell r="L146" t="str">
            <v>@NA</v>
          </cell>
        </row>
        <row r="147">
          <cell r="B147" t="str">
            <v>INFLRES</v>
          </cell>
          <cell r="C147" t="str">
            <v>L</v>
          </cell>
          <cell r="D147" t="str">
            <v>&lt;PE&gt;</v>
          </cell>
          <cell r="E147" t="str">
            <v>@NA</v>
          </cell>
          <cell r="F147" t="str">
            <v>@NA</v>
          </cell>
          <cell r="G147" t="str">
            <v>@NA</v>
          </cell>
          <cell r="H147" t="str">
            <v>@NA</v>
          </cell>
          <cell r="I147" t="str">
            <v>@NA</v>
          </cell>
          <cell r="J147" t="str">
            <v>@NA</v>
          </cell>
          <cell r="K147" t="str">
            <v>@NA</v>
          </cell>
          <cell r="L147" t="str">
            <v>@NA</v>
          </cell>
        </row>
        <row r="148">
          <cell r="E148">
            <v>1.7129999999999974</v>
          </cell>
          <cell r="F148">
            <v>-10.219000000000001</v>
          </cell>
          <cell r="G148">
            <v>-19.167999999999996</v>
          </cell>
          <cell r="H148">
            <v>-136.531172</v>
          </cell>
          <cell r="I148">
            <v>-9.1732629999999986</v>
          </cell>
          <cell r="J148">
            <v>0</v>
          </cell>
          <cell r="K148">
            <v>0</v>
          </cell>
          <cell r="L148">
            <v>0</v>
          </cell>
        </row>
        <row r="149">
          <cell r="A149" t="str">
            <v>CASH FLOW STATEMENT</v>
          </cell>
        </row>
        <row r="151">
          <cell r="B151" t="str">
            <v>IBC</v>
          </cell>
          <cell r="D151" t="str">
            <v>&lt;PE&gt;</v>
          </cell>
          <cell r="E151">
            <v>438.61599999999999</v>
          </cell>
          <cell r="F151">
            <v>461.73099999999999</v>
          </cell>
          <cell r="G151">
            <v>392.9</v>
          </cell>
          <cell r="H151">
            <v>429.93279899999999</v>
          </cell>
          <cell r="I151">
            <v>610.58721200000002</v>
          </cell>
          <cell r="J151">
            <v>607.10067500000002</v>
          </cell>
          <cell r="K151">
            <v>713.97469599999999</v>
          </cell>
          <cell r="L151">
            <v>704.94204999999999</v>
          </cell>
        </row>
        <row r="152">
          <cell r="B152" t="str">
            <v>DPC</v>
          </cell>
          <cell r="D152" t="str">
            <v>&lt;PE&gt;</v>
          </cell>
          <cell r="E152">
            <v>142.99299999999999</v>
          </cell>
          <cell r="F152">
            <v>159.559</v>
          </cell>
          <cell r="G152">
            <v>164.53899999999999</v>
          </cell>
          <cell r="H152">
            <v>180.88011299999999</v>
          </cell>
          <cell r="I152">
            <v>185.29263800000001</v>
          </cell>
          <cell r="J152">
            <v>193.40070600000001</v>
          </cell>
          <cell r="K152">
            <v>208.66335599999999</v>
          </cell>
          <cell r="L152">
            <v>214.42774399999999</v>
          </cell>
        </row>
        <row r="153">
          <cell r="B153" t="str">
            <v>TXDC</v>
          </cell>
          <cell r="D153" t="str">
            <v>&lt;PE&gt;</v>
          </cell>
          <cell r="E153" t="str">
            <v>@NA</v>
          </cell>
          <cell r="F153" t="str">
            <v>@NA</v>
          </cell>
          <cell r="G153" t="str">
            <v>@NA</v>
          </cell>
          <cell r="H153" t="str">
            <v>@NA</v>
          </cell>
          <cell r="I153" t="str">
            <v>@NA</v>
          </cell>
          <cell r="J153" t="str">
            <v>@NA</v>
          </cell>
          <cell r="K153" t="str">
            <v>@NA</v>
          </cell>
          <cell r="L153" t="str">
            <v>@NA</v>
          </cell>
        </row>
        <row r="154">
          <cell r="B154" t="str">
            <v>MIC</v>
          </cell>
          <cell r="D154" t="str">
            <v>&lt;PE&gt;</v>
          </cell>
          <cell r="E154" t="str">
            <v>@NA</v>
          </cell>
          <cell r="F154" t="str">
            <v>@NA</v>
          </cell>
          <cell r="G154" t="str">
            <v>@NA</v>
          </cell>
          <cell r="H154" t="str">
            <v>@NA</v>
          </cell>
          <cell r="I154" t="str">
            <v>@NA</v>
          </cell>
          <cell r="J154" t="str">
            <v>@NA</v>
          </cell>
          <cell r="K154" t="str">
            <v>@NA</v>
          </cell>
          <cell r="L154" t="str">
            <v>@NA</v>
          </cell>
        </row>
        <row r="155">
          <cell r="B155" t="str">
            <v>ESUBC</v>
          </cell>
          <cell r="C155" t="str">
            <v>N</v>
          </cell>
          <cell r="D155" t="str">
            <v>&lt;PE&gt;</v>
          </cell>
          <cell r="E155" t="str">
            <v>@NA</v>
          </cell>
          <cell r="F155" t="str">
            <v>@NA</v>
          </cell>
          <cell r="G155" t="str">
            <v>@NA</v>
          </cell>
          <cell r="H155" t="str">
            <v>@NA</v>
          </cell>
          <cell r="I155" t="str">
            <v>@NA</v>
          </cell>
          <cell r="J155" t="str">
            <v>@NA</v>
          </cell>
          <cell r="K155" t="str">
            <v>@NA</v>
          </cell>
          <cell r="L155" t="str">
            <v>@NA</v>
          </cell>
        </row>
        <row r="156">
          <cell r="B156" t="str">
            <v>EIEAC</v>
          </cell>
          <cell r="C156" t="str">
            <v>E</v>
          </cell>
          <cell r="D156" t="str">
            <v>&lt;PE&gt;</v>
          </cell>
          <cell r="E156" t="str">
            <v>@NA</v>
          </cell>
          <cell r="F156" t="str">
            <v>@NA</v>
          </cell>
          <cell r="G156" t="str">
            <v>@NA</v>
          </cell>
          <cell r="H156" t="str">
            <v>@NA</v>
          </cell>
          <cell r="I156" t="str">
            <v>@NA</v>
          </cell>
          <cell r="J156" t="str">
            <v>@NA</v>
          </cell>
          <cell r="K156" t="str">
            <v>@NA</v>
          </cell>
          <cell r="L156" t="str">
            <v>@NA</v>
          </cell>
        </row>
        <row r="157">
          <cell r="B157" t="str">
            <v>PRV</v>
          </cell>
          <cell r="C157" t="str">
            <v>C</v>
          </cell>
          <cell r="D157" t="str">
            <v>&lt;PE&gt;</v>
          </cell>
          <cell r="E157">
            <v>-19.106999999999999</v>
          </cell>
          <cell r="F157">
            <v>-4.886000000000001</v>
          </cell>
          <cell r="G157">
            <v>44.368000000000002</v>
          </cell>
          <cell r="H157">
            <v>133.856112</v>
          </cell>
          <cell r="I157">
            <v>52.178069000000001</v>
          </cell>
          <cell r="J157">
            <v>99.942942999999985</v>
          </cell>
          <cell r="K157">
            <v>107.40933800000001</v>
          </cell>
          <cell r="L157">
            <v>37.838313999999997</v>
          </cell>
        </row>
        <row r="158">
          <cell r="B158" t="str">
            <v>PLIACH</v>
          </cell>
          <cell r="C158" t="str">
            <v>C</v>
          </cell>
          <cell r="D158" t="str">
            <v>&lt;PE&gt;</v>
          </cell>
          <cell r="E158" t="str">
            <v>@NA</v>
          </cell>
          <cell r="F158" t="str">
            <v>@NA</v>
          </cell>
          <cell r="G158" t="str">
            <v>@NA</v>
          </cell>
          <cell r="H158" t="str">
            <v>@NA</v>
          </cell>
          <cell r="I158">
            <v>3.1555250000000004</v>
          </cell>
          <cell r="J158">
            <v>4.1248570000000004</v>
          </cell>
          <cell r="K158" t="str">
            <v>@NA</v>
          </cell>
          <cell r="L158">
            <v>3.4027079999999996</v>
          </cell>
        </row>
        <row r="159">
          <cell r="B159" t="str">
            <v>SPPIV</v>
          </cell>
          <cell r="D159" t="str">
            <v>&lt;PE&gt;</v>
          </cell>
          <cell r="E159">
            <v>1.2809999999999999</v>
          </cell>
          <cell r="F159">
            <v>-0.38900000000000001</v>
          </cell>
          <cell r="G159">
            <v>0.122</v>
          </cell>
          <cell r="H159">
            <v>-1.9504000000000001E-2</v>
          </cell>
          <cell r="I159">
            <v>7.6281000000000002E-2</v>
          </cell>
          <cell r="J159">
            <v>-0.169881</v>
          </cell>
          <cell r="K159">
            <v>0.16331000000000001</v>
          </cell>
          <cell r="L159">
            <v>-0.13270799999999999</v>
          </cell>
        </row>
        <row r="160">
          <cell r="B160" t="str">
            <v>TXOP.VLP</v>
          </cell>
          <cell r="C160" t="str">
            <v>C</v>
          </cell>
          <cell r="D160" t="str">
            <v>&lt;PE&gt;</v>
          </cell>
          <cell r="E160">
            <v>-78.819999999999993</v>
          </cell>
          <cell r="F160">
            <v>-78.007000000000005</v>
          </cell>
          <cell r="G160">
            <v>-82.870999999999995</v>
          </cell>
          <cell r="H160">
            <v>-146.05011999999999</v>
          </cell>
          <cell r="I160">
            <v>-88.169993000000005</v>
          </cell>
          <cell r="J160">
            <v>-126.97923299999999</v>
          </cell>
          <cell r="K160">
            <v>-123.279529</v>
          </cell>
          <cell r="L160">
            <v>-160.91489999999999</v>
          </cell>
        </row>
        <row r="161">
          <cell r="B161" t="str">
            <v>INTOACT</v>
          </cell>
          <cell r="C161" t="str">
            <v>C</v>
          </cell>
          <cell r="D161" t="str">
            <v>&lt;PE&gt;</v>
          </cell>
          <cell r="E161">
            <v>-2.1009999999999991</v>
          </cell>
          <cell r="F161">
            <v>-0.63300000000000267</v>
          </cell>
          <cell r="G161">
            <v>0.20300000000000118</v>
          </cell>
          <cell r="H161">
            <v>0.14008399999999988</v>
          </cell>
          <cell r="I161">
            <v>-4.7733279999999993</v>
          </cell>
          <cell r="J161">
            <v>-15.771388</v>
          </cell>
          <cell r="K161">
            <v>-17.29252</v>
          </cell>
          <cell r="L161">
            <v>-19.467479000000001</v>
          </cell>
        </row>
        <row r="162">
          <cell r="B162" t="str">
            <v>FXMONCF</v>
          </cell>
          <cell r="D162" t="str">
            <v>&lt;PE&gt;</v>
          </cell>
          <cell r="E162">
            <v>0.82299999999999995</v>
          </cell>
          <cell r="F162">
            <v>-0.153</v>
          </cell>
          <cell r="G162">
            <v>2.1000000000000001E-2</v>
          </cell>
          <cell r="H162">
            <v>-0.119287</v>
          </cell>
          <cell r="I162">
            <v>-0.11142199999999999</v>
          </cell>
          <cell r="J162">
            <v>0.59070100000000003</v>
          </cell>
          <cell r="K162">
            <v>-8.1204999999999999E-2</v>
          </cell>
          <cell r="L162">
            <v>0.36376599999999998</v>
          </cell>
        </row>
        <row r="163">
          <cell r="B163" t="str">
            <v>INFLRESCF</v>
          </cell>
          <cell r="D163" t="str">
            <v>&lt;PE&gt;</v>
          </cell>
          <cell r="E163" t="str">
            <v>@NA</v>
          </cell>
          <cell r="F163" t="str">
            <v>@NA</v>
          </cell>
          <cell r="G163" t="str">
            <v>@NA</v>
          </cell>
          <cell r="H163" t="str">
            <v>@NA</v>
          </cell>
          <cell r="I163" t="str">
            <v>@NA</v>
          </cell>
          <cell r="J163" t="str">
            <v>@NA</v>
          </cell>
          <cell r="K163" t="str">
            <v>@NA</v>
          </cell>
          <cell r="L163" t="str">
            <v>@NA</v>
          </cell>
        </row>
        <row r="164">
          <cell r="B164" t="str">
            <v>AFUDCEQC</v>
          </cell>
          <cell r="C164" t="str">
            <v>N</v>
          </cell>
          <cell r="D164" t="str">
            <v>&lt;PE&gt;</v>
          </cell>
          <cell r="E164" t="str">
            <v>@NA</v>
          </cell>
          <cell r="F164" t="str">
            <v>@NA</v>
          </cell>
          <cell r="G164" t="str">
            <v>@NA</v>
          </cell>
          <cell r="H164" t="str">
            <v>@NA</v>
          </cell>
          <cell r="I164" t="str">
            <v>@NA</v>
          </cell>
          <cell r="J164" t="str">
            <v>@NA</v>
          </cell>
          <cell r="K164" t="str">
            <v>@NA</v>
          </cell>
          <cell r="L164" t="str">
            <v>@NA</v>
          </cell>
        </row>
        <row r="165">
          <cell r="B165" t="str">
            <v>FOPO.VLP</v>
          </cell>
          <cell r="D165" t="str">
            <v>&lt;PE&gt;</v>
          </cell>
          <cell r="E165">
            <v>-8.673</v>
          </cell>
          <cell r="F165">
            <v>-12.068999999999999</v>
          </cell>
          <cell r="G165">
            <v>-13.116</v>
          </cell>
          <cell r="H165">
            <v>-34.106140000000003</v>
          </cell>
          <cell r="I165">
            <v>-25.617725</v>
          </cell>
          <cell r="J165">
            <v>-44.314011999999998</v>
          </cell>
          <cell r="K165">
            <v>-45.421171999999999</v>
          </cell>
          <cell r="L165">
            <v>-54.848602999999997</v>
          </cell>
        </row>
        <row r="166">
          <cell r="B166" t="str">
            <v>RECCH</v>
          </cell>
          <cell r="D166" t="str">
            <v>&lt;PE&gt;</v>
          </cell>
          <cell r="E166">
            <v>-80.823999999999998</v>
          </cell>
          <cell r="F166">
            <v>-27.015000000000001</v>
          </cell>
          <cell r="G166">
            <v>10.66</v>
          </cell>
          <cell r="H166">
            <v>-95.669027999999997</v>
          </cell>
          <cell r="I166">
            <v>-161.440845</v>
          </cell>
          <cell r="J166">
            <v>-80.533449000000005</v>
          </cell>
          <cell r="K166">
            <v>-265.24788100000001</v>
          </cell>
          <cell r="L166">
            <v>110.261347</v>
          </cell>
        </row>
        <row r="167">
          <cell r="B167" t="str">
            <v>INVCH</v>
          </cell>
          <cell r="D167" t="str">
            <v>&lt;PE&gt;</v>
          </cell>
          <cell r="E167">
            <v>5.0179999999999998</v>
          </cell>
          <cell r="F167">
            <v>-14.881</v>
          </cell>
          <cell r="G167">
            <v>7.9539999999999997</v>
          </cell>
          <cell r="H167">
            <v>0.88239599999999996</v>
          </cell>
          <cell r="I167">
            <v>-3.1571359999999999</v>
          </cell>
          <cell r="J167">
            <v>-39.037497999999999</v>
          </cell>
          <cell r="K167">
            <v>-11.421258</v>
          </cell>
          <cell r="L167">
            <v>-7.4676020000000003</v>
          </cell>
        </row>
        <row r="168">
          <cell r="B168" t="str">
            <v>APCH</v>
          </cell>
          <cell r="C168" t="str">
            <v>C</v>
          </cell>
          <cell r="D168" t="str">
            <v>&lt;PE&gt;</v>
          </cell>
          <cell r="E168">
            <v>54.177</v>
          </cell>
          <cell r="F168">
            <v>10.624000000000001</v>
          </cell>
          <cell r="G168">
            <v>-16.736999999999998</v>
          </cell>
          <cell r="H168">
            <v>26.451260000000001</v>
          </cell>
          <cell r="I168">
            <v>81.828468999999998</v>
          </cell>
          <cell r="J168">
            <v>-10.339524000000001</v>
          </cell>
          <cell r="K168">
            <v>61.851199999999999</v>
          </cell>
          <cell r="L168">
            <v>2.3233990000000002</v>
          </cell>
        </row>
        <row r="169">
          <cell r="B169" t="str">
            <v>ACCLI</v>
          </cell>
          <cell r="C169" t="str">
            <v>C</v>
          </cell>
          <cell r="D169" t="str">
            <v>&lt;PE&gt;</v>
          </cell>
          <cell r="E169" t="str">
            <v>@NA</v>
          </cell>
          <cell r="F169" t="str">
            <v>@NA</v>
          </cell>
          <cell r="G169" t="str">
            <v>@NA</v>
          </cell>
          <cell r="H169" t="str">
            <v>@NA</v>
          </cell>
          <cell r="I169" t="str">
            <v>@NA</v>
          </cell>
          <cell r="J169" t="str">
            <v>@NA</v>
          </cell>
          <cell r="K169" t="str">
            <v>@NA</v>
          </cell>
          <cell r="L169" t="str">
            <v>@NA</v>
          </cell>
        </row>
        <row r="170">
          <cell r="B170" t="str">
            <v>APALCH</v>
          </cell>
          <cell r="C170" t="str">
            <v>C</v>
          </cell>
          <cell r="D170" t="str">
            <v>&lt;PE&gt;</v>
          </cell>
          <cell r="E170" t="str">
            <v>@NA</v>
          </cell>
          <cell r="F170" t="str">
            <v>@NA</v>
          </cell>
          <cell r="G170" t="str">
            <v>@NA</v>
          </cell>
          <cell r="H170" t="str">
            <v>@NA</v>
          </cell>
          <cell r="I170" t="str">
            <v>@NA</v>
          </cell>
          <cell r="J170" t="str">
            <v>@NA</v>
          </cell>
          <cell r="K170" t="str">
            <v>@NA</v>
          </cell>
          <cell r="L170" t="str">
            <v>@NA</v>
          </cell>
        </row>
        <row r="171">
          <cell r="B171" t="str">
            <v>TXACH</v>
          </cell>
          <cell r="D171" t="str">
            <v>&lt;PE&gt;</v>
          </cell>
          <cell r="E171" t="str">
            <v>@NA</v>
          </cell>
          <cell r="F171" t="str">
            <v>@NA</v>
          </cell>
          <cell r="G171" t="str">
            <v>@NA</v>
          </cell>
          <cell r="H171" t="str">
            <v>@NA</v>
          </cell>
          <cell r="I171" t="str">
            <v>@NA</v>
          </cell>
          <cell r="J171" t="str">
            <v>@NA</v>
          </cell>
          <cell r="K171" t="str">
            <v>@NA</v>
          </cell>
          <cell r="L171" t="str">
            <v>@NA</v>
          </cell>
        </row>
        <row r="172">
          <cell r="B172" t="str">
            <v>CUSTADV</v>
          </cell>
          <cell r="C172" t="str">
            <v>C</v>
          </cell>
          <cell r="D172" t="str">
            <v>&lt;PE&gt;</v>
          </cell>
          <cell r="E172" t="str">
            <v>@NA</v>
          </cell>
          <cell r="F172" t="str">
            <v>@NA</v>
          </cell>
          <cell r="G172" t="str">
            <v>@NA</v>
          </cell>
          <cell r="H172" t="str">
            <v>@NA</v>
          </cell>
          <cell r="I172" t="str">
            <v>@NA</v>
          </cell>
          <cell r="J172" t="str">
            <v>@NA</v>
          </cell>
          <cell r="K172" t="str">
            <v>@NA</v>
          </cell>
          <cell r="L172" t="str">
            <v>@NA</v>
          </cell>
        </row>
        <row r="173">
          <cell r="B173" t="str">
            <v>AOLOCH</v>
          </cell>
          <cell r="D173" t="str">
            <v>&lt;PE&gt;</v>
          </cell>
          <cell r="E173" t="str">
            <v>@NA</v>
          </cell>
          <cell r="F173" t="str">
            <v>@NA</v>
          </cell>
          <cell r="G173" t="str">
            <v>@NA</v>
          </cell>
          <cell r="H173" t="str">
            <v>@NA</v>
          </cell>
          <cell r="I173" t="str">
            <v>@NA</v>
          </cell>
          <cell r="J173" t="str">
            <v>@NA</v>
          </cell>
          <cell r="K173" t="str">
            <v>@NA</v>
          </cell>
          <cell r="L173" t="str">
            <v>@NA</v>
          </cell>
        </row>
        <row r="174">
          <cell r="E174">
            <v>-21.628999999999998</v>
          </cell>
          <cell r="F174">
            <v>-31.271999999999998</v>
          </cell>
          <cell r="G174">
            <v>1.8770000000000024</v>
          </cell>
          <cell r="H174">
            <v>-68.335371999999992</v>
          </cell>
          <cell r="I174">
            <v>-82.769512000000006</v>
          </cell>
          <cell r="J174">
            <v>-129.910471</v>
          </cell>
          <cell r="K174">
            <v>-214.81793900000002</v>
          </cell>
          <cell r="L174">
            <v>105.117144</v>
          </cell>
        </row>
        <row r="175">
          <cell r="B175" t="str">
            <v>OANCF.VLP</v>
          </cell>
          <cell r="D175" t="str">
            <v>&lt;PE&gt;</v>
          </cell>
          <cell r="E175">
            <v>453.38299999999998</v>
          </cell>
          <cell r="F175">
            <v>493.88099999999997</v>
          </cell>
          <cell r="G175">
            <v>508.06299999999999</v>
          </cell>
          <cell r="H175">
            <v>496.17868499999997</v>
          </cell>
          <cell r="I175">
            <v>649.84774500000003</v>
          </cell>
          <cell r="J175">
            <v>588.01489700000002</v>
          </cell>
          <cell r="K175">
            <v>629.31833500000005</v>
          </cell>
          <cell r="L175">
            <v>830.72803599999997</v>
          </cell>
        </row>
        <row r="176">
          <cell r="E176">
            <v>0</v>
          </cell>
          <cell r="F176">
            <v>0</v>
          </cell>
          <cell r="G176">
            <v>2.0000000000038654E-2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</row>
        <row r="178">
          <cell r="B178" t="str">
            <v>CAPX</v>
          </cell>
          <cell r="D178" t="str">
            <v>&lt;PE&gt;</v>
          </cell>
          <cell r="E178">
            <v>404.14400000000001</v>
          </cell>
          <cell r="F178">
            <v>118.804</v>
          </cell>
          <cell r="G178">
            <v>168.50399999999999</v>
          </cell>
          <cell r="H178">
            <v>174.04563400000001</v>
          </cell>
          <cell r="I178">
            <v>142.05037999999999</v>
          </cell>
          <cell r="J178">
            <v>221.14131699999999</v>
          </cell>
          <cell r="K178">
            <v>182.25976600000001</v>
          </cell>
          <cell r="L178">
            <v>85.240459999999999</v>
          </cell>
        </row>
        <row r="179">
          <cell r="B179" t="str">
            <v>IVCH</v>
          </cell>
          <cell r="D179" t="str">
            <v>&lt;PE&gt;</v>
          </cell>
          <cell r="E179">
            <v>23.902000000000001</v>
          </cell>
          <cell r="F179">
            <v>27.041</v>
          </cell>
          <cell r="G179">
            <v>39.972000000000001</v>
          </cell>
          <cell r="H179">
            <v>11.267530000000001</v>
          </cell>
          <cell r="I179" t="str">
            <v>@NA</v>
          </cell>
          <cell r="J179" t="str">
            <v>@NA</v>
          </cell>
          <cell r="K179" t="str">
            <v>@NA</v>
          </cell>
          <cell r="L179">
            <v>0</v>
          </cell>
        </row>
        <row r="180">
          <cell r="B180" t="str">
            <v>SIV</v>
          </cell>
          <cell r="D180" t="str">
            <v>&lt;PE&gt;</v>
          </cell>
          <cell r="E180">
            <v>0</v>
          </cell>
          <cell r="F180" t="str">
            <v>@NA</v>
          </cell>
          <cell r="G180" t="str">
            <v>@NA</v>
          </cell>
          <cell r="H180" t="str">
            <v>@NA</v>
          </cell>
          <cell r="I180" t="str">
            <v>@NA</v>
          </cell>
          <cell r="J180" t="str">
            <v>@NA</v>
          </cell>
          <cell r="K180" t="str">
            <v>@NA</v>
          </cell>
          <cell r="L180" t="str">
            <v>@NA</v>
          </cell>
        </row>
        <row r="181">
          <cell r="B181" t="str">
            <v>IVSTCH</v>
          </cell>
          <cell r="D181" t="str">
            <v>&lt;PE&gt;</v>
          </cell>
          <cell r="E181" t="str">
            <v>@NA</v>
          </cell>
          <cell r="F181" t="str">
            <v>@NA</v>
          </cell>
          <cell r="G181" t="str">
            <v>@NA</v>
          </cell>
          <cell r="H181" t="str">
            <v>@NA</v>
          </cell>
          <cell r="I181" t="str">
            <v>@NA</v>
          </cell>
          <cell r="J181" t="str">
            <v>@NA</v>
          </cell>
          <cell r="K181" t="str">
            <v>@NA</v>
          </cell>
          <cell r="L181" t="str">
            <v>@NA</v>
          </cell>
        </row>
        <row r="182">
          <cell r="B182" t="str">
            <v>PSFIX</v>
          </cell>
          <cell r="C182" t="str">
            <v>C</v>
          </cell>
          <cell r="D182" t="str">
            <v>&lt;PE&gt;</v>
          </cell>
          <cell r="E182">
            <v>0.35499999999999998</v>
          </cell>
          <cell r="F182">
            <v>0.71599999999999997</v>
          </cell>
          <cell r="G182">
            <v>0.112</v>
          </cell>
          <cell r="H182">
            <v>0.13527500000000001</v>
          </cell>
          <cell r="I182">
            <v>6.0000000000000002E-6</v>
          </cell>
          <cell r="J182">
            <v>0.29186800000000002</v>
          </cell>
          <cell r="K182" t="str">
            <v>@NA</v>
          </cell>
          <cell r="L182">
            <v>0.28088000000000002</v>
          </cell>
        </row>
        <row r="183">
          <cell r="B183" t="str">
            <v>INTANP</v>
          </cell>
          <cell r="D183" t="str">
            <v>&lt;PE&gt;</v>
          </cell>
          <cell r="E183" t="str">
            <v>@NA</v>
          </cell>
          <cell r="F183" t="str">
            <v>@NA</v>
          </cell>
          <cell r="G183" t="str">
            <v>@NA</v>
          </cell>
          <cell r="H183" t="str">
            <v>@NA</v>
          </cell>
          <cell r="I183" t="str">
            <v>@NA</v>
          </cell>
          <cell r="J183">
            <v>0</v>
          </cell>
          <cell r="K183" t="str">
            <v>@NA</v>
          </cell>
          <cell r="L183" t="str">
            <v>@NA</v>
          </cell>
        </row>
        <row r="184">
          <cell r="B184" t="str">
            <v>ATOCH</v>
          </cell>
          <cell r="C184" t="str">
            <v>C</v>
          </cell>
          <cell r="D184" t="str">
            <v>&lt;PE&gt;</v>
          </cell>
          <cell r="E184" t="str">
            <v>@NA</v>
          </cell>
          <cell r="F184" t="str">
            <v>@NA</v>
          </cell>
          <cell r="G184" t="str">
            <v>@NA</v>
          </cell>
          <cell r="H184" t="str">
            <v>@NA</v>
          </cell>
          <cell r="I184" t="str">
            <v>@NA</v>
          </cell>
          <cell r="J184" t="str">
            <v>@NA</v>
          </cell>
          <cell r="K184" t="str">
            <v>@NA</v>
          </cell>
          <cell r="L184" t="str">
            <v>@NA</v>
          </cell>
        </row>
        <row r="185">
          <cell r="B185" t="str">
            <v>AQC</v>
          </cell>
          <cell r="D185" t="str">
            <v>&lt;PE&gt;</v>
          </cell>
          <cell r="E185" t="str">
            <v>@NA</v>
          </cell>
          <cell r="F185" t="str">
            <v>@NA</v>
          </cell>
          <cell r="G185" t="str">
            <v>@NA</v>
          </cell>
          <cell r="H185" t="str">
            <v>@NA</v>
          </cell>
          <cell r="I185" t="str">
            <v>@NA</v>
          </cell>
          <cell r="J185" t="str">
            <v>@NA</v>
          </cell>
          <cell r="K185" t="str">
            <v>@NA</v>
          </cell>
          <cell r="L185" t="str">
            <v>@NA</v>
          </cell>
        </row>
        <row r="186">
          <cell r="B186" t="str">
            <v>INTIACT</v>
          </cell>
          <cell r="C186" t="str">
            <v>C</v>
          </cell>
          <cell r="D186" t="str">
            <v>&lt;PE&gt;</v>
          </cell>
          <cell r="E186" t="str">
            <v>@NA</v>
          </cell>
          <cell r="F186" t="str">
            <v>@NA</v>
          </cell>
          <cell r="G186" t="str">
            <v>@NA</v>
          </cell>
          <cell r="H186" t="str">
            <v>@NA</v>
          </cell>
          <cell r="I186" t="str">
            <v>@NA</v>
          </cell>
          <cell r="J186" t="str">
            <v>@NA</v>
          </cell>
          <cell r="K186" t="str">
            <v>@NA</v>
          </cell>
          <cell r="L186" t="str">
            <v>@NA</v>
          </cell>
        </row>
        <row r="187">
          <cell r="B187" t="str">
            <v>DECOMCOST</v>
          </cell>
          <cell r="C187" t="str">
            <v>N</v>
          </cell>
          <cell r="D187" t="str">
            <v>&lt;PE&gt;</v>
          </cell>
          <cell r="E187" t="str">
            <v>@NA</v>
          </cell>
          <cell r="F187" t="str">
            <v>@NA</v>
          </cell>
          <cell r="G187" t="str">
            <v>@NA</v>
          </cell>
          <cell r="H187" t="str">
            <v>@NA</v>
          </cell>
          <cell r="I187" t="str">
            <v>@NA</v>
          </cell>
          <cell r="J187" t="str">
            <v>@NA</v>
          </cell>
          <cell r="K187" t="str">
            <v>@NA</v>
          </cell>
          <cell r="L187" t="str">
            <v>@NA</v>
          </cell>
        </row>
        <row r="188">
          <cell r="B188" t="str">
            <v>IVACO</v>
          </cell>
          <cell r="D188" t="str">
            <v>&lt;PE&gt;</v>
          </cell>
          <cell r="E188" t="str">
            <v>@NA</v>
          </cell>
          <cell r="F188" t="str">
            <v>@NA</v>
          </cell>
          <cell r="G188" t="str">
            <v>@NA</v>
          </cell>
          <cell r="H188" t="str">
            <v>@NA</v>
          </cell>
          <cell r="I188">
            <v>14.116344</v>
          </cell>
          <cell r="J188">
            <v>57.108027999999997</v>
          </cell>
          <cell r="K188">
            <v>126.06979699999999</v>
          </cell>
          <cell r="L188">
            <v>12.761355</v>
          </cell>
        </row>
        <row r="189">
          <cell r="B189" t="str">
            <v>IVNCF</v>
          </cell>
          <cell r="D189" t="str">
            <v>&lt;PE&gt;</v>
          </cell>
          <cell r="E189">
            <v>-427.69099999999997</v>
          </cell>
          <cell r="F189">
            <v>-145.12899999999999</v>
          </cell>
          <cell r="G189">
            <v>-208.364</v>
          </cell>
          <cell r="H189">
            <v>-185.17788899999999</v>
          </cell>
          <cell r="I189">
            <v>-127.93403000000001</v>
          </cell>
          <cell r="J189">
            <v>-163.741421</v>
          </cell>
          <cell r="K189">
            <v>-56.189968999999998</v>
          </cell>
          <cell r="L189">
            <v>-72.198224999999994</v>
          </cell>
        </row>
        <row r="190"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-2.8421709430404007E-14</v>
          </cell>
          <cell r="J190">
            <v>0</v>
          </cell>
          <cell r="K190">
            <v>2.1316282072803006E-14</v>
          </cell>
          <cell r="L190">
            <v>1.4210854715202004E-14</v>
          </cell>
        </row>
        <row r="192">
          <cell r="B192" t="str">
            <v>SSTK</v>
          </cell>
          <cell r="D192" t="str">
            <v>&lt;PE&gt;</v>
          </cell>
          <cell r="E192" t="str">
            <v>@NA</v>
          </cell>
          <cell r="F192" t="str">
            <v>@NA</v>
          </cell>
          <cell r="G192" t="str">
            <v>@NA</v>
          </cell>
          <cell r="H192" t="str">
            <v>@NA</v>
          </cell>
          <cell r="I192" t="str">
            <v>@NA</v>
          </cell>
          <cell r="J192" t="str">
            <v>@NA</v>
          </cell>
          <cell r="K192" t="str">
            <v>@NA</v>
          </cell>
          <cell r="L192" t="str">
            <v>@NA</v>
          </cell>
        </row>
        <row r="193">
          <cell r="B193" t="str">
            <v>PRSTKC</v>
          </cell>
          <cell r="D193" t="str">
            <v>&lt;PE&gt;</v>
          </cell>
          <cell r="E193" t="str">
            <v>@NA</v>
          </cell>
          <cell r="F193" t="str">
            <v>@NA</v>
          </cell>
          <cell r="G193" t="str">
            <v>@NA</v>
          </cell>
          <cell r="H193" t="str">
            <v>@NA</v>
          </cell>
          <cell r="I193" t="str">
            <v>@NA</v>
          </cell>
          <cell r="J193" t="str">
            <v>@NA</v>
          </cell>
          <cell r="K193" t="str">
            <v>@NA</v>
          </cell>
          <cell r="L193" t="str">
            <v>@NA</v>
          </cell>
        </row>
        <row r="194">
          <cell r="B194" t="str">
            <v>PURTSHR</v>
          </cell>
          <cell r="C194" t="str">
            <v>E</v>
          </cell>
          <cell r="D194" t="str">
            <v>&lt;PE&gt;</v>
          </cell>
          <cell r="E194" t="str">
            <v>@NA</v>
          </cell>
          <cell r="F194" t="str">
            <v>@NA</v>
          </cell>
          <cell r="G194" t="str">
            <v>@NA</v>
          </cell>
          <cell r="H194" t="str">
            <v>@NA</v>
          </cell>
          <cell r="I194" t="str">
            <v>@NA</v>
          </cell>
          <cell r="J194" t="str">
            <v>@NA</v>
          </cell>
          <cell r="K194" t="str">
            <v>@NA</v>
          </cell>
          <cell r="L194" t="str">
            <v>@NA</v>
          </cell>
        </row>
        <row r="195">
          <cell r="B195" t="str">
            <v>DV</v>
          </cell>
          <cell r="D195" t="str">
            <v>&lt;PE&gt;</v>
          </cell>
          <cell r="E195">
            <v>152.83099999999999</v>
          </cell>
          <cell r="F195">
            <v>335.21899999999999</v>
          </cell>
          <cell r="G195">
            <v>350.1</v>
          </cell>
          <cell r="H195">
            <v>253.386244</v>
          </cell>
          <cell r="I195">
            <v>207.307266</v>
          </cell>
          <cell r="J195">
            <v>257.34369800000002</v>
          </cell>
          <cell r="K195">
            <v>324.63291199999998</v>
          </cell>
          <cell r="L195">
            <v>715.18030599999997</v>
          </cell>
        </row>
        <row r="196">
          <cell r="B196" t="str">
            <v>DVMI</v>
          </cell>
          <cell r="C196" t="str">
            <v>C</v>
          </cell>
          <cell r="D196" t="str">
            <v>&lt;PE&gt;</v>
          </cell>
          <cell r="E196" t="str">
            <v>@NA</v>
          </cell>
          <cell r="F196" t="str">
            <v>@NA</v>
          </cell>
          <cell r="G196" t="str">
            <v>@NA</v>
          </cell>
          <cell r="H196" t="str">
            <v>@NA</v>
          </cell>
          <cell r="I196" t="str">
            <v>@NA</v>
          </cell>
          <cell r="J196" t="str">
            <v>@NA</v>
          </cell>
          <cell r="K196" t="str">
            <v>@NA</v>
          </cell>
          <cell r="L196" t="str">
            <v>@NA</v>
          </cell>
        </row>
        <row r="197">
          <cell r="B197" t="str">
            <v>DLTIS</v>
          </cell>
          <cell r="C197" t="str">
            <v>C</v>
          </cell>
          <cell r="D197" t="str">
            <v>&lt;PE&gt;</v>
          </cell>
          <cell r="E197">
            <v>75.5</v>
          </cell>
          <cell r="F197">
            <v>44.5</v>
          </cell>
          <cell r="G197" t="str">
            <v>@NA</v>
          </cell>
          <cell r="H197" t="str">
            <v>@NA</v>
          </cell>
          <cell r="I197" t="str">
            <v>@NA</v>
          </cell>
          <cell r="J197" t="str">
            <v>@NA</v>
          </cell>
          <cell r="K197" t="str">
            <v>@NA</v>
          </cell>
          <cell r="L197">
            <v>69.895499999999998</v>
          </cell>
        </row>
        <row r="198">
          <cell r="B198" t="str">
            <v>DLTR</v>
          </cell>
          <cell r="C198" t="str">
            <v>C</v>
          </cell>
          <cell r="D198" t="str">
            <v>&lt;PE&gt;</v>
          </cell>
          <cell r="E198">
            <v>28.619</v>
          </cell>
          <cell r="F198">
            <v>47.670999999999999</v>
          </cell>
          <cell r="G198">
            <v>42.412999999999997</v>
          </cell>
          <cell r="H198">
            <v>24</v>
          </cell>
          <cell r="I198">
            <v>24</v>
          </cell>
          <cell r="J198">
            <v>24</v>
          </cell>
          <cell r="K198" t="str">
            <v>@NA</v>
          </cell>
          <cell r="L198" t="str">
            <v>@NA</v>
          </cell>
        </row>
        <row r="199">
          <cell r="B199" t="str">
            <v>LTDCH</v>
          </cell>
          <cell r="C199" t="str">
            <v>C</v>
          </cell>
          <cell r="D199" t="str">
            <v>&lt;PE&gt;</v>
          </cell>
          <cell r="E199" t="str">
            <v>@NA</v>
          </cell>
          <cell r="F199" t="str">
            <v>@NA</v>
          </cell>
          <cell r="G199" t="str">
            <v>@NA</v>
          </cell>
          <cell r="H199" t="str">
            <v>@NA</v>
          </cell>
          <cell r="I199" t="str">
            <v>@NA</v>
          </cell>
          <cell r="J199" t="str">
            <v>@NA</v>
          </cell>
          <cell r="K199" t="str">
            <v>@NA</v>
          </cell>
          <cell r="L199" t="str">
            <v>@NA</v>
          </cell>
        </row>
        <row r="200">
          <cell r="B200" t="str">
            <v>DLCCH</v>
          </cell>
          <cell r="D200" t="str">
            <v>&lt;PE&gt;</v>
          </cell>
          <cell r="E200" t="str">
            <v>@NA</v>
          </cell>
          <cell r="F200" t="str">
            <v>@NA</v>
          </cell>
          <cell r="G200" t="str">
            <v>@NA</v>
          </cell>
          <cell r="H200" t="str">
            <v>@NA</v>
          </cell>
          <cell r="I200" t="str">
            <v>@NA</v>
          </cell>
          <cell r="J200" t="str">
            <v>@NA</v>
          </cell>
          <cell r="K200" t="str">
            <v>@NA</v>
          </cell>
          <cell r="L200" t="str">
            <v>@NA</v>
          </cell>
        </row>
        <row r="201">
          <cell r="B201" t="str">
            <v>TX</v>
          </cell>
          <cell r="C201" t="str">
            <v>E</v>
          </cell>
          <cell r="D201" t="str">
            <v>&lt;PE&gt;</v>
          </cell>
          <cell r="E201" t="str">
            <v>@NA</v>
          </cell>
          <cell r="F201" t="str">
            <v>@NA</v>
          </cell>
          <cell r="G201" t="str">
            <v>@NA</v>
          </cell>
          <cell r="H201" t="str">
            <v>@NA</v>
          </cell>
          <cell r="I201" t="str">
            <v>@NA</v>
          </cell>
          <cell r="J201" t="str">
            <v>@NA</v>
          </cell>
          <cell r="K201" t="str">
            <v>@NA</v>
          </cell>
          <cell r="L201" t="str">
            <v>@NA</v>
          </cell>
        </row>
        <row r="202">
          <cell r="B202" t="str">
            <v>MISEQ</v>
          </cell>
          <cell r="C202" t="str">
            <v>C</v>
          </cell>
          <cell r="D202" t="str">
            <v>&lt;PE&gt;</v>
          </cell>
          <cell r="E202" t="str">
            <v>@NA</v>
          </cell>
          <cell r="F202" t="str">
            <v>@NA</v>
          </cell>
          <cell r="G202" t="str">
            <v>@NA</v>
          </cell>
          <cell r="H202" t="str">
            <v>@NA</v>
          </cell>
          <cell r="I202" t="str">
            <v>@NA</v>
          </cell>
          <cell r="J202" t="str">
            <v>@NA</v>
          </cell>
          <cell r="K202" t="str">
            <v>@NA</v>
          </cell>
          <cell r="L202" t="str">
            <v>@NA</v>
          </cell>
        </row>
        <row r="203">
          <cell r="B203" t="str">
            <v>INTFACT</v>
          </cell>
          <cell r="C203" t="str">
            <v>C</v>
          </cell>
          <cell r="D203" t="str">
            <v>&lt;PE&gt;</v>
          </cell>
          <cell r="E203" t="str">
            <v>@NA</v>
          </cell>
          <cell r="F203" t="str">
            <v>@NA</v>
          </cell>
          <cell r="G203" t="str">
            <v>@NA</v>
          </cell>
          <cell r="H203" t="str">
            <v>@NA</v>
          </cell>
          <cell r="I203" t="str">
            <v>@NA</v>
          </cell>
          <cell r="J203" t="str">
            <v>@NA</v>
          </cell>
          <cell r="K203" t="str">
            <v>@NA</v>
          </cell>
          <cell r="L203" t="str">
            <v>@NA</v>
          </cell>
        </row>
        <row r="204">
          <cell r="B204" t="str">
            <v>TXBCOF</v>
          </cell>
          <cell r="D204" t="str">
            <v>&lt;PE&gt;</v>
          </cell>
          <cell r="E204" t="str">
            <v>@NA</v>
          </cell>
          <cell r="F204" t="str">
            <v>@NA</v>
          </cell>
          <cell r="G204" t="str">
            <v>@NA</v>
          </cell>
          <cell r="H204" t="str">
            <v>@NA</v>
          </cell>
          <cell r="I204" t="str">
            <v>@NA</v>
          </cell>
          <cell r="J204" t="str">
            <v>@NA</v>
          </cell>
          <cell r="K204" t="str">
            <v>@NA</v>
          </cell>
          <cell r="L204" t="str">
            <v>@NA</v>
          </cell>
        </row>
        <row r="205">
          <cell r="B205" t="str">
            <v>FIAO</v>
          </cell>
          <cell r="D205" t="str">
            <v>&lt;PE&gt;</v>
          </cell>
          <cell r="E205">
            <v>81.248000000000005</v>
          </cell>
          <cell r="F205">
            <v>58.488</v>
          </cell>
          <cell r="G205">
            <v>5.1139999999999999</v>
          </cell>
          <cell r="H205">
            <v>55.009061000000003</v>
          </cell>
          <cell r="I205" t="str">
            <v>@NA</v>
          </cell>
          <cell r="J205" t="str">
            <v>@NA</v>
          </cell>
          <cell r="K205" t="str">
            <v>@NA</v>
          </cell>
          <cell r="L205" t="str">
            <v>@NA</v>
          </cell>
        </row>
        <row r="206">
          <cell r="B206" t="str">
            <v>FINCF</v>
          </cell>
          <cell r="D206" t="str">
            <v>&lt;PE&gt;</v>
          </cell>
          <cell r="E206">
            <v>-24.746999999999986</v>
          </cell>
          <cell r="F206">
            <v>-279.90199999999999</v>
          </cell>
          <cell r="G206">
            <v>-387.4</v>
          </cell>
          <cell r="H206">
            <v>-222.377183</v>
          </cell>
          <cell r="I206">
            <v>-231.307266</v>
          </cell>
          <cell r="J206">
            <v>-281.34369800000002</v>
          </cell>
          <cell r="K206">
            <v>-324.63291199999998</v>
          </cell>
          <cell r="L206">
            <v>-645.284806</v>
          </cell>
        </row>
        <row r="207">
          <cell r="E207">
            <v>-4.5000000000001705E-2</v>
          </cell>
          <cell r="F207">
            <v>0</v>
          </cell>
          <cell r="G207">
            <v>-9.9999999991950972E-4</v>
          </cell>
          <cell r="H207">
            <v>2.8421709430404007E-14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</row>
        <row r="208">
          <cell r="B208" t="str">
            <v>EXRE</v>
          </cell>
          <cell r="D208" t="str">
            <v>&lt;PE&gt;</v>
          </cell>
          <cell r="E208" t="str">
            <v>@NA</v>
          </cell>
          <cell r="F208" t="str">
            <v>@NA</v>
          </cell>
          <cell r="G208" t="str">
            <v>@NA</v>
          </cell>
          <cell r="H208" t="str">
            <v>@NA</v>
          </cell>
          <cell r="I208" t="str">
            <v>@NA</v>
          </cell>
          <cell r="J208" t="str">
            <v>@NA</v>
          </cell>
          <cell r="K208" t="str">
            <v>@NA</v>
          </cell>
          <cell r="L208" t="str">
            <v>@NA</v>
          </cell>
        </row>
        <row r="209">
          <cell r="B209" t="str">
            <v>XIDOC</v>
          </cell>
          <cell r="D209" t="str">
            <v>&lt;PE&gt;</v>
          </cell>
          <cell r="E209" t="str">
            <v>@NA</v>
          </cell>
          <cell r="F209" t="str">
            <v>@NA</v>
          </cell>
          <cell r="G209" t="str">
            <v>@NA</v>
          </cell>
          <cell r="H209" t="str">
            <v>@NA</v>
          </cell>
          <cell r="I209" t="str">
            <v>@NA</v>
          </cell>
          <cell r="J209" t="str">
            <v>@NA</v>
          </cell>
          <cell r="K209" t="str">
            <v>@NA</v>
          </cell>
          <cell r="L209" t="str">
            <v>@NA</v>
          </cell>
        </row>
        <row r="210">
          <cell r="B210" t="str">
            <v>CFLAOTH</v>
          </cell>
          <cell r="C210" t="str">
            <v>E</v>
          </cell>
          <cell r="D210" t="str">
            <v>&lt;PE&gt;</v>
          </cell>
          <cell r="E210" t="str">
            <v>@NA</v>
          </cell>
          <cell r="F210" t="str">
            <v>@NA</v>
          </cell>
          <cell r="G210" t="str">
            <v>@NA</v>
          </cell>
          <cell r="H210" t="str">
            <v>@NA</v>
          </cell>
          <cell r="I210" t="str">
            <v>@NA</v>
          </cell>
          <cell r="J210" t="str">
            <v>@NA</v>
          </cell>
          <cell r="K210" t="str">
            <v>@NA</v>
          </cell>
          <cell r="L210" t="str">
            <v>@NA</v>
          </cell>
        </row>
        <row r="211">
          <cell r="B211" t="str">
            <v>CHECH</v>
          </cell>
          <cell r="D211" t="str">
            <v>&lt;PE&gt;</v>
          </cell>
          <cell r="E211">
            <v>0.94499999999999995</v>
          </cell>
          <cell r="F211">
            <v>68.849999999999994</v>
          </cell>
          <cell r="G211">
            <v>-87.721999999999994</v>
          </cell>
          <cell r="H211">
            <v>88.623613000000006</v>
          </cell>
          <cell r="I211">
            <v>290.606449</v>
          </cell>
          <cell r="J211">
            <v>142.929778</v>
          </cell>
          <cell r="K211">
            <v>248.495454</v>
          </cell>
          <cell r="L211">
            <v>113.24500500000001</v>
          </cell>
        </row>
        <row r="212">
          <cell r="E212">
            <v>-2.1649348980190553E-14</v>
          </cell>
          <cell r="F212">
            <v>2.8421709430404007E-14</v>
          </cell>
          <cell r="G212">
            <v>-2.0999999999972374E-2</v>
          </cell>
          <cell r="H212">
            <v>2.8421709430404007E-14</v>
          </cell>
          <cell r="I212">
            <v>0</v>
          </cell>
          <cell r="J212">
            <v>0</v>
          </cell>
          <cell r="K212">
            <v>-5.6843418860808015E-14</v>
          </cell>
          <cell r="L212">
            <v>1.4210854715202004E-14</v>
          </cell>
        </row>
        <row r="214">
          <cell r="B214" t="str">
            <v>WCLF</v>
          </cell>
          <cell r="D214" t="str">
            <v>&lt;PE&gt;</v>
          </cell>
          <cell r="E214" t="str">
            <v>@NA</v>
          </cell>
          <cell r="F214" t="str">
            <v>@NA</v>
          </cell>
          <cell r="G214" t="str">
            <v>@NA</v>
          </cell>
          <cell r="H214" t="str">
            <v>@NA</v>
          </cell>
          <cell r="I214" t="str">
            <v>@NA</v>
          </cell>
          <cell r="J214" t="str">
            <v>@NA</v>
          </cell>
          <cell r="K214" t="str">
            <v>@NA</v>
          </cell>
          <cell r="L214" t="str">
            <v>@NA</v>
          </cell>
        </row>
        <row r="215">
          <cell r="B215" t="str">
            <v>WCTX</v>
          </cell>
          <cell r="D215" t="str">
            <v>&lt;PE&gt;</v>
          </cell>
          <cell r="E215" t="str">
            <v>@NA</v>
          </cell>
          <cell r="F215" t="str">
            <v>@NA</v>
          </cell>
          <cell r="G215" t="str">
            <v>@NA</v>
          </cell>
          <cell r="H215" t="str">
            <v>@NA</v>
          </cell>
          <cell r="I215" t="str">
            <v>@NA</v>
          </cell>
          <cell r="J215" t="str">
            <v>@NA</v>
          </cell>
          <cell r="K215" t="str">
            <v>@NA</v>
          </cell>
          <cell r="L215" t="str">
            <v>@NA</v>
          </cell>
        </row>
        <row r="216">
          <cell r="B216" t="str">
            <v>WCDER</v>
          </cell>
          <cell r="D216" t="str">
            <v>&lt;PE&gt;</v>
          </cell>
          <cell r="E216" t="str">
            <v>@NA</v>
          </cell>
          <cell r="F216" t="str">
            <v>@NA</v>
          </cell>
          <cell r="G216" t="str">
            <v>@NA</v>
          </cell>
          <cell r="H216" t="str">
            <v>@NA</v>
          </cell>
          <cell r="I216" t="str">
            <v>@NA</v>
          </cell>
          <cell r="J216" t="str">
            <v>@NA</v>
          </cell>
          <cell r="K216" t="str">
            <v>@NA</v>
          </cell>
          <cell r="L216" t="str">
            <v>@NA</v>
          </cell>
        </row>
        <row r="217">
          <cell r="B217" t="str">
            <v>WCAH</v>
          </cell>
          <cell r="D217" t="str">
            <v>&lt;PE&gt;</v>
          </cell>
          <cell r="E217" t="str">
            <v>@NA</v>
          </cell>
          <cell r="F217" t="str">
            <v>@NA</v>
          </cell>
          <cell r="G217" t="str">
            <v>@NA</v>
          </cell>
          <cell r="H217" t="str">
            <v>@NA</v>
          </cell>
          <cell r="I217" t="str">
            <v>@NA</v>
          </cell>
          <cell r="J217" t="str">
            <v>@NA</v>
          </cell>
          <cell r="K217" t="str">
            <v>@NA</v>
          </cell>
          <cell r="L217" t="str">
            <v>@NA</v>
          </cell>
        </row>
        <row r="218">
          <cell r="B218" t="str">
            <v>FFOLF</v>
          </cell>
          <cell r="D218" t="str">
            <v>&lt;PE&gt;</v>
          </cell>
          <cell r="E218" t="str">
            <v>@NA</v>
          </cell>
          <cell r="F218" t="str">
            <v>@NA</v>
          </cell>
          <cell r="G218" t="str">
            <v>@NA</v>
          </cell>
          <cell r="H218" t="str">
            <v>@NA</v>
          </cell>
          <cell r="I218" t="str">
            <v>@NA</v>
          </cell>
          <cell r="J218" t="str">
            <v>@NA</v>
          </cell>
          <cell r="K218" t="str">
            <v>@NA</v>
          </cell>
          <cell r="L218" t="str">
            <v>@NA</v>
          </cell>
        </row>
        <row r="219">
          <cell r="B219" t="str">
            <v>FFOTX</v>
          </cell>
          <cell r="D219" t="str">
            <v>&lt;PE&gt;</v>
          </cell>
          <cell r="E219" t="str">
            <v>@NA</v>
          </cell>
          <cell r="F219" t="str">
            <v>@NA</v>
          </cell>
          <cell r="G219" t="str">
            <v>@NA</v>
          </cell>
          <cell r="H219" t="str">
            <v>@NA</v>
          </cell>
          <cell r="I219" t="str">
            <v>@NA</v>
          </cell>
          <cell r="J219" t="str">
            <v>@NA</v>
          </cell>
          <cell r="K219" t="str">
            <v>@NA</v>
          </cell>
          <cell r="L219" t="str">
            <v>@NA</v>
          </cell>
        </row>
        <row r="220">
          <cell r="B220" t="str">
            <v>FFORST</v>
          </cell>
          <cell r="D220" t="str">
            <v>&lt;PE&gt;</v>
          </cell>
          <cell r="E220" t="str">
            <v>@NA</v>
          </cell>
          <cell r="F220" t="str">
            <v>@NA</v>
          </cell>
          <cell r="G220" t="str">
            <v>@NA</v>
          </cell>
          <cell r="H220" t="str">
            <v>@NA</v>
          </cell>
          <cell r="I220" t="str">
            <v>@NA</v>
          </cell>
          <cell r="J220" t="str">
            <v>@NA</v>
          </cell>
          <cell r="K220" t="str">
            <v>@NA</v>
          </cell>
          <cell r="L220" t="str">
            <v>@NA</v>
          </cell>
        </row>
        <row r="221">
          <cell r="B221" t="str">
            <v>FFODIS</v>
          </cell>
          <cell r="D221" t="str">
            <v>&lt;PE&gt;</v>
          </cell>
          <cell r="E221" t="str">
            <v>@NA</v>
          </cell>
          <cell r="F221" t="str">
            <v>@NA</v>
          </cell>
          <cell r="G221" t="str">
            <v>@NA</v>
          </cell>
          <cell r="H221" t="str">
            <v>@NA</v>
          </cell>
          <cell r="I221" t="str">
            <v>@NA</v>
          </cell>
          <cell r="J221" t="str">
            <v>@NA</v>
          </cell>
          <cell r="K221" t="str">
            <v>@NA</v>
          </cell>
          <cell r="L221" t="str">
            <v>@NA</v>
          </cell>
        </row>
        <row r="222">
          <cell r="B222" t="str">
            <v>FFODO</v>
          </cell>
          <cell r="D222" t="str">
            <v>&lt;PE&gt;</v>
          </cell>
          <cell r="E222" t="str">
            <v>@NA</v>
          </cell>
          <cell r="F222" t="str">
            <v>@NA</v>
          </cell>
          <cell r="G222" t="str">
            <v>@NA</v>
          </cell>
          <cell r="H222" t="str">
            <v>@NA</v>
          </cell>
          <cell r="I222" t="str">
            <v>@NA</v>
          </cell>
          <cell r="J222" t="str">
            <v>@NA</v>
          </cell>
          <cell r="K222" t="str">
            <v>@NA</v>
          </cell>
          <cell r="L222" t="str">
            <v>@NA</v>
          </cell>
        </row>
        <row r="223">
          <cell r="B223" t="str">
            <v>FFOREGALL</v>
          </cell>
          <cell r="D223" t="str">
            <v>&lt;PE&gt;</v>
          </cell>
          <cell r="E223" t="str">
            <v>@NA</v>
          </cell>
          <cell r="F223" t="str">
            <v>@NA</v>
          </cell>
          <cell r="G223" t="str">
            <v>@NA</v>
          </cell>
          <cell r="H223" t="str">
            <v>@NA</v>
          </cell>
          <cell r="I223" t="str">
            <v>@NA</v>
          </cell>
          <cell r="J223" t="str">
            <v>@NA</v>
          </cell>
          <cell r="K223" t="str">
            <v>@NA</v>
          </cell>
          <cell r="L223" t="str">
            <v>@NA</v>
          </cell>
        </row>
        <row r="224">
          <cell r="B224" t="str">
            <v>FFODER</v>
          </cell>
          <cell r="D224" t="str">
            <v>&lt;PE&gt;</v>
          </cell>
          <cell r="E224" t="str">
            <v>@NA</v>
          </cell>
          <cell r="F224" t="str">
            <v>@NA</v>
          </cell>
          <cell r="G224" t="str">
            <v>@NA</v>
          </cell>
          <cell r="H224" t="str">
            <v>@NA</v>
          </cell>
          <cell r="I224" t="str">
            <v>@NA</v>
          </cell>
          <cell r="J224" t="str">
            <v>@NA</v>
          </cell>
          <cell r="K224" t="str">
            <v>@NA</v>
          </cell>
          <cell r="L224" t="str">
            <v>@NA</v>
          </cell>
        </row>
        <row r="225">
          <cell r="B225" t="str">
            <v>FFOOTHA</v>
          </cell>
          <cell r="D225" t="str">
            <v>&lt;PE&gt;</v>
          </cell>
          <cell r="E225">
            <v>0</v>
          </cell>
          <cell r="F225">
            <v>0</v>
          </cell>
          <cell r="G225" t="str">
            <v>@NA</v>
          </cell>
          <cell r="H225" t="str">
            <v>@NA</v>
          </cell>
          <cell r="I225" t="str">
            <v>@NA</v>
          </cell>
          <cell r="J225" t="str">
            <v>@NA</v>
          </cell>
          <cell r="K225" t="str">
            <v>@NA</v>
          </cell>
          <cell r="L225" t="str">
            <v>@NA</v>
          </cell>
        </row>
        <row r="226">
          <cell r="B226" t="str">
            <v>CAPXFL</v>
          </cell>
          <cell r="D226" t="str">
            <v>&lt;PE&gt;</v>
          </cell>
          <cell r="E226" t="str">
            <v>@NA</v>
          </cell>
          <cell r="F226" t="str">
            <v>@NA</v>
          </cell>
          <cell r="G226" t="str">
            <v>@NA</v>
          </cell>
          <cell r="H226" t="str">
            <v>@NA</v>
          </cell>
          <cell r="I226" t="str">
            <v>@NA</v>
          </cell>
          <cell r="J226" t="str">
            <v>@NA</v>
          </cell>
          <cell r="K226" t="str">
            <v>@NA</v>
          </cell>
          <cell r="L226" t="str">
            <v>@NA</v>
          </cell>
        </row>
        <row r="227">
          <cell r="B227" t="str">
            <v>CAPXCC</v>
          </cell>
          <cell r="D227" t="str">
            <v>&lt;PE&gt;</v>
          </cell>
          <cell r="E227" t="str">
            <v>@NA</v>
          </cell>
          <cell r="F227" t="str">
            <v>@NA</v>
          </cell>
          <cell r="G227" t="str">
            <v>@NA</v>
          </cell>
          <cell r="H227" t="str">
            <v>@NA</v>
          </cell>
          <cell r="I227" t="str">
            <v>@NA</v>
          </cell>
          <cell r="J227" t="str">
            <v>@NA</v>
          </cell>
          <cell r="K227" t="str">
            <v>@NA</v>
          </cell>
          <cell r="L227" t="str">
            <v>@NA</v>
          </cell>
        </row>
        <row r="228">
          <cell r="B228" t="str">
            <v>SPPEROUTINE</v>
          </cell>
          <cell r="D228" t="str">
            <v>&lt;PE&gt;</v>
          </cell>
          <cell r="E228" t="str">
            <v>@NA</v>
          </cell>
          <cell r="F228" t="str">
            <v>@NA</v>
          </cell>
          <cell r="G228" t="str">
            <v>@NA</v>
          </cell>
          <cell r="H228" t="str">
            <v>@NA</v>
          </cell>
          <cell r="I228" t="str">
            <v>@NA</v>
          </cell>
          <cell r="J228" t="str">
            <v>@NA</v>
          </cell>
          <cell r="K228" t="str">
            <v>@NA</v>
          </cell>
          <cell r="L228" t="str">
            <v>@NA</v>
          </cell>
        </row>
        <row r="229">
          <cell r="B229" t="str">
            <v>CAPXAH</v>
          </cell>
          <cell r="D229" t="str">
            <v>&lt;PE&gt;</v>
          </cell>
          <cell r="E229">
            <v>-81.2</v>
          </cell>
          <cell r="F229">
            <v>-58.5</v>
          </cell>
          <cell r="G229">
            <v>-5.1139999999999999</v>
          </cell>
          <cell r="H229">
            <v>-55.009</v>
          </cell>
          <cell r="I229">
            <v>-14.116</v>
          </cell>
          <cell r="J229">
            <v>-57.107999999999997</v>
          </cell>
          <cell r="K229">
            <v>-126.069</v>
          </cell>
          <cell r="L229">
            <v>-12.761355</v>
          </cell>
        </row>
        <row r="230">
          <cell r="B230" t="str">
            <v>DVAAH</v>
          </cell>
          <cell r="D230" t="str">
            <v>&lt;PE&gt;</v>
          </cell>
          <cell r="E230" t="str">
            <v>@NA</v>
          </cell>
          <cell r="F230" t="str">
            <v>@NA</v>
          </cell>
          <cell r="G230" t="str">
            <v>@NA</v>
          </cell>
          <cell r="H230" t="str">
            <v>@NA</v>
          </cell>
          <cell r="I230" t="str">
            <v>@NA</v>
          </cell>
          <cell r="J230" t="str">
            <v>@NA</v>
          </cell>
          <cell r="K230" t="str">
            <v>@NA</v>
          </cell>
          <cell r="L230" t="str">
            <v>@NA</v>
          </cell>
        </row>
        <row r="233">
          <cell r="B233" t="str">
            <v>INTTXEXP</v>
          </cell>
          <cell r="C233" t="str">
            <v>C</v>
          </cell>
          <cell r="D233" t="str">
            <v>&lt;PE&gt;</v>
          </cell>
          <cell r="E233" t="str">
            <v>@NA</v>
          </cell>
          <cell r="F233" t="str">
            <v>@NA</v>
          </cell>
          <cell r="G233" t="str">
            <v>@NA</v>
          </cell>
          <cell r="H233" t="str">
            <v>@NA</v>
          </cell>
          <cell r="I233" t="str">
            <v>@NA</v>
          </cell>
          <cell r="J233" t="str">
            <v>@NA</v>
          </cell>
          <cell r="K233" t="str">
            <v>@NA</v>
          </cell>
          <cell r="L233" t="str">
            <v>@NA</v>
          </cell>
        </row>
        <row r="234">
          <cell r="B234" t="str">
            <v>DIVREC</v>
          </cell>
          <cell r="C234" t="str">
            <v>C</v>
          </cell>
          <cell r="D234" t="str">
            <v>&lt;PE&gt;</v>
          </cell>
          <cell r="E234" t="str">
            <v>@NA</v>
          </cell>
          <cell r="F234" t="str">
            <v>@NA</v>
          </cell>
          <cell r="G234" t="str">
            <v>@NA</v>
          </cell>
          <cell r="H234" t="str">
            <v>@NA</v>
          </cell>
          <cell r="I234" t="str">
            <v>@NA</v>
          </cell>
          <cell r="J234" t="str">
            <v>@NA</v>
          </cell>
          <cell r="K234" t="str">
            <v>@NA</v>
          </cell>
          <cell r="L234" t="str">
            <v>@NA</v>
          </cell>
        </row>
        <row r="235">
          <cell r="B235" t="str">
            <v>FXMONINFLA</v>
          </cell>
          <cell r="D235" t="str">
            <v>&lt;PE&gt;</v>
          </cell>
          <cell r="E235" t="str">
            <v>@NA</v>
          </cell>
          <cell r="F235" t="str">
            <v>@NA</v>
          </cell>
          <cell r="G235" t="str">
            <v>@NA</v>
          </cell>
          <cell r="H235" t="str">
            <v>@NA</v>
          </cell>
          <cell r="I235" t="str">
            <v>@NA</v>
          </cell>
          <cell r="J235" t="str">
            <v>@NA</v>
          </cell>
          <cell r="K235" t="str">
            <v>@NA</v>
          </cell>
          <cell r="L235" t="str">
            <v>@NA</v>
          </cell>
        </row>
        <row r="236">
          <cell r="B236" t="str">
            <v>DPIK</v>
          </cell>
          <cell r="D236" t="str">
            <v>&lt;PE&gt;</v>
          </cell>
          <cell r="E236" t="str">
            <v>@NA</v>
          </cell>
          <cell r="F236" t="str">
            <v>@NA</v>
          </cell>
          <cell r="G236" t="str">
            <v>@NA</v>
          </cell>
          <cell r="H236" t="str">
            <v>@NA</v>
          </cell>
          <cell r="I236" t="str">
            <v>@NA</v>
          </cell>
          <cell r="J236" t="str">
            <v>@NA</v>
          </cell>
          <cell r="K236" t="str">
            <v>@NA</v>
          </cell>
          <cell r="L236" t="str">
            <v>@NA</v>
          </cell>
        </row>
        <row r="237">
          <cell r="B237" t="str">
            <v>INTPN</v>
          </cell>
          <cell r="D237" t="str">
            <v>&lt;PE&gt;</v>
          </cell>
          <cell r="E237">
            <v>2.7480000000000002</v>
          </cell>
          <cell r="F237">
            <v>7.0839999999999996</v>
          </cell>
          <cell r="G237">
            <v>3.9279999999999999</v>
          </cell>
          <cell r="H237">
            <v>2.8650609999999999</v>
          </cell>
          <cell r="I237">
            <v>0.96104999999999996</v>
          </cell>
          <cell r="J237">
            <v>0.30809199999999998</v>
          </cell>
          <cell r="K237" t="str">
            <v>@NA</v>
          </cell>
          <cell r="L237" t="str">
            <v>@NA</v>
          </cell>
        </row>
        <row r="238">
          <cell r="B238" t="str">
            <v>TXPD</v>
          </cell>
          <cell r="D238" t="str">
            <v>&lt;PE&gt;</v>
          </cell>
          <cell r="E238">
            <v>78.819999999999993</v>
          </cell>
          <cell r="F238">
            <v>78.007000000000005</v>
          </cell>
          <cell r="G238">
            <v>82.870999999999995</v>
          </cell>
          <cell r="H238">
            <v>146.05011999999999</v>
          </cell>
          <cell r="I238">
            <v>88.169993000000005</v>
          </cell>
          <cell r="J238">
            <v>126.97923299999999</v>
          </cell>
          <cell r="K238">
            <v>123.279529</v>
          </cell>
          <cell r="L238">
            <v>160.91489999999999</v>
          </cell>
        </row>
        <row r="239">
          <cell r="B239" t="str">
            <v>INTINCASH</v>
          </cell>
          <cell r="D239" t="str">
            <v>&lt;PE&gt;</v>
          </cell>
          <cell r="E239">
            <v>14.907</v>
          </cell>
          <cell r="F239">
            <v>18.201000000000001</v>
          </cell>
          <cell r="G239">
            <v>15.601000000000001</v>
          </cell>
          <cell r="H239">
            <v>9.7027950000000001</v>
          </cell>
          <cell r="I239">
            <v>10.256873000000001</v>
          </cell>
          <cell r="J239">
            <v>6.3916880000000003</v>
          </cell>
          <cell r="K239">
            <v>3.9847519999999998</v>
          </cell>
          <cell r="L239">
            <v>3.435346</v>
          </cell>
        </row>
        <row r="240">
          <cell r="B240" t="str">
            <v>DAMREQ</v>
          </cell>
          <cell r="D240" t="str">
            <v>&lt;PE&gt;</v>
          </cell>
          <cell r="E240" t="str">
            <v>@NA</v>
          </cell>
          <cell r="F240" t="str">
            <v>@NA</v>
          </cell>
          <cell r="G240" t="str">
            <v>@NA</v>
          </cell>
          <cell r="H240" t="str">
            <v>@NA</v>
          </cell>
          <cell r="I240" t="str">
            <v>@NA</v>
          </cell>
          <cell r="J240" t="str">
            <v>@NA</v>
          </cell>
          <cell r="K240" t="str">
            <v>@NA</v>
          </cell>
          <cell r="L240" t="str">
            <v>@NA</v>
          </cell>
        </row>
        <row r="241">
          <cell r="B241" t="str">
            <v>DVCPD</v>
          </cell>
          <cell r="D241" t="str">
            <v>&lt;PE&gt;</v>
          </cell>
          <cell r="E241" t="str">
            <v>@NA</v>
          </cell>
          <cell r="F241" t="str">
            <v>@NA</v>
          </cell>
          <cell r="G241" t="str">
            <v>@NA</v>
          </cell>
          <cell r="H241" t="str">
            <v>@NA</v>
          </cell>
          <cell r="I241" t="str">
            <v>@NA</v>
          </cell>
          <cell r="J241" t="str">
            <v>@NA</v>
          </cell>
          <cell r="K241" t="str">
            <v>@NA</v>
          </cell>
          <cell r="L241" t="str">
            <v>@NA</v>
          </cell>
        </row>
        <row r="242">
          <cell r="B242" t="str">
            <v>DVPPD</v>
          </cell>
          <cell r="D242" t="str">
            <v>&lt;PE&gt;</v>
          </cell>
          <cell r="E242" t="str">
            <v>@NA</v>
          </cell>
          <cell r="F242" t="str">
            <v>@NA</v>
          </cell>
          <cell r="G242" t="str">
            <v>@NA</v>
          </cell>
          <cell r="H242" t="str">
            <v>@NA</v>
          </cell>
          <cell r="I242" t="str">
            <v>@NA</v>
          </cell>
          <cell r="J242" t="str">
            <v>@NA</v>
          </cell>
          <cell r="K242" t="str">
            <v>@NA</v>
          </cell>
          <cell r="L242" t="str">
            <v>@NA</v>
          </cell>
        </row>
        <row r="243">
          <cell r="B243" t="str">
            <v>DVOTH</v>
          </cell>
          <cell r="D243" t="str">
            <v>&lt;PE&gt;</v>
          </cell>
          <cell r="E243" t="str">
            <v>@NA</v>
          </cell>
          <cell r="F243" t="str">
            <v>@NA</v>
          </cell>
          <cell r="G243" t="str">
            <v>@NA</v>
          </cell>
          <cell r="H243" t="str">
            <v>@NA</v>
          </cell>
          <cell r="I243" t="str">
            <v>@NA</v>
          </cell>
          <cell r="J243" t="str">
            <v>@NA</v>
          </cell>
          <cell r="K243" t="str">
            <v>@NA</v>
          </cell>
          <cell r="L243" t="str">
            <v>@NA</v>
          </cell>
        </row>
        <row r="245">
          <cell r="A245" t="str">
            <v>BALANCE SHEET</v>
          </cell>
        </row>
        <row r="248">
          <cell r="B248" t="str">
            <v>CH</v>
          </cell>
          <cell r="D248" t="str">
            <v>&lt;PE&gt;</v>
          </cell>
          <cell r="E248">
            <v>197.5</v>
          </cell>
          <cell r="F248">
            <v>274.10000000000002</v>
          </cell>
          <cell r="G248">
            <v>178.6</v>
          </cell>
          <cell r="H248">
            <v>267.26155499999999</v>
          </cell>
          <cell r="I248">
            <v>557.86800400000004</v>
          </cell>
          <cell r="J248">
            <v>700.79778199999998</v>
          </cell>
          <cell r="K248">
            <v>949.29323599999998</v>
          </cell>
          <cell r="L248">
            <v>1062.538241</v>
          </cell>
        </row>
        <row r="249">
          <cell r="B249" t="str">
            <v>IVST</v>
          </cell>
          <cell r="D249" t="str">
            <v>&lt;PE&gt;</v>
          </cell>
          <cell r="E249" t="str">
            <v>@NA</v>
          </cell>
          <cell r="F249" t="str">
            <v>@NA</v>
          </cell>
          <cell r="G249" t="str">
            <v>@NA</v>
          </cell>
          <cell r="H249" t="str">
            <v>@NA</v>
          </cell>
          <cell r="I249" t="str">
            <v>@NA</v>
          </cell>
          <cell r="J249" t="str">
            <v>@NA</v>
          </cell>
          <cell r="K249" t="str">
            <v>@NA</v>
          </cell>
          <cell r="L249" t="str">
            <v>@NA</v>
          </cell>
        </row>
        <row r="250">
          <cell r="B250" t="str">
            <v>RECT</v>
          </cell>
          <cell r="D250" t="str">
            <v>&lt;PE&gt;</v>
          </cell>
          <cell r="E250">
            <v>349.98500000000001</v>
          </cell>
          <cell r="F250">
            <v>370.803</v>
          </cell>
          <cell r="G250">
            <v>347.78</v>
          </cell>
          <cell r="H250">
            <v>415.96199999999999</v>
          </cell>
          <cell r="I250">
            <v>401.55234300000001</v>
          </cell>
          <cell r="J250">
            <v>362.56848000000002</v>
          </cell>
          <cell r="K250">
            <v>523.48826599999995</v>
          </cell>
          <cell r="L250">
            <v>379.49792600000001</v>
          </cell>
        </row>
        <row r="251">
          <cell r="B251" t="str">
            <v>INVT</v>
          </cell>
          <cell r="D251" t="str">
            <v>&lt;PE&gt;</v>
          </cell>
          <cell r="E251">
            <v>27.629000000000001</v>
          </cell>
          <cell r="F251">
            <v>43.225999999999999</v>
          </cell>
          <cell r="G251">
            <v>35.826999999999998</v>
          </cell>
          <cell r="H251">
            <v>34.054464000000003</v>
          </cell>
          <cell r="I251">
            <v>36.644893000000003</v>
          </cell>
          <cell r="J251">
            <v>73.991632999999993</v>
          </cell>
          <cell r="K251">
            <v>83.714634000000004</v>
          </cell>
          <cell r="L251">
            <v>82.093412999999998</v>
          </cell>
        </row>
        <row r="252">
          <cell r="B252" t="str">
            <v>ACO</v>
          </cell>
          <cell r="D252" t="str">
            <v>&lt;PE&gt;</v>
          </cell>
          <cell r="E252" t="str">
            <v>@NA</v>
          </cell>
          <cell r="F252" t="str">
            <v>@NA</v>
          </cell>
          <cell r="G252" t="str">
            <v>@NA</v>
          </cell>
          <cell r="H252">
            <v>-17.069999999999993</v>
          </cell>
          <cell r="I252" t="str">
            <v>@NA</v>
          </cell>
          <cell r="J252" t="str">
            <v>@NA</v>
          </cell>
          <cell r="K252">
            <v>0</v>
          </cell>
          <cell r="L252" t="str">
            <v>@NA</v>
          </cell>
        </row>
        <row r="253">
          <cell r="B253" t="str">
            <v>ACT</v>
          </cell>
          <cell r="D253" t="str">
            <v>&lt;PE&gt;</v>
          </cell>
          <cell r="E253">
            <v>575.125</v>
          </cell>
          <cell r="F253">
            <v>688.17600000000004</v>
          </cell>
          <cell r="G253">
            <v>562.24699999999996</v>
          </cell>
          <cell r="H253">
            <v>700.20870000000002</v>
          </cell>
          <cell r="I253">
            <v>996.06524000000002</v>
          </cell>
          <cell r="J253">
            <v>1137.3162629999999</v>
          </cell>
          <cell r="K253">
            <v>1556.496136</v>
          </cell>
          <cell r="L253">
            <v>1524.12958</v>
          </cell>
        </row>
        <row r="254">
          <cell r="E254">
            <v>1.0999999999967258E-2</v>
          </cell>
          <cell r="F254">
            <v>4.7000000000025466E-2</v>
          </cell>
          <cell r="G254">
            <v>3.999999999996362E-2</v>
          </cell>
          <cell r="H254">
            <v>6.8099999987225601E-4</v>
          </cell>
          <cell r="I254">
            <v>0</v>
          </cell>
          <cell r="J254">
            <v>-4.1632000000163316E-2</v>
          </cell>
          <cell r="K254">
            <v>2.2737367544323206E-13</v>
          </cell>
          <cell r="L254">
            <v>0</v>
          </cell>
        </row>
        <row r="256">
          <cell r="B256" t="str">
            <v>PPENT</v>
          </cell>
          <cell r="D256" t="str">
            <v>&lt;PE&gt;</v>
          </cell>
          <cell r="E256">
            <v>793.846</v>
          </cell>
          <cell r="F256">
            <v>760.86500000000001</v>
          </cell>
          <cell r="G256">
            <v>742.42700000000002</v>
          </cell>
          <cell r="H256">
            <v>694.97061599999995</v>
          </cell>
          <cell r="I256">
            <v>654.84026200000005</v>
          </cell>
          <cell r="J256">
            <v>627.74043500000005</v>
          </cell>
          <cell r="K256">
            <v>588.07800499999996</v>
          </cell>
          <cell r="L256">
            <v>558.55543999999998</v>
          </cell>
        </row>
        <row r="257">
          <cell r="B257" t="str">
            <v>IVAEQ</v>
          </cell>
          <cell r="D257" t="str">
            <v>&lt;PE&gt;</v>
          </cell>
          <cell r="E257" t="str">
            <v>@NA</v>
          </cell>
          <cell r="F257" t="str">
            <v>@NA</v>
          </cell>
          <cell r="G257" t="str">
            <v>@NA</v>
          </cell>
          <cell r="H257" t="str">
            <v>@NA</v>
          </cell>
          <cell r="I257" t="str">
            <v>@NA</v>
          </cell>
          <cell r="J257" t="str">
            <v>@NA</v>
          </cell>
          <cell r="K257" t="str">
            <v>@NA</v>
          </cell>
          <cell r="L257" t="str">
            <v>@NA</v>
          </cell>
        </row>
        <row r="258">
          <cell r="B258" t="str">
            <v>IVAO</v>
          </cell>
          <cell r="D258" t="str">
            <v>&lt;PE&gt;</v>
          </cell>
          <cell r="E258" t="str">
            <v>@NA</v>
          </cell>
          <cell r="F258" t="str">
            <v>@NA</v>
          </cell>
          <cell r="G258" t="str">
            <v>@NA</v>
          </cell>
          <cell r="H258" t="str">
            <v>@NA</v>
          </cell>
          <cell r="I258" t="str">
            <v>@NA</v>
          </cell>
          <cell r="J258" t="str">
            <v>@NA</v>
          </cell>
          <cell r="K258" t="str">
            <v>@NA</v>
          </cell>
          <cell r="L258">
            <v>0</v>
          </cell>
        </row>
        <row r="259">
          <cell r="B259" t="str">
            <v>INTAN</v>
          </cell>
          <cell r="D259" t="str">
            <v>&lt;PE&gt;</v>
          </cell>
          <cell r="E259">
            <v>2465.1</v>
          </cell>
          <cell r="F259">
            <v>2458.1999999999998</v>
          </cell>
          <cell r="G259">
            <v>2495.79</v>
          </cell>
          <cell r="H259">
            <v>2533.9552290000001</v>
          </cell>
          <cell r="I259">
            <v>2534.8796659999998</v>
          </cell>
          <cell r="J259">
            <v>2606.6546119999998</v>
          </cell>
          <cell r="K259">
            <v>2583.4726519999999</v>
          </cell>
          <cell r="L259">
            <v>2490.5610980000001</v>
          </cell>
        </row>
        <row r="260">
          <cell r="B260" t="str">
            <v>AO</v>
          </cell>
          <cell r="D260" t="str">
            <v>&lt;PE&gt;</v>
          </cell>
          <cell r="E260">
            <v>38.332999999999998</v>
          </cell>
          <cell r="F260">
            <v>65.483999999999995</v>
          </cell>
          <cell r="G260">
            <v>105.35599999999999</v>
          </cell>
          <cell r="H260">
            <v>5.9532629999999997</v>
          </cell>
          <cell r="I260">
            <v>539.21623899999997</v>
          </cell>
          <cell r="J260">
            <v>579.72297400000002</v>
          </cell>
          <cell r="K260">
            <v>626.40320299999996</v>
          </cell>
          <cell r="L260">
            <v>660.03089499999999</v>
          </cell>
        </row>
        <row r="261">
          <cell r="B261" t="str">
            <v>AT</v>
          </cell>
          <cell r="D261" t="str">
            <v>&lt;PE&gt;</v>
          </cell>
          <cell r="E261">
            <v>3872.4160000000002</v>
          </cell>
          <cell r="F261">
            <v>3972.6370000000002</v>
          </cell>
          <cell r="G261">
            <v>3905.8229999999999</v>
          </cell>
          <cell r="H261">
            <v>3935.0878080000002</v>
          </cell>
          <cell r="I261">
            <v>4725.0014069999997</v>
          </cell>
          <cell r="J261">
            <v>4951.4342839999999</v>
          </cell>
          <cell r="K261">
            <v>5354.4499960000003</v>
          </cell>
          <cell r="L261">
            <v>5233.2770129999999</v>
          </cell>
        </row>
        <row r="262">
          <cell r="E262">
            <v>2.3000000000138243E-2</v>
          </cell>
          <cell r="F262">
            <v>-4.0999999999257852E-2</v>
          </cell>
          <cell r="G262">
            <v>4.2999999999665306E-2</v>
          </cell>
          <cell r="H262">
            <v>6.8099999998594285E-4</v>
          </cell>
          <cell r="I262">
            <v>0</v>
          </cell>
          <cell r="J262">
            <v>-4.163200000039069E-2</v>
          </cell>
          <cell r="K262">
            <v>9.0949470177292824E-13</v>
          </cell>
          <cell r="L262">
            <v>0</v>
          </cell>
        </row>
        <row r="265">
          <cell r="B265" t="str">
            <v>DLC</v>
          </cell>
          <cell r="D265" t="str">
            <v>&lt;PE&gt;</v>
          </cell>
          <cell r="E265">
            <v>38.771000000000001</v>
          </cell>
          <cell r="F265">
            <v>50.198</v>
          </cell>
          <cell r="G265">
            <v>24</v>
          </cell>
          <cell r="H265">
            <v>24</v>
          </cell>
          <cell r="I265">
            <v>24</v>
          </cell>
          <cell r="J265">
            <v>0</v>
          </cell>
          <cell r="K265" t="str">
            <v>@NA</v>
          </cell>
          <cell r="L265" t="str">
            <v>@NA</v>
          </cell>
        </row>
        <row r="266">
          <cell r="B266" t="str">
            <v>AP</v>
          </cell>
          <cell r="D266" t="str">
            <v>&lt;PE&gt;</v>
          </cell>
          <cell r="E266">
            <v>296.65199999999999</v>
          </cell>
          <cell r="F266">
            <v>291.75200000000001</v>
          </cell>
          <cell r="G266">
            <v>265.39299999999997</v>
          </cell>
          <cell r="H266">
            <v>59.920999999999999</v>
          </cell>
          <cell r="I266">
            <v>46.990673999999999</v>
          </cell>
          <cell r="J266">
            <v>44.072029999999998</v>
          </cell>
          <cell r="K266">
            <v>67.842304999999996</v>
          </cell>
          <cell r="L266">
            <v>91.971007999999998</v>
          </cell>
        </row>
        <row r="267">
          <cell r="B267" t="str">
            <v>TXP</v>
          </cell>
          <cell r="D267" t="str">
            <v>&lt;PE&gt;</v>
          </cell>
          <cell r="E267">
            <v>22.126000000000001</v>
          </cell>
          <cell r="F267">
            <v>26.808</v>
          </cell>
          <cell r="G267">
            <v>57.338999999999999</v>
          </cell>
          <cell r="H267">
            <v>11.335145000000001</v>
          </cell>
          <cell r="I267">
            <v>38.542496999999997</v>
          </cell>
          <cell r="J267">
            <v>32.285296000000002</v>
          </cell>
          <cell r="K267">
            <v>34.084780000000002</v>
          </cell>
          <cell r="L267">
            <v>0</v>
          </cell>
        </row>
        <row r="268">
          <cell r="B268" t="str">
            <v>LCO.VLP</v>
          </cell>
          <cell r="D268" t="str">
            <v>&lt;PE&gt;</v>
          </cell>
          <cell r="E268">
            <v>5.7359999999999998</v>
          </cell>
          <cell r="F268">
            <v>3.8039999999999998</v>
          </cell>
          <cell r="G268">
            <v>8.5660000000000007</v>
          </cell>
          <cell r="H268">
            <v>227.78083900000001</v>
          </cell>
          <cell r="I268">
            <v>210.81678299999999</v>
          </cell>
          <cell r="J268">
            <v>200.97584499999999</v>
          </cell>
          <cell r="K268">
            <v>203.40529799999999</v>
          </cell>
          <cell r="L268">
            <v>181.73432099999999</v>
          </cell>
        </row>
        <row r="269">
          <cell r="B269" t="str">
            <v>LCT</v>
          </cell>
          <cell r="D269" t="str">
            <v>&lt;PE&gt;</v>
          </cell>
          <cell r="E269">
            <v>363.28500000000003</v>
          </cell>
          <cell r="F269">
            <v>372.56200000000001</v>
          </cell>
          <cell r="G269">
            <v>355.29899999999998</v>
          </cell>
          <cell r="H269">
            <v>323.03751499999998</v>
          </cell>
          <cell r="I269">
            <v>320.34995400000003</v>
          </cell>
          <cell r="J269">
            <v>277.33317099999999</v>
          </cell>
          <cell r="K269">
            <v>305.33238299999999</v>
          </cell>
          <cell r="L269">
            <v>273.70532900000001</v>
          </cell>
        </row>
        <row r="270">
          <cell r="E270">
            <v>0</v>
          </cell>
          <cell r="F270">
            <v>0</v>
          </cell>
          <cell r="G270">
            <v>-1.0000000000331966E-3</v>
          </cell>
          <cell r="H270">
            <v>-5.3099999996675251E-4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</row>
        <row r="272">
          <cell r="B272" t="str">
            <v>DLTT</v>
          </cell>
          <cell r="D272" t="str">
            <v>&lt;PE&gt;</v>
          </cell>
          <cell r="E272">
            <v>78.709999999999994</v>
          </cell>
          <cell r="F272">
            <v>72</v>
          </cell>
          <cell r="G272">
            <v>48</v>
          </cell>
          <cell r="H272">
            <v>24</v>
          </cell>
          <cell r="I272">
            <v>0</v>
          </cell>
          <cell r="J272">
            <v>0</v>
          </cell>
          <cell r="K272" t="str">
            <v>@NA</v>
          </cell>
          <cell r="L272">
            <v>69.895499999999998</v>
          </cell>
        </row>
        <row r="273">
          <cell r="B273" t="str">
            <v>TXDITC</v>
          </cell>
          <cell r="D273" t="str">
            <v>&lt;PE&gt;</v>
          </cell>
          <cell r="E273">
            <v>148.32599999999999</v>
          </cell>
          <cell r="F273">
            <v>140.16499999999999</v>
          </cell>
          <cell r="G273">
            <v>90.372</v>
          </cell>
          <cell r="H273">
            <v>85.768551000000002</v>
          </cell>
          <cell r="I273">
            <v>73.687760999999995</v>
          </cell>
          <cell r="J273">
            <v>71.337401999999997</v>
          </cell>
          <cell r="K273">
            <v>65.668154999999999</v>
          </cell>
          <cell r="L273">
            <v>63.346964</v>
          </cell>
        </row>
        <row r="274">
          <cell r="B274" t="str">
            <v>RVUTX</v>
          </cell>
          <cell r="C274" t="str">
            <v>E</v>
          </cell>
          <cell r="D274" t="str">
            <v>&lt;PE&gt;</v>
          </cell>
          <cell r="E274" t="str">
            <v>@NA</v>
          </cell>
          <cell r="F274" t="str">
            <v>@NA</v>
          </cell>
          <cell r="G274" t="str">
            <v>@NA</v>
          </cell>
          <cell r="H274" t="str">
            <v>@NA</v>
          </cell>
          <cell r="I274" t="str">
            <v>@NA</v>
          </cell>
          <cell r="J274" t="str">
            <v>@NA</v>
          </cell>
          <cell r="K274" t="str">
            <v>@NA</v>
          </cell>
          <cell r="L274" t="str">
            <v>@NA</v>
          </cell>
        </row>
        <row r="275">
          <cell r="B275" t="str">
            <v>LO</v>
          </cell>
          <cell r="D275" t="str">
            <v>&lt;PE&gt;</v>
          </cell>
          <cell r="E275">
            <v>321.887</v>
          </cell>
          <cell r="F275">
            <v>379.21099999999996</v>
          </cell>
          <cell r="G275">
            <v>424.56</v>
          </cell>
          <cell r="H275">
            <v>429.64870699999994</v>
          </cell>
          <cell r="I275">
            <v>1003.996266</v>
          </cell>
          <cell r="J275">
            <v>1033.5257389999999</v>
          </cell>
          <cell r="K275">
            <v>1145.7480230000001</v>
          </cell>
          <cell r="L275">
            <v>1105.2820859999999</v>
          </cell>
        </row>
        <row r="276">
          <cell r="B276" t="str">
            <v>LT</v>
          </cell>
          <cell r="D276" t="str">
            <v>&lt;PE&gt;</v>
          </cell>
          <cell r="E276">
            <v>912.221</v>
          </cell>
          <cell r="F276">
            <v>963.97400000000005</v>
          </cell>
          <cell r="G276">
            <v>918.24699999999996</v>
          </cell>
          <cell r="H276">
            <v>862.45451500000001</v>
          </cell>
          <cell r="I276">
            <v>1398.033981</v>
          </cell>
          <cell r="J276">
            <v>1382.196312</v>
          </cell>
          <cell r="K276">
            <v>1516.7485610000001</v>
          </cell>
          <cell r="L276">
            <v>1512.229879</v>
          </cell>
        </row>
        <row r="277">
          <cell r="E277">
            <v>-1.2999999999919964E-2</v>
          </cell>
          <cell r="F277">
            <v>-3.6000000000171894E-2</v>
          </cell>
          <cell r="G277">
            <v>-1.6999999999939064E-2</v>
          </cell>
          <cell r="H277">
            <v>-2.7299999999286229E-4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</row>
        <row r="278">
          <cell r="B278" t="str">
            <v>MIB</v>
          </cell>
          <cell r="D278" t="str">
            <v>&lt;PE&gt;</v>
          </cell>
          <cell r="E278" t="str">
            <v>@NA</v>
          </cell>
          <cell r="F278" t="str">
            <v>@NA</v>
          </cell>
          <cell r="G278" t="str">
            <v>@NA</v>
          </cell>
          <cell r="H278" t="str">
            <v>@NA</v>
          </cell>
          <cell r="I278" t="str">
            <v>@NA</v>
          </cell>
          <cell r="J278" t="str">
            <v>@NA</v>
          </cell>
          <cell r="K278" t="str">
            <v>@NA</v>
          </cell>
          <cell r="L278" t="str">
            <v>@NA</v>
          </cell>
        </row>
        <row r="280">
          <cell r="B280" t="str">
            <v>PSTK</v>
          </cell>
          <cell r="D280" t="str">
            <v>&lt;PE&gt;</v>
          </cell>
          <cell r="E280" t="str">
            <v>@NA</v>
          </cell>
          <cell r="F280" t="str">
            <v>@NA</v>
          </cell>
          <cell r="G280" t="str">
            <v>@NA</v>
          </cell>
          <cell r="H280" t="str">
            <v>@NA</v>
          </cell>
          <cell r="I280" t="str">
            <v>@NA</v>
          </cell>
          <cell r="J280" t="str">
            <v>@NA</v>
          </cell>
          <cell r="K280" t="str">
            <v>@NA</v>
          </cell>
          <cell r="L280" t="str">
            <v>@NA</v>
          </cell>
        </row>
        <row r="281">
          <cell r="B281" t="str">
            <v>CEQ</v>
          </cell>
          <cell r="D281" t="str">
            <v>&lt;PE&gt;</v>
          </cell>
          <cell r="E281">
            <v>2960.19</v>
          </cell>
          <cell r="F281">
            <v>3008.66</v>
          </cell>
          <cell r="G281">
            <v>2987.57</v>
          </cell>
          <cell r="H281">
            <v>3072.6332929999999</v>
          </cell>
          <cell r="I281">
            <v>3326.9674260000002</v>
          </cell>
          <cell r="J281">
            <v>3569.2379719999999</v>
          </cell>
          <cell r="K281">
            <v>3837.7014349999999</v>
          </cell>
          <cell r="L281">
            <v>3721.0471339999999</v>
          </cell>
        </row>
        <row r="282">
          <cell r="B282" t="str">
            <v>LSE</v>
          </cell>
          <cell r="D282" t="str">
            <v>&lt;PE&gt;</v>
          </cell>
          <cell r="E282">
            <v>3872.4160000000002</v>
          </cell>
          <cell r="F282">
            <v>3972.6370000000002</v>
          </cell>
          <cell r="G282">
            <v>3905.82</v>
          </cell>
          <cell r="H282">
            <v>3935.0878080000002</v>
          </cell>
          <cell r="I282">
            <v>4725.0014069999997</v>
          </cell>
          <cell r="J282">
            <v>4951.4342839999999</v>
          </cell>
          <cell r="K282">
            <v>5354.4499960000003</v>
          </cell>
          <cell r="L282">
            <v>5233.2770129999999</v>
          </cell>
        </row>
        <row r="283">
          <cell r="E283">
            <v>-1.8000000000029104E-2</v>
          </cell>
          <cell r="F283">
            <v>-3.9000000000214641E-2</v>
          </cell>
          <cell r="G283">
            <v>-1.999999999998181E-2</v>
          </cell>
          <cell r="H283">
            <v>-2.7300000056129647E-4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</row>
        <row r="284">
          <cell r="E284">
            <v>0</v>
          </cell>
          <cell r="F284">
            <v>0</v>
          </cell>
          <cell r="G284">
            <v>2.9999999997016857E-3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</row>
        <row r="286">
          <cell r="B286" t="str">
            <v>ILR</v>
          </cell>
          <cell r="D286" t="str">
            <v>&lt;PE&gt;</v>
          </cell>
          <cell r="E286" t="str">
            <v>@NA</v>
          </cell>
          <cell r="F286" t="str">
            <v>@NA</v>
          </cell>
          <cell r="G286" t="str">
            <v>@NA</v>
          </cell>
          <cell r="H286" t="str">
            <v>@NA</v>
          </cell>
          <cell r="I286" t="str">
            <v>@NA</v>
          </cell>
          <cell r="J286" t="str">
            <v>@NA</v>
          </cell>
          <cell r="K286" t="str">
            <v>@NA</v>
          </cell>
          <cell r="L286" t="str">
            <v>@NA</v>
          </cell>
        </row>
        <row r="287">
          <cell r="B287" t="str">
            <v>ATFV</v>
          </cell>
          <cell r="D287" t="str">
            <v>&lt;PE&gt;</v>
          </cell>
          <cell r="E287" t="str">
            <v>@NA</v>
          </cell>
          <cell r="F287" t="str">
            <v>@NA</v>
          </cell>
          <cell r="G287" t="str">
            <v>@NA</v>
          </cell>
          <cell r="H287" t="str">
            <v>@NA</v>
          </cell>
          <cell r="I287" t="str">
            <v>@NA</v>
          </cell>
          <cell r="J287" t="str">
            <v>@NA</v>
          </cell>
          <cell r="K287" t="str">
            <v>@NA</v>
          </cell>
          <cell r="L287" t="str">
            <v>@NA</v>
          </cell>
        </row>
        <row r="288">
          <cell r="B288" t="str">
            <v>AOA</v>
          </cell>
          <cell r="D288" t="str">
            <v>&lt;PE&gt;</v>
          </cell>
          <cell r="E288" t="str">
            <v>@NA</v>
          </cell>
          <cell r="F288" t="str">
            <v>@NA</v>
          </cell>
          <cell r="G288" t="str">
            <v>@NA</v>
          </cell>
          <cell r="H288" t="str">
            <v>@NA</v>
          </cell>
          <cell r="I288" t="str">
            <v>@NA</v>
          </cell>
          <cell r="J288" t="str">
            <v>@NA</v>
          </cell>
          <cell r="K288" t="str">
            <v>@NA</v>
          </cell>
          <cell r="L288" t="str">
            <v>@NA</v>
          </cell>
        </row>
        <row r="289">
          <cell r="B289" t="str">
            <v>INTACCB</v>
          </cell>
          <cell r="D289" t="str">
            <v>&lt;PE&gt;</v>
          </cell>
          <cell r="E289" t="str">
            <v>@NA</v>
          </cell>
          <cell r="F289" t="str">
            <v>@NA</v>
          </cell>
          <cell r="G289" t="str">
            <v>@NA</v>
          </cell>
          <cell r="H289" t="str">
            <v>@NA</v>
          </cell>
          <cell r="I289" t="str">
            <v>@NA</v>
          </cell>
          <cell r="J289" t="str">
            <v>@NA</v>
          </cell>
          <cell r="K289" t="str">
            <v>@NA</v>
          </cell>
          <cell r="L289" t="str">
            <v>@NA</v>
          </cell>
        </row>
        <row r="290">
          <cell r="B290" t="str">
            <v>TDOFFB</v>
          </cell>
          <cell r="D290" t="str">
            <v>&lt;PE&gt;</v>
          </cell>
          <cell r="E290" t="str">
            <v>@NA</v>
          </cell>
          <cell r="F290" t="str">
            <v>@NA</v>
          </cell>
          <cell r="G290" t="str">
            <v>@NA</v>
          </cell>
          <cell r="H290" t="str">
            <v>@NA</v>
          </cell>
          <cell r="I290" t="str">
            <v>@NA</v>
          </cell>
          <cell r="J290" t="str">
            <v>@NA</v>
          </cell>
          <cell r="K290" t="str">
            <v>@NA</v>
          </cell>
          <cell r="L290" t="str">
            <v>@NA</v>
          </cell>
        </row>
        <row r="291">
          <cell r="B291" t="str">
            <v>DG</v>
          </cell>
          <cell r="D291" t="str">
            <v>&lt;PE&gt;</v>
          </cell>
          <cell r="E291" t="str">
            <v>@NA</v>
          </cell>
          <cell r="F291" t="str">
            <v>@NA</v>
          </cell>
          <cell r="G291" t="str">
            <v>@NA</v>
          </cell>
          <cell r="H291" t="str">
            <v>@NA</v>
          </cell>
          <cell r="I291" t="str">
            <v>@NA</v>
          </cell>
          <cell r="J291" t="str">
            <v>@NA</v>
          </cell>
          <cell r="K291" t="str">
            <v>@NA</v>
          </cell>
          <cell r="L291" t="str">
            <v>@NA</v>
          </cell>
        </row>
        <row r="292">
          <cell r="B292" t="str">
            <v>DWCOMP</v>
          </cell>
          <cell r="D292" t="str">
            <v>&lt;PE&gt;</v>
          </cell>
          <cell r="E292" t="str">
            <v>@NA</v>
          </cell>
          <cell r="F292" t="str">
            <v>@NA</v>
          </cell>
          <cell r="G292" t="str">
            <v>@NA</v>
          </cell>
          <cell r="H292" t="str">
            <v>@NA</v>
          </cell>
          <cell r="I292" t="str">
            <v>@NA</v>
          </cell>
          <cell r="J292" t="str">
            <v>@NA</v>
          </cell>
          <cell r="K292" t="str">
            <v>@NA</v>
          </cell>
          <cell r="L292" t="str">
            <v>@NA</v>
          </cell>
        </row>
        <row r="293">
          <cell r="B293" t="str">
            <v>DVPP</v>
          </cell>
          <cell r="D293" t="str">
            <v>&lt;PE&gt;</v>
          </cell>
          <cell r="E293" t="str">
            <v>@NA</v>
          </cell>
          <cell r="F293" t="str">
            <v>@NA</v>
          </cell>
          <cell r="G293" t="str">
            <v>@NA</v>
          </cell>
          <cell r="H293" t="str">
            <v>@NA</v>
          </cell>
          <cell r="I293" t="str">
            <v>@NA</v>
          </cell>
          <cell r="J293" t="str">
            <v>@NA</v>
          </cell>
          <cell r="K293" t="str">
            <v>@NA</v>
          </cell>
          <cell r="L293" t="str">
            <v>@NA</v>
          </cell>
        </row>
        <row r="294">
          <cell r="B294" t="str">
            <v>DUBC</v>
          </cell>
          <cell r="D294" t="str">
            <v>&lt;PE&gt;</v>
          </cell>
          <cell r="E294" t="str">
            <v>@NA</v>
          </cell>
          <cell r="F294" t="str">
            <v>@NA</v>
          </cell>
          <cell r="G294" t="str">
            <v>@NA</v>
          </cell>
          <cell r="H294" t="str">
            <v>@NA</v>
          </cell>
          <cell r="I294" t="str">
            <v>@NA</v>
          </cell>
          <cell r="J294" t="str">
            <v>@NA</v>
          </cell>
          <cell r="K294" t="str">
            <v>@NA</v>
          </cell>
          <cell r="L294" t="str">
            <v>@NA</v>
          </cell>
        </row>
        <row r="295">
          <cell r="B295" t="str">
            <v>DDER</v>
          </cell>
          <cell r="D295" t="str">
            <v>&lt;PE&gt;</v>
          </cell>
          <cell r="E295" t="str">
            <v>@NA</v>
          </cell>
          <cell r="F295" t="str">
            <v>@NA</v>
          </cell>
          <cell r="G295" t="str">
            <v>@NA</v>
          </cell>
          <cell r="H295" t="str">
            <v>@NA</v>
          </cell>
          <cell r="I295" t="str">
            <v>@NA</v>
          </cell>
          <cell r="J295" t="str">
            <v>@NA</v>
          </cell>
          <cell r="K295" t="str">
            <v>@NA</v>
          </cell>
          <cell r="L295" t="str">
            <v>@NA</v>
          </cell>
        </row>
        <row r="296">
          <cell r="B296" t="str">
            <v>DFXH</v>
          </cell>
          <cell r="D296" t="str">
            <v>&lt;PE&gt;</v>
          </cell>
          <cell r="E296" t="str">
            <v>@NA</v>
          </cell>
          <cell r="F296" t="str">
            <v>@NA</v>
          </cell>
          <cell r="G296" t="str">
            <v>@NA</v>
          </cell>
          <cell r="H296" t="str">
            <v>@NA</v>
          </cell>
          <cell r="I296" t="str">
            <v>@NA</v>
          </cell>
          <cell r="J296" t="str">
            <v>@NA</v>
          </cell>
          <cell r="K296" t="str">
            <v>@NA</v>
          </cell>
          <cell r="L296" t="str">
            <v>@NA</v>
          </cell>
        </row>
        <row r="297">
          <cell r="B297" t="str">
            <v>DCC</v>
          </cell>
          <cell r="D297" t="str">
            <v>&lt;PE&gt;</v>
          </cell>
          <cell r="E297" t="str">
            <v>@NA</v>
          </cell>
          <cell r="F297" t="str">
            <v>@NA</v>
          </cell>
          <cell r="G297" t="str">
            <v>@NA</v>
          </cell>
          <cell r="H297" t="str">
            <v>@NA</v>
          </cell>
          <cell r="I297" t="str">
            <v>@NA</v>
          </cell>
          <cell r="J297" t="str">
            <v>@NA</v>
          </cell>
          <cell r="K297" t="str">
            <v>@NA</v>
          </cell>
          <cell r="L297" t="str">
            <v>@NA</v>
          </cell>
        </row>
        <row r="298">
          <cell r="B298" t="str">
            <v>DFV</v>
          </cell>
          <cell r="D298" t="str">
            <v>&lt;PE&gt;</v>
          </cell>
          <cell r="E298" t="str">
            <v>@NA</v>
          </cell>
          <cell r="F298" t="str">
            <v>@NA</v>
          </cell>
          <cell r="G298" t="str">
            <v>@NA</v>
          </cell>
          <cell r="H298" t="str">
            <v>@NA</v>
          </cell>
          <cell r="I298" t="str">
            <v>@NA</v>
          </cell>
          <cell r="J298" t="str">
            <v>@NA</v>
          </cell>
          <cell r="K298" t="str">
            <v>@NA</v>
          </cell>
          <cell r="L298" t="str">
            <v>@NA</v>
          </cell>
        </row>
        <row r="299">
          <cell r="B299" t="str">
            <v>DFL</v>
          </cell>
          <cell r="D299" t="str">
            <v>&lt;PE&gt;</v>
          </cell>
          <cell r="E299" t="str">
            <v>@NA</v>
          </cell>
          <cell r="F299" t="str">
            <v>@NA</v>
          </cell>
          <cell r="G299" t="str">
            <v>@NA</v>
          </cell>
          <cell r="H299" t="str">
            <v>@NA</v>
          </cell>
          <cell r="I299" t="str">
            <v>@NA</v>
          </cell>
          <cell r="J299" t="str">
            <v>@NA</v>
          </cell>
          <cell r="K299" t="str">
            <v>@NA</v>
          </cell>
          <cell r="L299" t="str">
            <v>@NA</v>
          </cell>
        </row>
        <row r="300">
          <cell r="B300" t="str">
            <v>DMIPUT</v>
          </cell>
          <cell r="D300" t="str">
            <v>&lt;PE&gt;</v>
          </cell>
          <cell r="E300" t="str">
            <v>@NA</v>
          </cell>
          <cell r="F300" t="str">
            <v>@NA</v>
          </cell>
          <cell r="G300" t="str">
            <v>@NA</v>
          </cell>
          <cell r="H300" t="str">
            <v>@NA</v>
          </cell>
          <cell r="I300" t="str">
            <v>@NA</v>
          </cell>
          <cell r="J300" t="str">
            <v>@NA</v>
          </cell>
          <cell r="K300" t="str">
            <v>@NA</v>
          </cell>
          <cell r="L300" t="str">
            <v>@NA</v>
          </cell>
        </row>
        <row r="301">
          <cell r="B301" t="str">
            <v>DTP</v>
          </cell>
          <cell r="D301" t="str">
            <v>&lt;PE&gt;</v>
          </cell>
          <cell r="E301" t="str">
            <v>@NA</v>
          </cell>
          <cell r="F301" t="str">
            <v>@NA</v>
          </cell>
          <cell r="G301" t="str">
            <v>@NA</v>
          </cell>
          <cell r="H301" t="str">
            <v>@NA</v>
          </cell>
          <cell r="I301" t="str">
            <v>@NA</v>
          </cell>
          <cell r="J301" t="str">
            <v>@NA</v>
          </cell>
          <cell r="K301" t="str">
            <v>@NA</v>
          </cell>
          <cell r="L301" t="str">
            <v>@NA</v>
          </cell>
        </row>
        <row r="302">
          <cell r="B302" t="str">
            <v>DST</v>
          </cell>
          <cell r="D302" t="str">
            <v>&lt;PE&gt;</v>
          </cell>
          <cell r="E302" t="str">
            <v>@NA</v>
          </cell>
          <cell r="F302" t="str">
            <v>@NA</v>
          </cell>
          <cell r="G302" t="str">
            <v>@NA</v>
          </cell>
          <cell r="H302" t="str">
            <v>@NA</v>
          </cell>
          <cell r="I302" t="str">
            <v>@NA</v>
          </cell>
          <cell r="J302" t="str">
            <v>@NA</v>
          </cell>
          <cell r="K302" t="str">
            <v>@NA</v>
          </cell>
          <cell r="L302" t="str">
            <v>@NA</v>
          </cell>
        </row>
        <row r="303">
          <cell r="B303" t="str">
            <v>DSL</v>
          </cell>
          <cell r="D303" t="str">
            <v>&lt;PE&gt;</v>
          </cell>
          <cell r="E303" t="str">
            <v>@NA</v>
          </cell>
          <cell r="F303" t="str">
            <v>@NA</v>
          </cell>
          <cell r="G303" t="str">
            <v>@NA</v>
          </cell>
          <cell r="H303" t="str">
            <v>@NA</v>
          </cell>
          <cell r="I303" t="str">
            <v>@NA</v>
          </cell>
          <cell r="J303" t="str">
            <v>@NA</v>
          </cell>
          <cell r="K303" t="str">
            <v>@NA</v>
          </cell>
          <cell r="L303" t="str">
            <v>@NA</v>
          </cell>
        </row>
        <row r="304">
          <cell r="B304" t="str">
            <v>DEQ</v>
          </cell>
          <cell r="D304" t="str">
            <v>&lt;PE&gt;</v>
          </cell>
          <cell r="E304" t="str">
            <v>@NA</v>
          </cell>
          <cell r="F304" t="str">
            <v>@NA</v>
          </cell>
          <cell r="G304" t="str">
            <v>@NA</v>
          </cell>
          <cell r="H304" t="str">
            <v>@NA</v>
          </cell>
          <cell r="I304" t="str">
            <v>@NA</v>
          </cell>
          <cell r="J304" t="str">
            <v>@NA</v>
          </cell>
          <cell r="K304" t="str">
            <v>@NA</v>
          </cell>
          <cell r="L304" t="str">
            <v>@NA</v>
          </cell>
        </row>
        <row r="305">
          <cell r="B305" t="str">
            <v>DTX</v>
          </cell>
          <cell r="D305" t="str">
            <v>&lt;PE&gt;</v>
          </cell>
          <cell r="E305" t="str">
            <v>@NA</v>
          </cell>
          <cell r="F305" t="str">
            <v>@NA</v>
          </cell>
          <cell r="G305" t="str">
            <v>@NA</v>
          </cell>
          <cell r="H305" t="str">
            <v>@NA</v>
          </cell>
          <cell r="I305" t="str">
            <v>@NA</v>
          </cell>
          <cell r="J305" t="str">
            <v>@NA</v>
          </cell>
          <cell r="K305" t="str">
            <v>@NA</v>
          </cell>
          <cell r="L305" t="str">
            <v>@NA</v>
          </cell>
        </row>
        <row r="306">
          <cell r="B306" t="str">
            <v>DIC</v>
          </cell>
          <cell r="D306" t="str">
            <v>&lt;PE&gt;</v>
          </cell>
          <cell r="E306" t="str">
            <v>@NA</v>
          </cell>
          <cell r="F306" t="str">
            <v>@NA</v>
          </cell>
          <cell r="G306" t="str">
            <v>@NA</v>
          </cell>
          <cell r="H306" t="str">
            <v>@NA</v>
          </cell>
          <cell r="I306" t="str">
            <v>@NA</v>
          </cell>
          <cell r="J306" t="str">
            <v>@NA</v>
          </cell>
          <cell r="K306" t="str">
            <v>@NA</v>
          </cell>
          <cell r="L306" t="str">
            <v>@NA</v>
          </cell>
        </row>
        <row r="307">
          <cell r="B307" t="str">
            <v>DSFRC</v>
          </cell>
          <cell r="D307" t="str">
            <v>&lt;PE&gt;</v>
          </cell>
          <cell r="E307" t="str">
            <v>@NA</v>
          </cell>
          <cell r="F307" t="str">
            <v>@NA</v>
          </cell>
          <cell r="G307" t="str">
            <v>@NA</v>
          </cell>
          <cell r="H307" t="str">
            <v>@NA</v>
          </cell>
          <cell r="I307" t="str">
            <v>@NA</v>
          </cell>
          <cell r="J307" t="str">
            <v>@NA</v>
          </cell>
          <cell r="K307" t="str">
            <v>@NA</v>
          </cell>
          <cell r="L307" t="str">
            <v>@NA</v>
          </cell>
        </row>
        <row r="308">
          <cell r="B308" t="str">
            <v>DAC</v>
          </cell>
          <cell r="D308" t="str">
            <v>&lt;PE&gt;</v>
          </cell>
          <cell r="E308" t="str">
            <v>@NA</v>
          </cell>
          <cell r="F308" t="str">
            <v>@NA</v>
          </cell>
          <cell r="G308" t="str">
            <v>@NA</v>
          </cell>
          <cell r="H308" t="str">
            <v>@NA</v>
          </cell>
          <cell r="I308" t="str">
            <v>@NA</v>
          </cell>
          <cell r="J308" t="str">
            <v>@NA</v>
          </cell>
          <cell r="K308" t="str">
            <v>@NA</v>
          </cell>
          <cell r="L308" t="str">
            <v>@NA</v>
          </cell>
        </row>
        <row r="309">
          <cell r="B309" t="str">
            <v>DGR</v>
          </cell>
          <cell r="D309" t="str">
            <v>&lt;PE&gt;</v>
          </cell>
          <cell r="E309" t="str">
            <v>@NA</v>
          </cell>
          <cell r="F309" t="str">
            <v>@NA</v>
          </cell>
          <cell r="G309" t="str">
            <v>@NA</v>
          </cell>
          <cell r="H309" t="str">
            <v>@NA</v>
          </cell>
          <cell r="I309" t="str">
            <v>@NA</v>
          </cell>
          <cell r="J309" t="str">
            <v>@NA</v>
          </cell>
          <cell r="K309" t="str">
            <v>@NA</v>
          </cell>
          <cell r="L309" t="str">
            <v>@NA</v>
          </cell>
        </row>
        <row r="310">
          <cell r="B310" t="str">
            <v>TDOA</v>
          </cell>
          <cell r="D310" t="str">
            <v>&lt;PE&gt;</v>
          </cell>
          <cell r="E310" t="str">
            <v>@NA</v>
          </cell>
          <cell r="F310" t="str">
            <v>@NA</v>
          </cell>
          <cell r="G310" t="str">
            <v>@NA</v>
          </cell>
          <cell r="H310" t="str">
            <v>@NA</v>
          </cell>
          <cell r="I310" t="str">
            <v>@NA</v>
          </cell>
          <cell r="J310" t="str">
            <v>@NA</v>
          </cell>
          <cell r="K310" t="str">
            <v>@NA</v>
          </cell>
          <cell r="L310" t="str">
            <v>@NA</v>
          </cell>
        </row>
        <row r="311">
          <cell r="B311" t="str">
            <v>SEQG</v>
          </cell>
          <cell r="D311" t="str">
            <v>&lt;PE&gt;</v>
          </cell>
          <cell r="E311" t="str">
            <v>@NA</v>
          </cell>
          <cell r="F311" t="str">
            <v>@NA</v>
          </cell>
          <cell r="G311" t="str">
            <v>@NA</v>
          </cell>
          <cell r="H311" t="str">
            <v>@NA</v>
          </cell>
          <cell r="I311" t="str">
            <v>@NA</v>
          </cell>
          <cell r="J311" t="str">
            <v>@NA</v>
          </cell>
          <cell r="K311" t="str">
            <v>@NA</v>
          </cell>
          <cell r="L311" t="str">
            <v>@NA</v>
          </cell>
        </row>
        <row r="312">
          <cell r="B312" t="str">
            <v>SEQFV</v>
          </cell>
          <cell r="D312" t="str">
            <v>&lt;PE&gt;</v>
          </cell>
          <cell r="E312" t="str">
            <v>@NA</v>
          </cell>
          <cell r="F312" t="str">
            <v>@NA</v>
          </cell>
          <cell r="G312" t="str">
            <v>@NA</v>
          </cell>
          <cell r="H312" t="str">
            <v>@NA</v>
          </cell>
          <cell r="I312" t="str">
            <v>@NA</v>
          </cell>
          <cell r="J312" t="str">
            <v>@NA</v>
          </cell>
          <cell r="K312" t="str">
            <v>@NA</v>
          </cell>
          <cell r="L312" t="str">
            <v>@NA</v>
          </cell>
        </row>
        <row r="313">
          <cell r="B313" t="str">
            <v>SELR</v>
          </cell>
          <cell r="D313" t="str">
            <v>&lt;PE&gt;</v>
          </cell>
          <cell r="E313" t="str">
            <v>@NA</v>
          </cell>
          <cell r="F313" t="str">
            <v>@NA</v>
          </cell>
          <cell r="G313" t="str">
            <v>@NA</v>
          </cell>
          <cell r="H313" t="str">
            <v>@NA</v>
          </cell>
          <cell r="I313" t="str">
            <v>@NA</v>
          </cell>
          <cell r="J313" t="str">
            <v>@NA</v>
          </cell>
          <cell r="K313" t="str">
            <v>@NA</v>
          </cell>
          <cell r="L313" t="str">
            <v>@NA</v>
          </cell>
        </row>
        <row r="314">
          <cell r="B314" t="str">
            <v>CEQA</v>
          </cell>
          <cell r="D314" t="str">
            <v>&lt;PE&gt;</v>
          </cell>
          <cell r="E314" t="str">
            <v>@NA</v>
          </cell>
          <cell r="F314" t="str">
            <v>@NA</v>
          </cell>
          <cell r="G314" t="str">
            <v>@NA</v>
          </cell>
          <cell r="H314" t="str">
            <v>@NA</v>
          </cell>
          <cell r="I314" t="str">
            <v>@NA</v>
          </cell>
          <cell r="J314" t="str">
            <v>@NA</v>
          </cell>
          <cell r="K314" t="str">
            <v>@NA</v>
          </cell>
          <cell r="L314" t="str">
            <v>@NA</v>
          </cell>
        </row>
        <row r="317">
          <cell r="B317" t="str">
            <v>RAVAL</v>
          </cell>
          <cell r="C317" t="str">
            <v>E</v>
          </cell>
          <cell r="D317" t="str">
            <v>&lt;PE&gt;</v>
          </cell>
          <cell r="E317" t="str">
            <v>@NA</v>
          </cell>
          <cell r="F317" t="str">
            <v>@NA</v>
          </cell>
          <cell r="G317" t="str">
            <v>@NA</v>
          </cell>
          <cell r="H317" t="str">
            <v>@NA</v>
          </cell>
          <cell r="I317" t="str">
            <v>@NA</v>
          </cell>
          <cell r="J317" t="str">
            <v>@NA</v>
          </cell>
          <cell r="K317" t="str">
            <v>@NA</v>
          </cell>
          <cell r="L317" t="str">
            <v>@NA</v>
          </cell>
        </row>
        <row r="318">
          <cell r="B318" t="str">
            <v>IVPVAL</v>
          </cell>
          <cell r="D318" t="str">
            <v>&lt;PE&gt;</v>
          </cell>
          <cell r="E318" t="str">
            <v>@NA</v>
          </cell>
          <cell r="F318" t="str">
            <v>@NA</v>
          </cell>
          <cell r="G318" t="str">
            <v>@NA</v>
          </cell>
          <cell r="H318" t="str">
            <v>@NA</v>
          </cell>
          <cell r="I318" t="str">
            <v>@NA</v>
          </cell>
          <cell r="J318" t="str">
            <v>@NA</v>
          </cell>
          <cell r="K318" t="str">
            <v>@NA</v>
          </cell>
          <cell r="L318" t="str">
            <v>@NA</v>
          </cell>
        </row>
        <row r="319">
          <cell r="B319" t="str">
            <v>DPACCUM</v>
          </cell>
          <cell r="D319" t="str">
            <v>&lt;PE&gt;</v>
          </cell>
          <cell r="E319" t="str">
            <v>@NA</v>
          </cell>
          <cell r="F319" t="str">
            <v>@NA</v>
          </cell>
          <cell r="G319" t="str">
            <v>@NA</v>
          </cell>
          <cell r="H319" t="str">
            <v>@NA</v>
          </cell>
          <cell r="I319" t="str">
            <v>@NA</v>
          </cell>
          <cell r="J319" t="str">
            <v>@NA</v>
          </cell>
          <cell r="K319">
            <v>0</v>
          </cell>
          <cell r="L319" t="str">
            <v>@NA</v>
          </cell>
        </row>
        <row r="320">
          <cell r="B320" t="str">
            <v>REMKTVAL</v>
          </cell>
          <cell r="D320" t="str">
            <v>&lt;PE&gt;</v>
          </cell>
          <cell r="E320" t="str">
            <v>@NA</v>
          </cell>
          <cell r="F320" t="str">
            <v>@NA</v>
          </cell>
          <cell r="G320" t="str">
            <v>@NA</v>
          </cell>
          <cell r="H320" t="str">
            <v>@NA</v>
          </cell>
          <cell r="I320" t="str">
            <v>@NA</v>
          </cell>
          <cell r="J320" t="str">
            <v>@NA</v>
          </cell>
          <cell r="K320" t="str">
            <v>@NA</v>
          </cell>
          <cell r="L320" t="str">
            <v>@NA</v>
          </cell>
        </row>
        <row r="324">
          <cell r="B324" t="str">
            <v>CHE</v>
          </cell>
          <cell r="D324" t="str">
            <v>&lt;PE&gt;</v>
          </cell>
          <cell r="E324">
            <v>197.511</v>
          </cell>
          <cell r="F324">
            <v>274.14699999999999</v>
          </cell>
          <cell r="G324">
            <v>178.64</v>
          </cell>
          <cell r="H324">
            <v>267.26114699999999</v>
          </cell>
          <cell r="I324">
            <v>557.86773900000003</v>
          </cell>
          <cell r="J324">
            <v>700.79778199999998</v>
          </cell>
          <cell r="K324">
            <v>949.29323599999998</v>
          </cell>
          <cell r="L324">
            <v>1062.538241</v>
          </cell>
        </row>
        <row r="325">
          <cell r="E325">
            <v>-1.099999999999568E-2</v>
          </cell>
          <cell r="F325">
            <v>-4.6999999999968622E-2</v>
          </cell>
          <cell r="G325">
            <v>-3.9999999999992042E-2</v>
          </cell>
          <cell r="H325">
            <v>4.0799999999308056E-4</v>
          </cell>
          <cell r="I325">
            <v>2.6500000001306034E-4</v>
          </cell>
          <cell r="J325">
            <v>0</v>
          </cell>
          <cell r="K325">
            <v>0</v>
          </cell>
          <cell r="L325">
            <v>0</v>
          </cell>
        </row>
        <row r="326">
          <cell r="B326" t="str">
            <v>RESCH</v>
          </cell>
          <cell r="D326" t="str">
            <v>&lt;PE&gt;</v>
          </cell>
          <cell r="E326" t="str">
            <v>@NA</v>
          </cell>
          <cell r="F326" t="str">
            <v>@NA</v>
          </cell>
          <cell r="G326" t="str">
            <v>@NA</v>
          </cell>
          <cell r="H326" t="str">
            <v>@NA</v>
          </cell>
          <cell r="I326" t="str">
            <v>@NA</v>
          </cell>
          <cell r="J326" t="str">
            <v>@NA</v>
          </cell>
          <cell r="K326" t="str">
            <v>@NA</v>
          </cell>
          <cell r="L326" t="str">
            <v>@NA</v>
          </cell>
        </row>
        <row r="328">
          <cell r="B328" t="str">
            <v>INVRM</v>
          </cell>
          <cell r="D328" t="str">
            <v>&lt;PE&gt;</v>
          </cell>
          <cell r="E328">
            <v>35.56</v>
          </cell>
          <cell r="F328">
            <v>50.4</v>
          </cell>
          <cell r="G328">
            <v>42.5</v>
          </cell>
          <cell r="H328">
            <v>41.603999999999999</v>
          </cell>
          <cell r="I328">
            <v>44.760999999999996</v>
          </cell>
          <cell r="J328" t="str">
            <v>@NA</v>
          </cell>
          <cell r="K328" t="str">
            <v>@NA</v>
          </cell>
          <cell r="L328" t="str">
            <v>@NA</v>
          </cell>
        </row>
        <row r="329">
          <cell r="B329" t="str">
            <v>INVWIP</v>
          </cell>
          <cell r="D329" t="str">
            <v>&lt;PE&gt;</v>
          </cell>
          <cell r="E329" t="str">
            <v>@NA</v>
          </cell>
          <cell r="F329" t="str">
            <v>@NA</v>
          </cell>
          <cell r="G329" t="str">
            <v>@NA</v>
          </cell>
          <cell r="H329" t="str">
            <v>@NA</v>
          </cell>
          <cell r="I329" t="str">
            <v>@NA</v>
          </cell>
          <cell r="J329" t="str">
            <v>@NA</v>
          </cell>
          <cell r="K329" t="str">
            <v>@NA</v>
          </cell>
          <cell r="L329" t="str">
            <v>@NA</v>
          </cell>
        </row>
        <row r="330">
          <cell r="B330" t="str">
            <v>INVFG</v>
          </cell>
          <cell r="D330" t="str">
            <v>&lt;PE&gt;</v>
          </cell>
          <cell r="E330" t="str">
            <v>@NA</v>
          </cell>
          <cell r="F330" t="str">
            <v>@NA</v>
          </cell>
          <cell r="G330" t="str">
            <v>@NA</v>
          </cell>
          <cell r="H330" t="str">
            <v>@NA</v>
          </cell>
          <cell r="I330" t="str">
            <v>@NA</v>
          </cell>
          <cell r="J330" t="str">
            <v>@NA</v>
          </cell>
          <cell r="K330">
            <v>0</v>
          </cell>
          <cell r="L330" t="str">
            <v>@NA</v>
          </cell>
        </row>
        <row r="331">
          <cell r="B331" t="str">
            <v>INVO</v>
          </cell>
          <cell r="D331" t="str">
            <v>&lt;PE&gt;</v>
          </cell>
          <cell r="E331">
            <v>-7.931</v>
          </cell>
          <cell r="F331">
            <v>-7.2</v>
          </cell>
          <cell r="G331">
            <v>-6.6580000000000004</v>
          </cell>
          <cell r="H331">
            <v>-7.5490000000000004</v>
          </cell>
          <cell r="I331">
            <v>-8.1159999999999997</v>
          </cell>
          <cell r="J331">
            <v>73.991632999999993</v>
          </cell>
          <cell r="K331">
            <v>83.714634000000004</v>
          </cell>
          <cell r="L331">
            <v>82.093412999999998</v>
          </cell>
        </row>
        <row r="332">
          <cell r="E332">
            <v>0</v>
          </cell>
          <cell r="F332">
            <v>2.6000000000003354E-2</v>
          </cell>
          <cell r="G332">
            <v>-1.5000000000000568E-2</v>
          </cell>
          <cell r="H332">
            <v>-5.3599999999676129E-4</v>
          </cell>
          <cell r="I332">
            <v>-1.0699999999275178E-4</v>
          </cell>
          <cell r="J332">
            <v>0</v>
          </cell>
          <cell r="K332">
            <v>0</v>
          </cell>
          <cell r="L332">
            <v>0</v>
          </cell>
        </row>
        <row r="333">
          <cell r="B333" t="str">
            <v>RECCO</v>
          </cell>
          <cell r="D333" t="str">
            <v>&lt;PE&gt;</v>
          </cell>
          <cell r="E333" t="str">
            <v>@NA</v>
          </cell>
          <cell r="F333" t="str">
            <v>@NA</v>
          </cell>
          <cell r="G333" t="str">
            <v>@NA</v>
          </cell>
          <cell r="H333" t="str">
            <v>@NA</v>
          </cell>
          <cell r="I333" t="str">
            <v>@NA</v>
          </cell>
          <cell r="J333" t="str">
            <v>@NA</v>
          </cell>
          <cell r="K333">
            <v>0</v>
          </cell>
          <cell r="L333" t="str">
            <v>@NA</v>
          </cell>
        </row>
        <row r="334">
          <cell r="B334" t="str">
            <v>XPP</v>
          </cell>
          <cell r="D334" t="str">
            <v>&lt;PE&gt;</v>
          </cell>
          <cell r="E334" t="str">
            <v>@NA</v>
          </cell>
          <cell r="F334" t="str">
            <v>@NA</v>
          </cell>
          <cell r="G334" t="str">
            <v>@NA</v>
          </cell>
          <cell r="H334" t="str">
            <v>@NA</v>
          </cell>
          <cell r="I334" t="str">
            <v>@NA</v>
          </cell>
          <cell r="J334" t="str">
            <v>@NA</v>
          </cell>
          <cell r="K334" t="str">
            <v>@NA</v>
          </cell>
          <cell r="L334" t="str">
            <v>@NA</v>
          </cell>
        </row>
        <row r="335">
          <cell r="B335" t="str">
            <v>TSCA</v>
          </cell>
          <cell r="C335" t="str">
            <v>E</v>
          </cell>
          <cell r="D335" t="str">
            <v>&lt;PE&gt;</v>
          </cell>
          <cell r="E335" t="str">
            <v>@NA</v>
          </cell>
          <cell r="F335" t="str">
            <v>@NA</v>
          </cell>
          <cell r="G335" t="str">
            <v>@NA</v>
          </cell>
          <cell r="H335" t="str">
            <v>@NA</v>
          </cell>
          <cell r="I335" t="str">
            <v>@NA</v>
          </cell>
          <cell r="J335" t="str">
            <v>@NA</v>
          </cell>
          <cell r="K335" t="str">
            <v>@NA</v>
          </cell>
          <cell r="L335" t="str">
            <v>@NA</v>
          </cell>
        </row>
        <row r="336">
          <cell r="B336" t="str">
            <v>TXCRC</v>
          </cell>
          <cell r="D336" t="str">
            <v>&lt;PE&gt;</v>
          </cell>
          <cell r="E336" t="str">
            <v>@NA</v>
          </cell>
          <cell r="F336" t="str">
            <v>@NA</v>
          </cell>
          <cell r="G336" t="str">
            <v>@NA</v>
          </cell>
          <cell r="H336" t="str">
            <v>@NA</v>
          </cell>
          <cell r="I336" t="str">
            <v>@NA</v>
          </cell>
          <cell r="J336" t="str">
            <v>@NA</v>
          </cell>
          <cell r="K336" t="str">
            <v>@NA</v>
          </cell>
          <cell r="L336" t="str">
            <v>@NA</v>
          </cell>
        </row>
        <row r="337">
          <cell r="B337" t="str">
            <v>ACOX</v>
          </cell>
          <cell r="D337" t="str">
            <v>&lt;PE&gt;</v>
          </cell>
          <cell r="E337" t="str">
            <v>@NA</v>
          </cell>
          <cell r="F337" t="str">
            <v>@NA</v>
          </cell>
          <cell r="G337" t="str">
            <v>@NA</v>
          </cell>
          <cell r="H337" t="str">
            <v>@NA</v>
          </cell>
          <cell r="I337" t="str">
            <v>@NA</v>
          </cell>
          <cell r="J337" t="str">
            <v>@NA</v>
          </cell>
          <cell r="K337">
            <v>0</v>
          </cell>
          <cell r="L337" t="str">
            <v>@NA</v>
          </cell>
        </row>
        <row r="338">
          <cell r="E338">
            <v>0</v>
          </cell>
          <cell r="F338">
            <v>0</v>
          </cell>
          <cell r="G338">
            <v>0</v>
          </cell>
          <cell r="H338">
            <v>-17.069999999999993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</row>
        <row r="339">
          <cell r="B339" t="str">
            <v>GDWL</v>
          </cell>
          <cell r="D339" t="str">
            <v>&lt;PE&gt;</v>
          </cell>
          <cell r="E339" t="str">
            <v>@NA</v>
          </cell>
          <cell r="F339" t="str">
            <v>@NA</v>
          </cell>
          <cell r="G339" t="str">
            <v>@NA</v>
          </cell>
          <cell r="H339" t="str">
            <v>@NA</v>
          </cell>
          <cell r="I339" t="str">
            <v>@NA</v>
          </cell>
          <cell r="J339" t="str">
            <v>@NA</v>
          </cell>
          <cell r="K339" t="str">
            <v>@NA</v>
          </cell>
          <cell r="L339" t="str">
            <v>@NA</v>
          </cell>
        </row>
        <row r="342">
          <cell r="B342" t="str">
            <v>XACC</v>
          </cell>
          <cell r="D342" t="str">
            <v>&lt;PE&gt;</v>
          </cell>
          <cell r="E342" t="str">
            <v>@NA</v>
          </cell>
          <cell r="F342" t="str">
            <v>@NA</v>
          </cell>
          <cell r="G342" t="str">
            <v>@NA</v>
          </cell>
          <cell r="H342" t="str">
            <v>@NA</v>
          </cell>
          <cell r="I342" t="str">
            <v>@NA</v>
          </cell>
          <cell r="J342">
            <v>0</v>
          </cell>
          <cell r="K342">
            <v>0</v>
          </cell>
          <cell r="L342">
            <v>0</v>
          </cell>
        </row>
        <row r="343">
          <cell r="B343" t="str">
            <v>APO</v>
          </cell>
          <cell r="C343" t="str">
            <v>C</v>
          </cell>
          <cell r="D343" t="str">
            <v>&lt;PE&gt;</v>
          </cell>
          <cell r="E343" t="str">
            <v>@NA</v>
          </cell>
          <cell r="F343" t="str">
            <v>@NA</v>
          </cell>
          <cell r="G343" t="str">
            <v>@NA</v>
          </cell>
          <cell r="H343" t="str">
            <v>@NA</v>
          </cell>
          <cell r="I343" t="str">
            <v>@NA</v>
          </cell>
          <cell r="J343" t="str">
            <v>@NA</v>
          </cell>
          <cell r="K343" t="str">
            <v>@NA</v>
          </cell>
          <cell r="L343" t="str">
            <v>@NA</v>
          </cell>
        </row>
        <row r="344">
          <cell r="B344" t="str">
            <v>PRODV</v>
          </cell>
          <cell r="C344" t="str">
            <v>C</v>
          </cell>
          <cell r="D344" t="str">
            <v>&lt;PE&gt;</v>
          </cell>
          <cell r="E344" t="str">
            <v>@NA</v>
          </cell>
          <cell r="F344" t="str">
            <v>@NA</v>
          </cell>
          <cell r="G344" t="str">
            <v>@NA</v>
          </cell>
          <cell r="H344" t="str">
            <v>@NA</v>
          </cell>
          <cell r="I344" t="str">
            <v>@NA</v>
          </cell>
          <cell r="J344">
            <v>0</v>
          </cell>
          <cell r="K344" t="str">
            <v>@NA</v>
          </cell>
          <cell r="L344" t="str">
            <v>@NA</v>
          </cell>
        </row>
        <row r="345">
          <cell r="B345" t="str">
            <v>LCOX</v>
          </cell>
          <cell r="D345" t="str">
            <v>&lt;PE&gt;</v>
          </cell>
          <cell r="E345">
            <v>5.7</v>
          </cell>
          <cell r="F345">
            <v>3.8</v>
          </cell>
          <cell r="G345">
            <v>8.6</v>
          </cell>
          <cell r="H345">
            <v>227.8</v>
          </cell>
          <cell r="I345">
            <v>210.81678299999999</v>
          </cell>
          <cell r="J345">
            <v>200.97584499999999</v>
          </cell>
          <cell r="K345">
            <v>203.40529799999999</v>
          </cell>
          <cell r="L345">
            <v>181.73432099999999</v>
          </cell>
        </row>
        <row r="346">
          <cell r="E346">
            <v>3.5999999999999588E-2</v>
          </cell>
          <cell r="F346">
            <v>4.0000000000000036E-3</v>
          </cell>
          <cell r="G346">
            <v>-3.399999999999892E-2</v>
          </cell>
          <cell r="H346">
            <v>-1.9160999999996875E-2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</row>
        <row r="348">
          <cell r="E348">
            <v>349.98500000000001</v>
          </cell>
          <cell r="F348">
            <v>370.803</v>
          </cell>
          <cell r="G348">
            <v>347.78</v>
          </cell>
          <cell r="H348">
            <v>415.96199999999999</v>
          </cell>
          <cell r="I348">
            <v>401.55234300000001</v>
          </cell>
          <cell r="J348">
            <v>362.56848000000002</v>
          </cell>
          <cell r="K348">
            <v>523.48826599999995</v>
          </cell>
          <cell r="L348">
            <v>379.49792600000001</v>
          </cell>
        </row>
        <row r="349">
          <cell r="E349">
            <v>27.629000000000001</v>
          </cell>
          <cell r="F349">
            <v>43.225999999999999</v>
          </cell>
          <cell r="G349">
            <v>35.826999999999998</v>
          </cell>
          <cell r="H349">
            <v>34.054464000000003</v>
          </cell>
          <cell r="I349">
            <v>36.644893000000003</v>
          </cell>
          <cell r="J349">
            <v>73.991632999999993</v>
          </cell>
          <cell r="K349">
            <v>83.714634000000004</v>
          </cell>
          <cell r="L349">
            <v>82.093412999999998</v>
          </cell>
        </row>
        <row r="350">
          <cell r="E350">
            <v>-296.65199999999999</v>
          </cell>
          <cell r="F350">
            <v>-291.75200000000001</v>
          </cell>
          <cell r="G350">
            <v>-265.39299999999997</v>
          </cell>
          <cell r="H350">
            <v>-59.920999999999999</v>
          </cell>
          <cell r="I350">
            <v>-46.990673999999999</v>
          </cell>
          <cell r="J350">
            <v>-44.072029999999998</v>
          </cell>
          <cell r="K350">
            <v>-67.842304999999996</v>
          </cell>
          <cell r="L350">
            <v>-91.971007999999998</v>
          </cell>
        </row>
        <row r="351">
          <cell r="B351" t="str">
            <v>&lt;REF&gt;EOYWC</v>
          </cell>
          <cell r="E351">
            <v>80.962000000000046</v>
          </cell>
          <cell r="F351">
            <v>122.27699999999999</v>
          </cell>
          <cell r="G351">
            <v>118.214</v>
          </cell>
          <cell r="H351">
            <v>390.09546399999999</v>
          </cell>
          <cell r="I351">
            <v>391.20656200000002</v>
          </cell>
          <cell r="J351">
            <v>392.48808300000002</v>
          </cell>
          <cell r="K351">
            <v>539.36059499999999</v>
          </cell>
          <cell r="L351">
            <v>369.62033100000002</v>
          </cell>
        </row>
        <row r="354">
          <cell r="B354" t="str">
            <v>DD1</v>
          </cell>
          <cell r="D354" t="str">
            <v>&lt;PE&gt;</v>
          </cell>
          <cell r="E354">
            <v>38.771000000000001</v>
          </cell>
          <cell r="F354">
            <v>50.198</v>
          </cell>
          <cell r="G354">
            <v>24</v>
          </cell>
          <cell r="H354">
            <v>24</v>
          </cell>
          <cell r="I354">
            <v>24</v>
          </cell>
          <cell r="J354">
            <v>0</v>
          </cell>
          <cell r="K354" t="str">
            <v>@NA</v>
          </cell>
          <cell r="L354" t="str">
            <v>@NA</v>
          </cell>
        </row>
        <row r="355">
          <cell r="B355" t="str">
            <v>DD2</v>
          </cell>
          <cell r="D355" t="str">
            <v>&lt;PE&gt;</v>
          </cell>
          <cell r="E355">
            <v>0</v>
          </cell>
          <cell r="F355">
            <v>0</v>
          </cell>
          <cell r="G355">
            <v>0</v>
          </cell>
          <cell r="H355">
            <v>24</v>
          </cell>
          <cell r="I355" t="str">
            <v>@NA</v>
          </cell>
          <cell r="J355" t="str">
            <v>@NA</v>
          </cell>
          <cell r="K355" t="str">
            <v>@NA</v>
          </cell>
          <cell r="L355" t="str">
            <v>@NA</v>
          </cell>
        </row>
        <row r="356">
          <cell r="B356" t="str">
            <v>DD3</v>
          </cell>
          <cell r="D356" t="str">
            <v>&lt;PE&gt;</v>
          </cell>
          <cell r="E356">
            <v>0</v>
          </cell>
          <cell r="F356" t="str">
            <v>@NA</v>
          </cell>
          <cell r="G356" t="str">
            <v>@NA</v>
          </cell>
          <cell r="H356" t="str">
            <v>@NA</v>
          </cell>
          <cell r="I356" t="str">
            <v>@NA</v>
          </cell>
          <cell r="J356" t="str">
            <v>@NA</v>
          </cell>
          <cell r="K356" t="str">
            <v>@NA</v>
          </cell>
          <cell r="L356" t="str">
            <v>@NA</v>
          </cell>
        </row>
        <row r="357">
          <cell r="B357" t="str">
            <v>DD4</v>
          </cell>
          <cell r="D357" t="str">
            <v>&lt;PE&gt;</v>
          </cell>
          <cell r="E357">
            <v>0</v>
          </cell>
          <cell r="F357" t="str">
            <v>@NA</v>
          </cell>
          <cell r="G357" t="str">
            <v>@NA</v>
          </cell>
          <cell r="H357" t="str">
            <v>@NA</v>
          </cell>
          <cell r="I357" t="str">
            <v>@NA</v>
          </cell>
          <cell r="J357" t="str">
            <v>@NA</v>
          </cell>
          <cell r="K357" t="str">
            <v>@NA</v>
          </cell>
          <cell r="L357" t="str">
            <v>@NA</v>
          </cell>
        </row>
        <row r="358">
          <cell r="B358" t="str">
            <v>DD5</v>
          </cell>
          <cell r="D358" t="str">
            <v>&lt;PE&gt;</v>
          </cell>
          <cell r="E358">
            <v>0</v>
          </cell>
          <cell r="F358">
            <v>0</v>
          </cell>
          <cell r="G358" t="str">
            <v>@NA</v>
          </cell>
          <cell r="H358" t="str">
            <v>@NA</v>
          </cell>
          <cell r="I358" t="str">
            <v>@NA</v>
          </cell>
          <cell r="J358" t="str">
            <v>@NA</v>
          </cell>
          <cell r="K358" t="str">
            <v>@NA</v>
          </cell>
          <cell r="L358" t="str">
            <v>@NA</v>
          </cell>
        </row>
        <row r="359">
          <cell r="B359" t="str">
            <v>DD2TO5</v>
          </cell>
          <cell r="D359" t="str">
            <v>&lt;PE&gt;</v>
          </cell>
          <cell r="E359">
            <v>78.704000000000008</v>
          </cell>
          <cell r="F359">
            <v>72</v>
          </cell>
          <cell r="G359">
            <v>48</v>
          </cell>
          <cell r="H359">
            <v>0</v>
          </cell>
          <cell r="I359" t="str">
            <v>@NA</v>
          </cell>
          <cell r="J359" t="str">
            <v>@NA</v>
          </cell>
          <cell r="K359" t="str">
            <v>@NA</v>
          </cell>
          <cell r="L359">
            <v>13.979100000000001</v>
          </cell>
        </row>
        <row r="360">
          <cell r="B360" t="str">
            <v>DD50</v>
          </cell>
          <cell r="D360" t="str">
            <v>&lt;PE&gt;</v>
          </cell>
          <cell r="E360" t="str">
            <v>@NA</v>
          </cell>
          <cell r="F360" t="str">
            <v>@NA</v>
          </cell>
          <cell r="G360" t="str">
            <v>@NA</v>
          </cell>
          <cell r="H360" t="str">
            <v>@NA</v>
          </cell>
          <cell r="I360" t="str">
            <v>@NA</v>
          </cell>
          <cell r="J360" t="str">
            <v>@NA</v>
          </cell>
          <cell r="K360" t="str">
            <v>@NA</v>
          </cell>
          <cell r="L360">
            <v>55.916400000000003</v>
          </cell>
        </row>
        <row r="361">
          <cell r="E361">
            <v>117.47500000000001</v>
          </cell>
          <cell r="F361">
            <v>122.19800000000001</v>
          </cell>
          <cell r="G361">
            <v>72</v>
          </cell>
          <cell r="H361">
            <v>48</v>
          </cell>
          <cell r="I361">
            <v>24</v>
          </cell>
          <cell r="J361">
            <v>0</v>
          </cell>
          <cell r="K361">
            <v>0</v>
          </cell>
          <cell r="L361">
            <v>69.895499999999998</v>
          </cell>
        </row>
        <row r="365">
          <cell r="E365">
            <v>38.771000000000001</v>
          </cell>
          <cell r="F365">
            <v>50.198</v>
          </cell>
          <cell r="G365">
            <v>24</v>
          </cell>
          <cell r="H365">
            <v>24</v>
          </cell>
          <cell r="I365">
            <v>24</v>
          </cell>
          <cell r="J365">
            <v>0</v>
          </cell>
          <cell r="K365" t="str">
            <v>@NA</v>
          </cell>
          <cell r="L365" t="str">
            <v>@NA</v>
          </cell>
        </row>
        <row r="366">
          <cell r="E366">
            <v>0</v>
          </cell>
          <cell r="F366">
            <v>0</v>
          </cell>
          <cell r="G366">
            <v>0</v>
          </cell>
          <cell r="H366">
            <v>48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</row>
        <row r="367"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</row>
        <row r="368"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</row>
        <row r="369"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</row>
        <row r="370">
          <cell r="E370">
            <v>275.46400000000006</v>
          </cell>
          <cell r="F370">
            <v>252</v>
          </cell>
          <cell r="G370">
            <v>168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48.926850000000002</v>
          </cell>
        </row>
        <row r="371"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335.4984</v>
          </cell>
        </row>
        <row r="372">
          <cell r="E372">
            <v>314.23500000000007</v>
          </cell>
          <cell r="F372">
            <v>302.19799999999998</v>
          </cell>
          <cell r="G372">
            <v>192</v>
          </cell>
          <cell r="H372">
            <v>72</v>
          </cell>
          <cell r="I372">
            <v>24</v>
          </cell>
          <cell r="J372">
            <v>0</v>
          </cell>
          <cell r="K372">
            <v>0</v>
          </cell>
          <cell r="L372">
            <v>384.42525000000001</v>
          </cell>
        </row>
        <row r="373">
          <cell r="B373" t="str">
            <v>&lt;REF&gt;WAM</v>
          </cell>
          <cell r="E373">
            <v>2.6749095552245161</v>
          </cell>
          <cell r="F373">
            <v>2.4730191983502183</v>
          </cell>
          <cell r="G373">
            <v>2.6666666666666665</v>
          </cell>
          <cell r="H373">
            <v>1.5</v>
          </cell>
          <cell r="I373">
            <v>1</v>
          </cell>
          <cell r="J373" t="str">
            <v>N.M.</v>
          </cell>
          <cell r="K373" t="str">
            <v>N.M.</v>
          </cell>
          <cell r="L373">
            <v>5.5</v>
          </cell>
        </row>
        <row r="375">
          <cell r="A375" t="str">
            <v>ADJUSTMENTS</v>
          </cell>
        </row>
        <row r="376">
          <cell r="A376" t="str">
            <v xml:space="preserve">SURPLUS CASH </v>
          </cell>
        </row>
        <row r="378">
          <cell r="E378">
            <v>197.5</v>
          </cell>
          <cell r="F378">
            <v>274.10000000000002</v>
          </cell>
          <cell r="G378">
            <v>178.6</v>
          </cell>
          <cell r="H378">
            <v>267.26155499999999</v>
          </cell>
          <cell r="I378">
            <v>557.86800400000004</v>
          </cell>
          <cell r="J378">
            <v>700.79778199999998</v>
          </cell>
          <cell r="K378">
            <v>949.29323599999998</v>
          </cell>
          <cell r="L378">
            <v>1062.538241</v>
          </cell>
        </row>
        <row r="379">
          <cell r="E379" t="str">
            <v>@NA</v>
          </cell>
          <cell r="F379" t="str">
            <v>@NA</v>
          </cell>
          <cell r="G379" t="str">
            <v>@NA</v>
          </cell>
          <cell r="H379" t="str">
            <v>@NA</v>
          </cell>
          <cell r="I379" t="str">
            <v>@NA</v>
          </cell>
          <cell r="J379" t="str">
            <v>@NA</v>
          </cell>
          <cell r="K379" t="str">
            <v>@NA</v>
          </cell>
          <cell r="L379" t="str">
            <v>@NA</v>
          </cell>
        </row>
        <row r="380">
          <cell r="E380" t="str">
            <v>@NA</v>
          </cell>
          <cell r="F380" t="str">
            <v>@NA</v>
          </cell>
          <cell r="G380" t="str">
            <v>@NA</v>
          </cell>
          <cell r="H380" t="str">
            <v>@NA</v>
          </cell>
          <cell r="I380" t="str">
            <v>@NA</v>
          </cell>
          <cell r="J380" t="str">
            <v>@NA</v>
          </cell>
          <cell r="K380" t="str">
            <v>@NA</v>
          </cell>
          <cell r="L380" t="str">
            <v>@NA</v>
          </cell>
        </row>
        <row r="381">
          <cell r="B381" t="str">
            <v>IVLT</v>
          </cell>
          <cell r="D381" t="str">
            <v>&lt;PE&gt;</v>
          </cell>
          <cell r="E381" t="str">
            <v>@NA</v>
          </cell>
          <cell r="F381" t="str">
            <v>@NA</v>
          </cell>
          <cell r="G381" t="str">
            <v>@NA</v>
          </cell>
          <cell r="H381" t="str">
            <v>@NA</v>
          </cell>
          <cell r="I381" t="str">
            <v>@NA</v>
          </cell>
          <cell r="J381" t="str">
            <v>@NA</v>
          </cell>
          <cell r="K381" t="str">
            <v>@NA</v>
          </cell>
          <cell r="L381" t="str">
            <v>@NA</v>
          </cell>
        </row>
        <row r="382"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</row>
        <row r="383">
          <cell r="B383" t="str">
            <v>CASHOTH</v>
          </cell>
          <cell r="D383" t="str">
            <v>&lt;PE&gt;</v>
          </cell>
          <cell r="E383" t="str">
            <v>@NA</v>
          </cell>
          <cell r="F383" t="str">
            <v>@NA</v>
          </cell>
          <cell r="G383" t="str">
            <v>@NA</v>
          </cell>
          <cell r="H383" t="str">
            <v>@NA</v>
          </cell>
          <cell r="I383" t="str">
            <v>@NA</v>
          </cell>
          <cell r="J383" t="str">
            <v>@NA</v>
          </cell>
          <cell r="K383" t="str">
            <v>@NA</v>
          </cell>
          <cell r="L383" t="str">
            <v>@NA</v>
          </cell>
        </row>
        <row r="384">
          <cell r="B384" t="str">
            <v>&lt;REF&gt;GROSSCASH</v>
          </cell>
          <cell r="E384">
            <v>197.5</v>
          </cell>
          <cell r="F384">
            <v>274.10000000000002</v>
          </cell>
          <cell r="G384">
            <v>178.6</v>
          </cell>
          <cell r="H384">
            <v>267.26155499999999</v>
          </cell>
          <cell r="I384">
            <v>557.86800400000004</v>
          </cell>
          <cell r="J384">
            <v>700.79778199999998</v>
          </cell>
          <cell r="K384">
            <v>949.29323599999998</v>
          </cell>
          <cell r="L384">
            <v>1062.538241</v>
          </cell>
        </row>
        <row r="386">
          <cell r="B386" t="str">
            <v>HAIRCUT</v>
          </cell>
          <cell r="E386">
            <v>100</v>
          </cell>
          <cell r="F386">
            <v>100</v>
          </cell>
          <cell r="G386">
            <v>100</v>
          </cell>
          <cell r="H386">
            <v>100</v>
          </cell>
          <cell r="I386">
            <v>100</v>
          </cell>
          <cell r="J386">
            <v>100</v>
          </cell>
          <cell r="K386">
            <v>100</v>
          </cell>
          <cell r="L386">
            <v>0</v>
          </cell>
        </row>
        <row r="389">
          <cell r="E389">
            <v>197.5</v>
          </cell>
          <cell r="F389">
            <v>274.10000000000002</v>
          </cell>
          <cell r="G389">
            <v>178.6</v>
          </cell>
          <cell r="H389">
            <v>267.26155499999999</v>
          </cell>
          <cell r="I389">
            <v>557.86800400000004</v>
          </cell>
          <cell r="J389">
            <v>700.79778199999998</v>
          </cell>
          <cell r="K389">
            <v>949.29323599999998</v>
          </cell>
          <cell r="L389">
            <v>1062.538241</v>
          </cell>
        </row>
        <row r="390">
          <cell r="E390">
            <v>-197.5</v>
          </cell>
          <cell r="F390">
            <v>-274.10000000000002</v>
          </cell>
          <cell r="G390">
            <v>-178.6</v>
          </cell>
          <cell r="H390">
            <v>-267.26155499999999</v>
          </cell>
          <cell r="I390">
            <v>-557.86800400000004</v>
          </cell>
          <cell r="J390">
            <v>-700.79778199999998</v>
          </cell>
          <cell r="K390">
            <v>-949.29323599999998</v>
          </cell>
          <cell r="L390">
            <v>0</v>
          </cell>
        </row>
        <row r="391">
          <cell r="B391" t="str">
            <v>&lt;REF&gt;SURPLUSCASH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1062.538241</v>
          </cell>
        </row>
        <row r="393">
          <cell r="A393" t="str">
            <v>TRADE RECEIVABLES SOLD</v>
          </cell>
        </row>
        <row r="394">
          <cell r="B394" t="str">
            <v>TRECSOLD</v>
          </cell>
          <cell r="D394" t="str">
            <v>&lt;PE&gt;</v>
          </cell>
          <cell r="E394" t="str">
            <v>@NA</v>
          </cell>
          <cell r="F394" t="str">
            <v>@NA</v>
          </cell>
          <cell r="G394" t="str">
            <v>@NA</v>
          </cell>
          <cell r="H394" t="str">
            <v>@NA</v>
          </cell>
          <cell r="I394" t="str">
            <v>@NA</v>
          </cell>
          <cell r="J394" t="str">
            <v>@NA</v>
          </cell>
          <cell r="K394" t="str">
            <v>@NA</v>
          </cell>
          <cell r="L394" t="str">
            <v>@NA</v>
          </cell>
        </row>
        <row r="395">
          <cell r="B395" t="str">
            <v>TRECSOLDINT</v>
          </cell>
          <cell r="D395" t="str">
            <v>&lt;PE&gt;</v>
          </cell>
          <cell r="E395" t="str">
            <v>@NA</v>
          </cell>
          <cell r="F395" t="str">
            <v>@NA</v>
          </cell>
          <cell r="G395" t="str">
            <v>@NA</v>
          </cell>
          <cell r="H395" t="str">
            <v>@NA</v>
          </cell>
          <cell r="I395" t="str">
            <v>@NA</v>
          </cell>
          <cell r="J395" t="str">
            <v>@NA</v>
          </cell>
          <cell r="K395" t="str">
            <v>@NA</v>
          </cell>
          <cell r="L395" t="str">
            <v>@NA</v>
          </cell>
        </row>
        <row r="396">
          <cell r="B396" t="str">
            <v>TRECSRATE</v>
          </cell>
          <cell r="E396" t="str">
            <v>@NA</v>
          </cell>
          <cell r="F396" t="str">
            <v>@NA</v>
          </cell>
          <cell r="G396" t="str">
            <v>@NA</v>
          </cell>
          <cell r="H396" t="str">
            <v>@NA</v>
          </cell>
          <cell r="I396" t="str">
            <v>@NA</v>
          </cell>
          <cell r="J396" t="str">
            <v>@NA</v>
          </cell>
          <cell r="K396" t="str">
            <v>@NA</v>
          </cell>
          <cell r="L396" t="str">
            <v>@NA</v>
          </cell>
        </row>
        <row r="397">
          <cell r="B397" t="str">
            <v>&lt;REF&gt;TRECSRATE1</v>
          </cell>
          <cell r="E397">
            <v>5</v>
          </cell>
          <cell r="F397">
            <v>5</v>
          </cell>
          <cell r="G397">
            <v>5</v>
          </cell>
          <cell r="H397">
            <v>5</v>
          </cell>
          <cell r="I397">
            <v>5</v>
          </cell>
          <cell r="J397">
            <v>5</v>
          </cell>
          <cell r="K397">
            <v>5</v>
          </cell>
          <cell r="L397">
            <v>5</v>
          </cell>
        </row>
        <row r="398">
          <cell r="B398" t="str">
            <v>&lt;REF&gt;TRECSINTEXP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</row>
        <row r="399">
          <cell r="B399" t="str">
            <v>TRECSOLDSECX</v>
          </cell>
          <cell r="D399" t="str">
            <v>&lt;PE&gt;</v>
          </cell>
          <cell r="E399" t="str">
            <v>@NA</v>
          </cell>
          <cell r="F399" t="str">
            <v>@NA</v>
          </cell>
          <cell r="G399" t="str">
            <v>@NA</v>
          </cell>
          <cell r="H399" t="str">
            <v>@NA</v>
          </cell>
          <cell r="I399" t="str">
            <v>@NA</v>
          </cell>
          <cell r="J399" t="str">
            <v>@NA</v>
          </cell>
          <cell r="K399" t="str">
            <v>@NA</v>
          </cell>
          <cell r="L399" t="str">
            <v>@NA</v>
          </cell>
        </row>
        <row r="400">
          <cell r="B400" t="str">
            <v>TRECSOLDSECINT</v>
          </cell>
          <cell r="D400" t="str">
            <v>&lt;PE&gt;</v>
          </cell>
          <cell r="E400" t="str">
            <v>@NA</v>
          </cell>
          <cell r="F400" t="str">
            <v>@NA</v>
          </cell>
          <cell r="G400" t="str">
            <v>@NA</v>
          </cell>
          <cell r="H400" t="str">
            <v>@NA</v>
          </cell>
          <cell r="I400" t="str">
            <v>@NA</v>
          </cell>
          <cell r="J400" t="str">
            <v>@NA</v>
          </cell>
          <cell r="K400" t="str">
            <v>@NA</v>
          </cell>
          <cell r="L400" t="str">
            <v>@NA</v>
          </cell>
        </row>
        <row r="401">
          <cell r="B401" t="str">
            <v>&lt;REF&gt;TRECSOLDCHG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</row>
        <row r="404">
          <cell r="B404" t="str">
            <v>OLARATENC</v>
          </cell>
          <cell r="E404">
            <v>7</v>
          </cell>
          <cell r="F404">
            <v>7</v>
          </cell>
          <cell r="G404">
            <v>7</v>
          </cell>
          <cell r="H404">
            <v>7</v>
          </cell>
          <cell r="I404">
            <v>7</v>
          </cell>
          <cell r="J404">
            <v>7</v>
          </cell>
          <cell r="K404">
            <v>7</v>
          </cell>
          <cell r="L404">
            <v>7</v>
          </cell>
        </row>
        <row r="405">
          <cell r="B405" t="str">
            <v>MRCTA</v>
          </cell>
          <cell r="D405" t="str">
            <v>&lt;PE&gt;</v>
          </cell>
          <cell r="E405" t="str">
            <v>@NA</v>
          </cell>
          <cell r="F405" t="str">
            <v>@NA</v>
          </cell>
          <cell r="G405" t="str">
            <v>@NA</v>
          </cell>
          <cell r="H405" t="str">
            <v>@NA</v>
          </cell>
          <cell r="I405" t="str">
            <v>@NA</v>
          </cell>
          <cell r="J405" t="str">
            <v>@NA</v>
          </cell>
          <cell r="K405" t="str">
            <v>@NA</v>
          </cell>
          <cell r="L405" t="str">
            <v>@NA</v>
          </cell>
        </row>
        <row r="406">
          <cell r="B406" t="str">
            <v>&lt;REF&gt;OLALIFE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</row>
        <row r="407">
          <cell r="B407" t="str">
            <v>MRC1</v>
          </cell>
          <cell r="D407" t="str">
            <v>&lt;PE&gt;</v>
          </cell>
          <cell r="E407" t="str">
            <v>@NA</v>
          </cell>
          <cell r="F407" t="str">
            <v>@NA</v>
          </cell>
          <cell r="G407" t="str">
            <v>@NA</v>
          </cell>
          <cell r="H407" t="str">
            <v>@NA</v>
          </cell>
          <cell r="I407" t="str">
            <v>@NA</v>
          </cell>
          <cell r="J407" t="str">
            <v>@NA</v>
          </cell>
          <cell r="K407" t="str">
            <v>@NA</v>
          </cell>
          <cell r="L407" t="str">
            <v>@NA</v>
          </cell>
        </row>
        <row r="408">
          <cell r="B408" t="str">
            <v>MRC2</v>
          </cell>
          <cell r="D408" t="str">
            <v>&lt;PE&gt;</v>
          </cell>
          <cell r="E408" t="str">
            <v>@NA</v>
          </cell>
          <cell r="F408" t="str">
            <v>@NA</v>
          </cell>
          <cell r="G408" t="str">
            <v>@NA</v>
          </cell>
          <cell r="H408" t="str">
            <v>@NA</v>
          </cell>
          <cell r="I408" t="str">
            <v>@NA</v>
          </cell>
          <cell r="J408" t="str">
            <v>@NA</v>
          </cell>
          <cell r="K408" t="str">
            <v>@NA</v>
          </cell>
          <cell r="L408" t="str">
            <v>@NA</v>
          </cell>
        </row>
        <row r="409">
          <cell r="B409" t="str">
            <v>MRC3</v>
          </cell>
          <cell r="D409" t="str">
            <v>&lt;PE&gt;</v>
          </cell>
          <cell r="E409" t="str">
            <v>@NA</v>
          </cell>
          <cell r="F409" t="str">
            <v>@NA</v>
          </cell>
          <cell r="G409" t="str">
            <v>@NA</v>
          </cell>
          <cell r="H409" t="str">
            <v>@NA</v>
          </cell>
          <cell r="I409" t="str">
            <v>@NA</v>
          </cell>
          <cell r="J409" t="str">
            <v>@NA</v>
          </cell>
          <cell r="K409" t="str">
            <v>@NA</v>
          </cell>
          <cell r="L409" t="str">
            <v>@NA</v>
          </cell>
        </row>
        <row r="410">
          <cell r="B410" t="str">
            <v>MRC4</v>
          </cell>
          <cell r="D410" t="str">
            <v>&lt;PE&gt;</v>
          </cell>
          <cell r="E410" t="str">
            <v>@NA</v>
          </cell>
          <cell r="F410" t="str">
            <v>@NA</v>
          </cell>
          <cell r="G410" t="str">
            <v>@NA</v>
          </cell>
          <cell r="H410" t="str">
            <v>@NA</v>
          </cell>
          <cell r="I410" t="str">
            <v>@NA</v>
          </cell>
          <cell r="J410" t="str">
            <v>@NA</v>
          </cell>
          <cell r="K410" t="str">
            <v>@NA</v>
          </cell>
          <cell r="L410" t="str">
            <v>@NA</v>
          </cell>
        </row>
        <row r="411">
          <cell r="B411" t="str">
            <v>MRC5</v>
          </cell>
          <cell r="D411" t="str">
            <v>&lt;PE&gt;</v>
          </cell>
          <cell r="E411" t="str">
            <v>@NA</v>
          </cell>
          <cell r="F411" t="str">
            <v>@NA</v>
          </cell>
          <cell r="G411" t="str">
            <v>@NA</v>
          </cell>
          <cell r="H411" t="str">
            <v>@NA</v>
          </cell>
          <cell r="I411" t="str">
            <v>@NA</v>
          </cell>
          <cell r="J411" t="str">
            <v>@NA</v>
          </cell>
          <cell r="K411" t="str">
            <v>@NA</v>
          </cell>
          <cell r="L411" t="str">
            <v>@NA</v>
          </cell>
        </row>
        <row r="412"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</row>
        <row r="413"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</row>
        <row r="414"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</row>
        <row r="415"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</row>
        <row r="416"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</row>
        <row r="417"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</row>
        <row r="418"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</row>
        <row r="419"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</row>
        <row r="420"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</row>
        <row r="421"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</row>
        <row r="422"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</row>
        <row r="423"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</row>
        <row r="424"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</row>
        <row r="425"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</row>
        <row r="426"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</row>
        <row r="427"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</row>
        <row r="428"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</row>
        <row r="429"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</row>
        <row r="430"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</row>
        <row r="431"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</row>
        <row r="432"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</row>
        <row r="433"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</row>
        <row r="434"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</row>
        <row r="435"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</row>
        <row r="436"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</row>
        <row r="439">
          <cell r="B439" t="str">
            <v>&lt;REF&gt;OLADEBT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</row>
        <row r="440">
          <cell r="B440" t="str">
            <v>&lt;REF&gt;OLAINT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</row>
        <row r="441">
          <cell r="B441" t="str">
            <v>&lt;REF&gt;OLADEP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</row>
        <row r="442">
          <cell r="B442" t="str">
            <v>&lt;REF&gt;OLARENT</v>
          </cell>
          <cell r="E442" t="str">
            <v>@NA</v>
          </cell>
          <cell r="F442" t="str">
            <v>@NA</v>
          </cell>
          <cell r="G442" t="str">
            <v>@NA</v>
          </cell>
          <cell r="H442" t="str">
            <v>@NA</v>
          </cell>
          <cell r="I442" t="str">
            <v>@NA</v>
          </cell>
          <cell r="J442" t="str">
            <v>@NA</v>
          </cell>
          <cell r="K442" t="str">
            <v>@NA</v>
          </cell>
          <cell r="L442" t="str">
            <v>@NA</v>
          </cell>
        </row>
        <row r="443">
          <cell r="B443" t="str">
            <v>&lt;REF&gt;OLACAPEX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</row>
        <row r="445">
          <cell r="A445" t="str">
            <v>CAPITALIZATION OF PURCHASE POWER AGREEMENTS</v>
          </cell>
        </row>
        <row r="446">
          <cell r="B446" t="str">
            <v>PURPOWER</v>
          </cell>
          <cell r="D446" t="str">
            <v>&lt;PE&gt;</v>
          </cell>
          <cell r="E446" t="str">
            <v>@NA</v>
          </cell>
          <cell r="F446" t="str">
            <v>@NA</v>
          </cell>
          <cell r="G446" t="str">
            <v>@NA</v>
          </cell>
          <cell r="H446" t="str">
            <v>@NA</v>
          </cell>
          <cell r="I446" t="str">
            <v>@NA</v>
          </cell>
          <cell r="J446" t="str">
            <v>@NA</v>
          </cell>
          <cell r="K446" t="str">
            <v>@NA</v>
          </cell>
          <cell r="L446" t="str">
            <v>@NA</v>
          </cell>
        </row>
        <row r="447">
          <cell r="E447">
            <v>7</v>
          </cell>
          <cell r="F447">
            <v>7</v>
          </cell>
          <cell r="G447">
            <v>7</v>
          </cell>
          <cell r="H447">
            <v>7</v>
          </cell>
          <cell r="I447">
            <v>7</v>
          </cell>
          <cell r="J447">
            <v>7</v>
          </cell>
          <cell r="K447">
            <v>7</v>
          </cell>
          <cell r="L447">
            <v>7</v>
          </cell>
        </row>
        <row r="448">
          <cell r="B448" t="str">
            <v>&lt;REF&gt;PPAINT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</row>
        <row r="449">
          <cell r="B449" t="str">
            <v>PPADEP</v>
          </cell>
          <cell r="D449" t="str">
            <v>&lt;PE&gt;</v>
          </cell>
          <cell r="E449" t="str">
            <v>@NA</v>
          </cell>
          <cell r="F449" t="str">
            <v>@NA</v>
          </cell>
          <cell r="G449" t="str">
            <v>@NA</v>
          </cell>
          <cell r="H449" t="str">
            <v>@NA</v>
          </cell>
          <cell r="I449" t="str">
            <v>@NA</v>
          </cell>
          <cell r="J449" t="str">
            <v>@NA</v>
          </cell>
          <cell r="K449" t="str">
            <v>@NA</v>
          </cell>
          <cell r="L449" t="str">
            <v>@NA</v>
          </cell>
        </row>
        <row r="453">
          <cell r="B453" t="str">
            <v>XRDC</v>
          </cell>
          <cell r="D453" t="str">
            <v>&lt;PE&gt;</v>
          </cell>
          <cell r="E453" t="str">
            <v>@NA</v>
          </cell>
          <cell r="F453" t="str">
            <v>@NA</v>
          </cell>
          <cell r="G453" t="str">
            <v>@NA</v>
          </cell>
          <cell r="H453" t="str">
            <v>@NA</v>
          </cell>
          <cell r="I453" t="str">
            <v>@NA</v>
          </cell>
          <cell r="J453" t="str">
            <v>@NA</v>
          </cell>
          <cell r="K453" t="str">
            <v>@NA</v>
          </cell>
          <cell r="L453" t="str">
            <v>@NA</v>
          </cell>
        </row>
        <row r="454">
          <cell r="B454" t="str">
            <v>AMXRDC</v>
          </cell>
          <cell r="D454" t="str">
            <v>&lt;PE&gt;</v>
          </cell>
          <cell r="E454" t="str">
            <v>@NA</v>
          </cell>
          <cell r="F454" t="str">
            <v>@NA</v>
          </cell>
          <cell r="G454" t="str">
            <v>@NA</v>
          </cell>
          <cell r="H454" t="str">
            <v>@NA</v>
          </cell>
          <cell r="I454" t="str">
            <v>@NA</v>
          </cell>
          <cell r="J454" t="str">
            <v>@NA</v>
          </cell>
          <cell r="K454" t="str">
            <v>@NA</v>
          </cell>
          <cell r="L454" t="str">
            <v>@NA</v>
          </cell>
        </row>
        <row r="456">
          <cell r="B456" t="str">
            <v>IFRNEXP</v>
          </cell>
          <cell r="D456" t="str">
            <v>&lt;PE&gt;</v>
          </cell>
          <cell r="E456" t="str">
            <v>@NA</v>
          </cell>
          <cell r="F456" t="str">
            <v>@NA</v>
          </cell>
          <cell r="G456" t="str">
            <v>@NA</v>
          </cell>
          <cell r="H456" t="str">
            <v>@NA</v>
          </cell>
          <cell r="I456" t="str">
            <v>@NA</v>
          </cell>
          <cell r="J456" t="str">
            <v>@NA</v>
          </cell>
          <cell r="K456" t="str">
            <v>@NA</v>
          </cell>
          <cell r="L456" t="str">
            <v>@NA</v>
          </cell>
        </row>
        <row r="457">
          <cell r="B457" t="str">
            <v>IFRNDEP</v>
          </cell>
          <cell r="D457" t="str">
            <v>&lt;PE&gt;</v>
          </cell>
          <cell r="E457" t="str">
            <v>@NA</v>
          </cell>
          <cell r="F457" t="str">
            <v>@NA</v>
          </cell>
          <cell r="G457" t="str">
            <v>@NA</v>
          </cell>
          <cell r="H457" t="str">
            <v>@NA</v>
          </cell>
          <cell r="I457" t="str">
            <v>@NA</v>
          </cell>
          <cell r="J457" t="str">
            <v>@NA</v>
          </cell>
          <cell r="K457" t="str">
            <v>@NA</v>
          </cell>
          <cell r="L457" t="str">
            <v>@NA</v>
          </cell>
        </row>
        <row r="462">
          <cell r="B462" t="str">
            <v>RECSTFIN</v>
          </cell>
          <cell r="D462" t="str">
            <v>&lt;PE&gt;</v>
          </cell>
          <cell r="E462" t="str">
            <v>@NA</v>
          </cell>
          <cell r="F462" t="str">
            <v>@NA</v>
          </cell>
          <cell r="G462" t="str">
            <v>@NA</v>
          </cell>
          <cell r="H462" t="str">
            <v>@NA</v>
          </cell>
          <cell r="I462" t="str">
            <v>@NA</v>
          </cell>
          <cell r="J462" t="str">
            <v>@NA</v>
          </cell>
          <cell r="K462" t="str">
            <v>@NA</v>
          </cell>
          <cell r="L462" t="str">
            <v>@NA</v>
          </cell>
        </row>
        <row r="463">
          <cell r="B463" t="str">
            <v>RECLTFIN</v>
          </cell>
          <cell r="D463" t="str">
            <v>&lt;PE&gt;</v>
          </cell>
          <cell r="E463" t="str">
            <v>@NA</v>
          </cell>
          <cell r="F463" t="str">
            <v>@NA</v>
          </cell>
          <cell r="G463" t="str">
            <v>@NA</v>
          </cell>
          <cell r="H463" t="str">
            <v>@NA</v>
          </cell>
          <cell r="I463" t="str">
            <v>@NA</v>
          </cell>
          <cell r="J463" t="str">
            <v>@NA</v>
          </cell>
          <cell r="K463" t="str">
            <v>@NA</v>
          </cell>
          <cell r="L463" t="str">
            <v>@NA</v>
          </cell>
        </row>
        <row r="464">
          <cell r="B464" t="str">
            <v>CAPFINAL</v>
          </cell>
          <cell r="D464" t="str">
            <v>&lt;PE&gt;</v>
          </cell>
          <cell r="E464" t="str">
            <v>@NA</v>
          </cell>
          <cell r="F464" t="str">
            <v>@NA</v>
          </cell>
          <cell r="G464" t="str">
            <v>@NA</v>
          </cell>
          <cell r="H464" t="str">
            <v>@NA</v>
          </cell>
          <cell r="I464" t="str">
            <v>@NA</v>
          </cell>
          <cell r="J464" t="str">
            <v>@NA</v>
          </cell>
          <cell r="K464" t="str">
            <v>@NA</v>
          </cell>
          <cell r="L464" t="str">
            <v>@NA</v>
          </cell>
        </row>
        <row r="465">
          <cell r="B465" t="str">
            <v>CAPFINAO</v>
          </cell>
          <cell r="D465" t="str">
            <v>&lt;PE&gt;</v>
          </cell>
          <cell r="E465" t="str">
            <v>@NA</v>
          </cell>
          <cell r="F465" t="str">
            <v>@NA</v>
          </cell>
          <cell r="G465" t="str">
            <v>@NA</v>
          </cell>
          <cell r="H465" t="str">
            <v>@NA</v>
          </cell>
          <cell r="I465" t="str">
            <v>@NA</v>
          </cell>
          <cell r="J465" t="str">
            <v>@NA</v>
          </cell>
          <cell r="K465" t="str">
            <v>@NA</v>
          </cell>
          <cell r="L465" t="str">
            <v>@NA</v>
          </cell>
        </row>
        <row r="466">
          <cell r="B466" t="str">
            <v>CAPFINRECSOLD</v>
          </cell>
          <cell r="D466" t="str">
            <v>&lt;PE&gt;</v>
          </cell>
          <cell r="E466" t="str">
            <v>@NA</v>
          </cell>
          <cell r="F466" t="str">
            <v>@NA</v>
          </cell>
          <cell r="G466" t="str">
            <v>@NA</v>
          </cell>
          <cell r="H466" t="str">
            <v>@NA</v>
          </cell>
          <cell r="I466" t="str">
            <v>@NA</v>
          </cell>
          <cell r="J466" t="str">
            <v>@NA</v>
          </cell>
          <cell r="K466" t="str">
            <v>@NA</v>
          </cell>
          <cell r="L466" t="str">
            <v>@NA</v>
          </cell>
        </row>
        <row r="467">
          <cell r="B467" t="str">
            <v>CAPFINDLC</v>
          </cell>
          <cell r="D467" t="str">
            <v>&lt;PE&gt;</v>
          </cell>
          <cell r="E467" t="str">
            <v>@NA</v>
          </cell>
          <cell r="F467" t="str">
            <v>@NA</v>
          </cell>
          <cell r="G467" t="str">
            <v>@NA</v>
          </cell>
          <cell r="H467" t="str">
            <v>@NA</v>
          </cell>
          <cell r="I467" t="str">
            <v>@NA</v>
          </cell>
          <cell r="J467" t="str">
            <v>@NA</v>
          </cell>
          <cell r="K467" t="str">
            <v>@NA</v>
          </cell>
          <cell r="L467" t="str">
            <v>@NA</v>
          </cell>
        </row>
        <row r="468">
          <cell r="B468" t="str">
            <v>CAPFINDLTT</v>
          </cell>
          <cell r="D468" t="str">
            <v>&lt;PE&gt;</v>
          </cell>
          <cell r="E468" t="str">
            <v>@NA</v>
          </cell>
          <cell r="F468" t="str">
            <v>@NA</v>
          </cell>
          <cell r="G468" t="str">
            <v>@NA</v>
          </cell>
          <cell r="H468" t="str">
            <v>@NA</v>
          </cell>
          <cell r="I468" t="str">
            <v>@NA</v>
          </cell>
          <cell r="J468" t="str">
            <v>@NA</v>
          </cell>
          <cell r="K468" t="str">
            <v>@NA</v>
          </cell>
          <cell r="L468" t="str">
            <v>@NA</v>
          </cell>
        </row>
        <row r="469">
          <cell r="B469" t="str">
            <v>CAPFINDLO</v>
          </cell>
          <cell r="D469" t="str">
            <v>&lt;PE&gt;</v>
          </cell>
          <cell r="E469" t="str">
            <v>@NA</v>
          </cell>
          <cell r="F469" t="str">
            <v>@NA</v>
          </cell>
          <cell r="G469" t="str">
            <v>@NA</v>
          </cell>
          <cell r="H469" t="str">
            <v>@NA</v>
          </cell>
          <cell r="I469" t="str">
            <v>@NA</v>
          </cell>
          <cell r="J469" t="str">
            <v>@NA</v>
          </cell>
          <cell r="K469" t="str">
            <v>@NA</v>
          </cell>
          <cell r="L469" t="str">
            <v>@NA</v>
          </cell>
        </row>
        <row r="470">
          <cell r="B470" t="str">
            <v>CAPFINCEQ</v>
          </cell>
          <cell r="D470" t="str">
            <v>&lt;PE&gt;</v>
          </cell>
          <cell r="E470" t="str">
            <v>@NA</v>
          </cell>
          <cell r="F470" t="str">
            <v>@NA</v>
          </cell>
          <cell r="G470" t="str">
            <v>@NA</v>
          </cell>
          <cell r="H470" t="str">
            <v>@NA</v>
          </cell>
          <cell r="I470" t="str">
            <v>@NA</v>
          </cell>
          <cell r="J470" t="str">
            <v>@NA</v>
          </cell>
          <cell r="K470" t="str">
            <v>@NA</v>
          </cell>
          <cell r="L470" t="str">
            <v>@NA</v>
          </cell>
        </row>
        <row r="471">
          <cell r="B471" t="str">
            <v>CAPFINMI</v>
          </cell>
          <cell r="D471" t="str">
            <v>&lt;PE&gt;</v>
          </cell>
          <cell r="E471" t="str">
            <v>@NA</v>
          </cell>
          <cell r="F471" t="str">
            <v>@NA</v>
          </cell>
          <cell r="G471" t="str">
            <v>@NA</v>
          </cell>
          <cell r="H471" t="str">
            <v>@NA</v>
          </cell>
          <cell r="I471" t="str">
            <v>@NA</v>
          </cell>
          <cell r="J471" t="str">
            <v>@NA</v>
          </cell>
          <cell r="K471" t="str">
            <v>@NA</v>
          </cell>
          <cell r="L471" t="str">
            <v>@NA</v>
          </cell>
        </row>
        <row r="473">
          <cell r="B473" t="str">
            <v>CAPFINREV</v>
          </cell>
          <cell r="D473" t="str">
            <v>&lt;PE&gt;</v>
          </cell>
          <cell r="E473" t="str">
            <v>@NA</v>
          </cell>
          <cell r="F473" t="str">
            <v>@NA</v>
          </cell>
          <cell r="G473" t="str">
            <v>@NA</v>
          </cell>
          <cell r="H473" t="str">
            <v>@NA</v>
          </cell>
          <cell r="I473" t="str">
            <v>@NA</v>
          </cell>
          <cell r="J473" t="str">
            <v>@NA</v>
          </cell>
          <cell r="K473" t="str">
            <v>@NA</v>
          </cell>
          <cell r="L473" t="str">
            <v>@NA</v>
          </cell>
        </row>
        <row r="474">
          <cell r="B474" t="str">
            <v>CAPFINEXPNOCOGS</v>
          </cell>
          <cell r="D474" t="str">
            <v>&lt;PE&gt;</v>
          </cell>
          <cell r="E474" t="str">
            <v>@NA</v>
          </cell>
          <cell r="F474" t="str">
            <v>@NA</v>
          </cell>
          <cell r="G474" t="str">
            <v>@NA</v>
          </cell>
          <cell r="H474" t="str">
            <v>@NA</v>
          </cell>
          <cell r="I474" t="str">
            <v>@NA</v>
          </cell>
          <cell r="J474" t="str">
            <v>@NA</v>
          </cell>
          <cell r="K474" t="str">
            <v>@NA</v>
          </cell>
          <cell r="L474" t="str">
            <v>@NA</v>
          </cell>
        </row>
        <row r="475">
          <cell r="B475" t="str">
            <v>CAPFINEXP</v>
          </cell>
          <cell r="D475" t="str">
            <v>&lt;PE&gt;</v>
          </cell>
          <cell r="E475" t="str">
            <v>@NA</v>
          </cell>
          <cell r="F475" t="str">
            <v>@NA</v>
          </cell>
          <cell r="G475" t="str">
            <v>@NA</v>
          </cell>
          <cell r="H475" t="str">
            <v>@NA</v>
          </cell>
          <cell r="I475" t="str">
            <v>@NA</v>
          </cell>
          <cell r="J475" t="str">
            <v>@NA</v>
          </cell>
          <cell r="K475" t="str">
            <v>@NA</v>
          </cell>
          <cell r="L475" t="str">
            <v>@NA</v>
          </cell>
        </row>
        <row r="476">
          <cell r="B476" t="str">
            <v>CAPFINXINT</v>
          </cell>
          <cell r="D476" t="str">
            <v>&lt;PE&gt;</v>
          </cell>
          <cell r="E476" t="str">
            <v>@NA</v>
          </cell>
          <cell r="F476" t="str">
            <v>@NA</v>
          </cell>
          <cell r="G476" t="str">
            <v>@NA</v>
          </cell>
          <cell r="H476" t="str">
            <v>@NA</v>
          </cell>
          <cell r="I476" t="str">
            <v>@NA</v>
          </cell>
          <cell r="J476" t="str">
            <v>@NA</v>
          </cell>
          <cell r="K476" t="str">
            <v>@NA</v>
          </cell>
          <cell r="L476" t="str">
            <v>@NA</v>
          </cell>
        </row>
        <row r="477">
          <cell r="B477" t="str">
            <v>CAPFINEXPFACTCOGS</v>
          </cell>
          <cell r="E477" t="str">
            <v>@NA</v>
          </cell>
          <cell r="F477" t="str">
            <v>@NA</v>
          </cell>
          <cell r="G477" t="str">
            <v>@NA</v>
          </cell>
          <cell r="H477" t="str">
            <v>@NA</v>
          </cell>
          <cell r="I477" t="str">
            <v>@NA</v>
          </cell>
          <cell r="J477" t="str">
            <v>@NA</v>
          </cell>
          <cell r="K477" t="str">
            <v>@NA</v>
          </cell>
          <cell r="L477" t="str">
            <v>@NA</v>
          </cell>
        </row>
        <row r="478">
          <cell r="B478" t="str">
            <v>CAPFINDEP</v>
          </cell>
          <cell r="D478" t="str">
            <v>&lt;PE&gt;</v>
          </cell>
          <cell r="E478" t="str">
            <v>@NA</v>
          </cell>
          <cell r="F478" t="str">
            <v>@NA</v>
          </cell>
          <cell r="G478" t="str">
            <v>@NA</v>
          </cell>
          <cell r="H478" t="str">
            <v>@NA</v>
          </cell>
          <cell r="I478" t="str">
            <v>@NA</v>
          </cell>
          <cell r="J478" t="str">
            <v>@NA</v>
          </cell>
          <cell r="K478" t="str">
            <v>@NA</v>
          </cell>
          <cell r="L478" t="str">
            <v>@NA</v>
          </cell>
        </row>
        <row r="479">
          <cell r="B479" t="str">
            <v>CAPFINXIC</v>
          </cell>
          <cell r="D479" t="str">
            <v>&lt;PE&gt;</v>
          </cell>
          <cell r="E479" t="str">
            <v>@NA</v>
          </cell>
          <cell r="F479" t="str">
            <v>@NA</v>
          </cell>
          <cell r="G479" t="str">
            <v>@NA</v>
          </cell>
          <cell r="H479" t="str">
            <v>@NA</v>
          </cell>
          <cell r="I479" t="str">
            <v>@NA</v>
          </cell>
          <cell r="J479" t="str">
            <v>@NA</v>
          </cell>
          <cell r="K479" t="str">
            <v>@NA</v>
          </cell>
          <cell r="L479" t="str">
            <v>@NA</v>
          </cell>
        </row>
        <row r="480">
          <cell r="B480" t="str">
            <v>CAPFINESUB</v>
          </cell>
          <cell r="D480" t="str">
            <v>&lt;PE&gt;</v>
          </cell>
          <cell r="E480" t="str">
            <v>@NA</v>
          </cell>
          <cell r="F480" t="str">
            <v>@NA</v>
          </cell>
          <cell r="G480" t="str">
            <v>@NA</v>
          </cell>
          <cell r="H480" t="str">
            <v>@NA</v>
          </cell>
          <cell r="I480" t="str">
            <v>@NA</v>
          </cell>
          <cell r="J480" t="str">
            <v>@NA</v>
          </cell>
          <cell r="K480" t="str">
            <v>@NA</v>
          </cell>
          <cell r="L480" t="str">
            <v>@NA</v>
          </cell>
        </row>
        <row r="481">
          <cell r="B481" t="str">
            <v>CAPFINDVESUB</v>
          </cell>
          <cell r="D481" t="str">
            <v>&lt;PE&gt;</v>
          </cell>
          <cell r="E481" t="str">
            <v>@NA</v>
          </cell>
          <cell r="F481" t="str">
            <v>@NA</v>
          </cell>
          <cell r="G481" t="str">
            <v>@NA</v>
          </cell>
          <cell r="H481" t="str">
            <v>@NA</v>
          </cell>
          <cell r="I481" t="str">
            <v>@NA</v>
          </cell>
          <cell r="J481" t="str">
            <v>@NA</v>
          </cell>
          <cell r="K481" t="str">
            <v>@NA</v>
          </cell>
          <cell r="L481" t="str">
            <v>@NA</v>
          </cell>
        </row>
        <row r="482">
          <cell r="B482" t="str">
            <v>CAPFINIDIT</v>
          </cell>
          <cell r="D482" t="str">
            <v>&lt;PE&gt;</v>
          </cell>
          <cell r="E482" t="str">
            <v>@NA</v>
          </cell>
          <cell r="F482" t="str">
            <v>@NA</v>
          </cell>
          <cell r="G482" t="str">
            <v>@NA</v>
          </cell>
          <cell r="H482" t="str">
            <v>@NA</v>
          </cell>
          <cell r="I482" t="str">
            <v>@NA</v>
          </cell>
          <cell r="J482" t="str">
            <v>@NA</v>
          </cell>
          <cell r="K482" t="str">
            <v>@NA</v>
          </cell>
          <cell r="L482" t="str">
            <v>@NA</v>
          </cell>
        </row>
        <row r="483">
          <cell r="B483" t="str">
            <v>CAPFINXINTCUR</v>
          </cell>
          <cell r="D483" t="str">
            <v>&lt;PE&gt;</v>
          </cell>
          <cell r="E483" t="str">
            <v>@NA</v>
          </cell>
          <cell r="F483" t="str">
            <v>@NA</v>
          </cell>
          <cell r="G483" t="str">
            <v>@NA</v>
          </cell>
          <cell r="H483" t="str">
            <v>@NA</v>
          </cell>
          <cell r="I483" t="str">
            <v>@NA</v>
          </cell>
          <cell r="J483" t="str">
            <v>@NA</v>
          </cell>
          <cell r="K483" t="str">
            <v>@NA</v>
          </cell>
          <cell r="L483" t="str">
            <v>@NA</v>
          </cell>
        </row>
        <row r="485">
          <cell r="B485" t="str">
            <v>CAPFINOANCF</v>
          </cell>
          <cell r="D485" t="str">
            <v>&lt;PE&gt;</v>
          </cell>
          <cell r="E485" t="str">
            <v>@NA</v>
          </cell>
          <cell r="F485" t="str">
            <v>@NA</v>
          </cell>
          <cell r="G485" t="str">
            <v>@NA</v>
          </cell>
          <cell r="H485" t="str">
            <v>@NA</v>
          </cell>
          <cell r="I485" t="str">
            <v>@NA</v>
          </cell>
          <cell r="J485" t="str">
            <v>@NA</v>
          </cell>
          <cell r="K485" t="str">
            <v>@NA</v>
          </cell>
          <cell r="L485" t="str">
            <v>@NA</v>
          </cell>
        </row>
        <row r="486">
          <cell r="B486" t="str">
            <v>CAPFINWCCHG</v>
          </cell>
          <cell r="D486" t="str">
            <v>&lt;PE&gt;</v>
          </cell>
          <cell r="E486" t="str">
            <v>@NA</v>
          </cell>
          <cell r="F486" t="str">
            <v>@NA</v>
          </cell>
          <cell r="G486" t="str">
            <v>@NA</v>
          </cell>
          <cell r="H486" t="str">
            <v>@NA</v>
          </cell>
          <cell r="I486" t="str">
            <v>@NA</v>
          </cell>
          <cell r="J486" t="str">
            <v>@NA</v>
          </cell>
          <cell r="K486" t="str">
            <v>@NA</v>
          </cell>
          <cell r="L486" t="str">
            <v>@NA</v>
          </cell>
        </row>
        <row r="487">
          <cell r="B487" t="str">
            <v>CAPFINCAPX</v>
          </cell>
          <cell r="D487" t="str">
            <v>&lt;PE&gt;</v>
          </cell>
          <cell r="E487" t="str">
            <v>@NA</v>
          </cell>
          <cell r="F487" t="str">
            <v>@NA</v>
          </cell>
          <cell r="G487" t="str">
            <v>@NA</v>
          </cell>
          <cell r="H487" t="str">
            <v>@NA</v>
          </cell>
          <cell r="I487" t="str">
            <v>@NA</v>
          </cell>
          <cell r="J487" t="str">
            <v>@NA</v>
          </cell>
          <cell r="K487" t="str">
            <v>@NA</v>
          </cell>
          <cell r="L487" t="str">
            <v>@NA</v>
          </cell>
        </row>
        <row r="491">
          <cell r="B491" t="str">
            <v>CAPFINDEBTEQ</v>
          </cell>
          <cell r="E491" t="str">
            <v>@NA</v>
          </cell>
          <cell r="F491" t="str">
            <v>@NA</v>
          </cell>
          <cell r="G491" t="str">
            <v>@NA</v>
          </cell>
          <cell r="H491" t="str">
            <v>@NA</v>
          </cell>
          <cell r="I491" t="str">
            <v>@NA</v>
          </cell>
          <cell r="J491" t="str">
            <v>@NA</v>
          </cell>
          <cell r="K491" t="str">
            <v>@NA</v>
          </cell>
          <cell r="L491" t="str">
            <v>@NA</v>
          </cell>
        </row>
        <row r="493">
          <cell r="B493" t="str">
            <v>CAPFINREVFACT</v>
          </cell>
          <cell r="E493" t="str">
            <v>@NA</v>
          </cell>
          <cell r="F493" t="str">
            <v>@NA</v>
          </cell>
          <cell r="G493" t="str">
            <v>@NA</v>
          </cell>
          <cell r="H493" t="str">
            <v>@NA</v>
          </cell>
          <cell r="I493" t="str">
            <v>@NA</v>
          </cell>
          <cell r="J493" t="str">
            <v>@NA</v>
          </cell>
          <cell r="K493" t="str">
            <v>@NA</v>
          </cell>
          <cell r="L493" t="str">
            <v>@NA</v>
          </cell>
        </row>
        <row r="494">
          <cell r="B494" t="str">
            <v>CAPFINEXPFACT</v>
          </cell>
          <cell r="E494" t="str">
            <v>@NA</v>
          </cell>
          <cell r="F494" t="str">
            <v>@NA</v>
          </cell>
          <cell r="G494" t="str">
            <v>@NA</v>
          </cell>
          <cell r="H494" t="str">
            <v>@NA</v>
          </cell>
          <cell r="I494" t="str">
            <v>@NA</v>
          </cell>
          <cell r="J494" t="str">
            <v>@NA</v>
          </cell>
          <cell r="K494" t="str">
            <v>@NA</v>
          </cell>
          <cell r="L494" t="str">
            <v>@NA</v>
          </cell>
        </row>
        <row r="495">
          <cell r="B495" t="str">
            <v>CAPFINEXPFACTNOCOGS</v>
          </cell>
          <cell r="E495" t="str">
            <v>@NA</v>
          </cell>
          <cell r="F495" t="str">
            <v>@NA</v>
          </cell>
          <cell r="G495" t="str">
            <v>@NA</v>
          </cell>
          <cell r="H495" t="str">
            <v>@NA</v>
          </cell>
          <cell r="I495" t="str">
            <v>@NA</v>
          </cell>
          <cell r="J495" t="str">
            <v>@NA</v>
          </cell>
          <cell r="K495" t="str">
            <v>@NA</v>
          </cell>
          <cell r="L495" t="str">
            <v>@NA</v>
          </cell>
        </row>
        <row r="496">
          <cell r="B496" t="str">
            <v>CAPFINDEPRATE</v>
          </cell>
          <cell r="E496" t="str">
            <v>@NA</v>
          </cell>
          <cell r="F496" t="str">
            <v>@NA</v>
          </cell>
          <cell r="G496" t="str">
            <v>@NA</v>
          </cell>
          <cell r="H496" t="str">
            <v>@NA</v>
          </cell>
          <cell r="I496" t="str">
            <v>@NA</v>
          </cell>
          <cell r="J496" t="str">
            <v>@NA</v>
          </cell>
          <cell r="K496" t="str">
            <v>@NA</v>
          </cell>
          <cell r="L496" t="str">
            <v>@NA</v>
          </cell>
        </row>
        <row r="497">
          <cell r="B497" t="str">
            <v>CAPFINTAXRATE</v>
          </cell>
          <cell r="E497" t="str">
            <v>@NA</v>
          </cell>
          <cell r="F497" t="str">
            <v>@NA</v>
          </cell>
          <cell r="G497" t="str">
            <v>@NA</v>
          </cell>
          <cell r="H497" t="str">
            <v>@NA</v>
          </cell>
          <cell r="I497" t="str">
            <v>@NA</v>
          </cell>
          <cell r="J497" t="str">
            <v>@NA</v>
          </cell>
          <cell r="K497" t="str">
            <v>@NA</v>
          </cell>
          <cell r="L497" t="str">
            <v>@NA</v>
          </cell>
        </row>
        <row r="501">
          <cell r="B501" t="str">
            <v>&lt;REF&gt;CAPFINASSETS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</row>
        <row r="502">
          <cell r="B502" t="str">
            <v>&lt;REF&gt;CAPFINAVGREC</v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</row>
        <row r="503">
          <cell r="B503" t="str">
            <v>&lt;REF&gt;TDREP</v>
          </cell>
          <cell r="E503">
            <v>117.48099999999999</v>
          </cell>
          <cell r="F503">
            <v>122.19800000000001</v>
          </cell>
          <cell r="G503">
            <v>72</v>
          </cell>
          <cell r="H503">
            <v>48</v>
          </cell>
          <cell r="I503">
            <v>24</v>
          </cell>
          <cell r="J503">
            <v>0</v>
          </cell>
          <cell r="K503">
            <v>0</v>
          </cell>
          <cell r="L503">
            <v>69.895499999999998</v>
          </cell>
        </row>
        <row r="504">
          <cell r="B504" t="str">
            <v>&lt;REF&gt;CAPFINDEBTREP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</row>
        <row r="505">
          <cell r="B505" t="str">
            <v>&lt;REF&gt;CAPFINDEBTGRPREP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</row>
        <row r="506">
          <cell r="B506" t="str">
            <v>&lt;REF&gt;CAPFINDREQ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</row>
        <row r="507">
          <cell r="E507">
            <v>117.48099999999999</v>
          </cell>
          <cell r="F507">
            <v>122.19800000000001</v>
          </cell>
          <cell r="G507">
            <v>72</v>
          </cell>
          <cell r="H507">
            <v>48</v>
          </cell>
          <cell r="I507">
            <v>24</v>
          </cell>
          <cell r="J507">
            <v>0</v>
          </cell>
          <cell r="K507">
            <v>0</v>
          </cell>
          <cell r="L507">
            <v>69.895499999999998</v>
          </cell>
        </row>
        <row r="508"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</row>
        <row r="509">
          <cell r="B509" t="str">
            <v>&lt;REF&gt;CAPFINDEBT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</row>
        <row r="510">
          <cell r="B510" t="str">
            <v>&lt;REF&gt;CAPFINEQ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</row>
        <row r="512">
          <cell r="B512" t="str">
            <v>&lt;REF&gt;CAPFINREV1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</row>
        <row r="513">
          <cell r="B513" t="str">
            <v>&lt;REF&gt;CAPFINOPEX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</row>
        <row r="514">
          <cell r="B514" t="str">
            <v>&lt;REF&gt;CAPFINDAADJ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</row>
        <row r="515">
          <cell r="E515" t="str">
            <v>@NA</v>
          </cell>
          <cell r="F515" t="str">
            <v>@NA</v>
          </cell>
          <cell r="G515" t="str">
            <v>@NA</v>
          </cell>
          <cell r="H515" t="str">
            <v>@NA</v>
          </cell>
          <cell r="I515" t="str">
            <v>@NA</v>
          </cell>
          <cell r="J515" t="str">
            <v>@NA</v>
          </cell>
          <cell r="K515" t="str">
            <v>@NA</v>
          </cell>
          <cell r="L515" t="str">
            <v>@NA</v>
          </cell>
        </row>
        <row r="516">
          <cell r="E516" t="str">
            <v>@NA</v>
          </cell>
          <cell r="F516" t="str">
            <v>@NA</v>
          </cell>
          <cell r="G516" t="str">
            <v>@NA</v>
          </cell>
          <cell r="H516" t="str">
            <v>@NA</v>
          </cell>
          <cell r="I516" t="str">
            <v>@NA</v>
          </cell>
          <cell r="J516" t="str">
            <v>@NA</v>
          </cell>
          <cell r="K516" t="str">
            <v>@NA</v>
          </cell>
          <cell r="L516" t="str">
            <v>@NA</v>
          </cell>
        </row>
        <row r="517">
          <cell r="B517" t="str">
            <v>&lt;REF&gt;CAPFINEBITDA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</row>
        <row r="518">
          <cell r="E518" t="str">
            <v>@NA</v>
          </cell>
          <cell r="F518" t="str">
            <v>@NA</v>
          </cell>
          <cell r="G518" t="str">
            <v>@NA</v>
          </cell>
          <cell r="H518" t="str">
            <v>@NA</v>
          </cell>
          <cell r="I518" t="str">
            <v>@NA</v>
          </cell>
          <cell r="J518" t="str">
            <v>@NA</v>
          </cell>
          <cell r="K518" t="str">
            <v>@NA</v>
          </cell>
          <cell r="L518" t="str">
            <v>@NA</v>
          </cell>
        </row>
        <row r="519">
          <cell r="E519" t="str">
            <v>@NA</v>
          </cell>
          <cell r="F519" t="str">
            <v>@NA</v>
          </cell>
          <cell r="G519" t="str">
            <v>@NA</v>
          </cell>
          <cell r="H519" t="str">
            <v>@NA</v>
          </cell>
          <cell r="I519" t="str">
            <v>@NA</v>
          </cell>
          <cell r="J519" t="str">
            <v>@NA</v>
          </cell>
          <cell r="K519" t="str">
            <v>@NA</v>
          </cell>
          <cell r="L519" t="str">
            <v>@NA</v>
          </cell>
        </row>
        <row r="520">
          <cell r="B520" t="str">
            <v>&lt;REF&gt;CAPFINEBIT</v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</row>
        <row r="521">
          <cell r="B521" t="str">
            <v>&lt;REF&gt;CAPFININT</v>
          </cell>
          <cell r="E521">
            <v>0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</row>
        <row r="522">
          <cell r="B522" t="str">
            <v>&lt;REF&gt;CAPFINTAX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</row>
        <row r="523">
          <cell r="B523" t="str">
            <v>&lt;REF&gt;CAPFINFFO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</row>
        <row r="525">
          <cell r="B525" t="str">
            <v>&lt;REF&gt;CAPFINCFO</v>
          </cell>
          <cell r="E525" t="str">
            <v>@NA</v>
          </cell>
          <cell r="F525" t="str">
            <v>@NA</v>
          </cell>
          <cell r="G525" t="str">
            <v>@NA</v>
          </cell>
          <cell r="H525" t="str">
            <v>@NA</v>
          </cell>
          <cell r="I525" t="str">
            <v>@NA</v>
          </cell>
          <cell r="J525" t="str">
            <v>@NA</v>
          </cell>
          <cell r="K525" t="str">
            <v>@NA</v>
          </cell>
          <cell r="L525" t="str">
            <v>@NA</v>
          </cell>
        </row>
        <row r="526">
          <cell r="E526" t="str">
            <v>@NA</v>
          </cell>
          <cell r="F526" t="str">
            <v>@NA</v>
          </cell>
          <cell r="G526" t="str">
            <v>@NA</v>
          </cell>
          <cell r="H526" t="str">
            <v>@NA</v>
          </cell>
          <cell r="I526" t="str">
            <v>@NA</v>
          </cell>
          <cell r="J526" t="str">
            <v>@NA</v>
          </cell>
          <cell r="K526" t="str">
            <v>@NA</v>
          </cell>
          <cell r="L526" t="str">
            <v>@NA</v>
          </cell>
        </row>
        <row r="527">
          <cell r="E527" t="str">
            <v>@NA</v>
          </cell>
          <cell r="F527" t="str">
            <v>@NA</v>
          </cell>
          <cell r="G527" t="str">
            <v>@NA</v>
          </cell>
          <cell r="H527" t="str">
            <v>@NA</v>
          </cell>
          <cell r="I527" t="str">
            <v>@NA</v>
          </cell>
          <cell r="J527" t="str">
            <v>@NA</v>
          </cell>
          <cell r="K527" t="str">
            <v>@NA</v>
          </cell>
          <cell r="L527" t="str">
            <v>@NA</v>
          </cell>
        </row>
        <row r="531">
          <cell r="B531" t="str">
            <v>CDREV</v>
          </cell>
          <cell r="D531" t="str">
            <v>&lt;PE&gt;</v>
          </cell>
          <cell r="E531" t="str">
            <v>@NA</v>
          </cell>
          <cell r="F531" t="str">
            <v>@NA</v>
          </cell>
          <cell r="G531" t="str">
            <v>@NA</v>
          </cell>
          <cell r="H531" t="str">
            <v>@NA</v>
          </cell>
          <cell r="I531" t="str">
            <v>@NA</v>
          </cell>
          <cell r="J531" t="str">
            <v>@NA</v>
          </cell>
          <cell r="K531" t="str">
            <v>@NA</v>
          </cell>
          <cell r="L531" t="str">
            <v>@NA</v>
          </cell>
        </row>
        <row r="532">
          <cell r="B532" t="str">
            <v>CDXOPT</v>
          </cell>
          <cell r="D532" t="str">
            <v>&lt;PE&gt;</v>
          </cell>
          <cell r="E532" t="str">
            <v>@NA</v>
          </cell>
          <cell r="F532" t="str">
            <v>@NA</v>
          </cell>
          <cell r="G532" t="str">
            <v>@NA</v>
          </cell>
          <cell r="H532" t="str">
            <v>@NA</v>
          </cell>
          <cell r="I532" t="str">
            <v>@NA</v>
          </cell>
          <cell r="J532" t="str">
            <v>@NA</v>
          </cell>
          <cell r="K532" t="str">
            <v>@NA</v>
          </cell>
          <cell r="L532" t="str">
            <v>@NA</v>
          </cell>
        </row>
        <row r="533">
          <cell r="B533" t="str">
            <v>CDDP</v>
          </cell>
          <cell r="D533" t="str">
            <v>&lt;PE&gt;</v>
          </cell>
          <cell r="E533" t="str">
            <v>@NA</v>
          </cell>
          <cell r="F533" t="str">
            <v>@NA</v>
          </cell>
          <cell r="G533" t="str">
            <v>@NA</v>
          </cell>
          <cell r="H533" t="str">
            <v>@NA</v>
          </cell>
          <cell r="I533" t="str">
            <v>@NA</v>
          </cell>
          <cell r="J533" t="str">
            <v>@NA</v>
          </cell>
          <cell r="K533" t="str">
            <v>@NA</v>
          </cell>
          <cell r="L533" t="str">
            <v>@NA</v>
          </cell>
        </row>
        <row r="534">
          <cell r="B534" t="str">
            <v>CDNOPI</v>
          </cell>
          <cell r="D534" t="str">
            <v>&lt;PE&gt;</v>
          </cell>
          <cell r="E534" t="str">
            <v>@NA</v>
          </cell>
          <cell r="F534" t="str">
            <v>@NA</v>
          </cell>
          <cell r="G534" t="str">
            <v>@NA</v>
          </cell>
          <cell r="H534" t="str">
            <v>@NA</v>
          </cell>
          <cell r="I534" t="str">
            <v>@NA</v>
          </cell>
          <cell r="J534" t="str">
            <v>@NA</v>
          </cell>
          <cell r="K534" t="str">
            <v>@NA</v>
          </cell>
          <cell r="L534" t="str">
            <v>@NA</v>
          </cell>
        </row>
        <row r="535">
          <cell r="B535" t="str">
            <v>CDXINT</v>
          </cell>
          <cell r="D535" t="str">
            <v>&lt;PE&gt;</v>
          </cell>
          <cell r="E535" t="str">
            <v>@NA</v>
          </cell>
          <cell r="F535" t="str">
            <v>@NA</v>
          </cell>
          <cell r="G535" t="str">
            <v>@NA</v>
          </cell>
          <cell r="H535" t="str">
            <v>@NA</v>
          </cell>
          <cell r="I535" t="str">
            <v>@NA</v>
          </cell>
          <cell r="J535" t="str">
            <v>@NA</v>
          </cell>
          <cell r="K535" t="str">
            <v>@NA</v>
          </cell>
          <cell r="L535" t="str">
            <v>@NA</v>
          </cell>
        </row>
        <row r="537">
          <cell r="B537" t="str">
            <v>CDFFO</v>
          </cell>
          <cell r="D537" t="str">
            <v>&lt;PE&gt;</v>
          </cell>
          <cell r="E537" t="str">
            <v>@NA</v>
          </cell>
          <cell r="F537" t="str">
            <v>@NA</v>
          </cell>
          <cell r="G537" t="str">
            <v>@NA</v>
          </cell>
          <cell r="H537" t="str">
            <v>@NA</v>
          </cell>
          <cell r="I537" t="str">
            <v>@NA</v>
          </cell>
          <cell r="J537" t="str">
            <v>@NA</v>
          </cell>
          <cell r="K537" t="str">
            <v>@NA</v>
          </cell>
          <cell r="L537" t="str">
            <v>@NA</v>
          </cell>
        </row>
        <row r="538">
          <cell r="B538" t="str">
            <v>CDWC</v>
          </cell>
          <cell r="D538" t="str">
            <v>&lt;PE&gt;</v>
          </cell>
          <cell r="E538" t="str">
            <v>@NA</v>
          </cell>
          <cell r="F538" t="str">
            <v>@NA</v>
          </cell>
          <cell r="G538" t="str">
            <v>@NA</v>
          </cell>
          <cell r="H538" t="str">
            <v>@NA</v>
          </cell>
          <cell r="I538" t="str">
            <v>@NA</v>
          </cell>
          <cell r="J538" t="str">
            <v>@NA</v>
          </cell>
          <cell r="K538" t="str">
            <v>@NA</v>
          </cell>
          <cell r="L538" t="str">
            <v>@NA</v>
          </cell>
        </row>
        <row r="539">
          <cell r="B539" t="str">
            <v>CDCAPX</v>
          </cell>
          <cell r="D539" t="str">
            <v>&lt;PE&gt;</v>
          </cell>
          <cell r="E539" t="str">
            <v>@NA</v>
          </cell>
          <cell r="F539" t="str">
            <v>@NA</v>
          </cell>
          <cell r="G539" t="str">
            <v>@NA</v>
          </cell>
          <cell r="H539" t="str">
            <v>@NA</v>
          </cell>
          <cell r="I539" t="str">
            <v>@NA</v>
          </cell>
          <cell r="J539" t="str">
            <v>@NA</v>
          </cell>
          <cell r="K539" t="str">
            <v>@NA</v>
          </cell>
          <cell r="L539" t="str">
            <v>@NA</v>
          </cell>
        </row>
        <row r="540">
          <cell r="B540" t="str">
            <v>CDDV</v>
          </cell>
          <cell r="D540" t="str">
            <v>&lt;PE&gt;</v>
          </cell>
          <cell r="E540" t="str">
            <v>@NA</v>
          </cell>
          <cell r="F540" t="str">
            <v>@NA</v>
          </cell>
          <cell r="G540" t="str">
            <v>@NA</v>
          </cell>
          <cell r="H540" t="str">
            <v>@NA</v>
          </cell>
          <cell r="I540" t="str">
            <v>@NA</v>
          </cell>
          <cell r="J540" t="str">
            <v>@NA</v>
          </cell>
          <cell r="K540" t="str">
            <v>@NA</v>
          </cell>
          <cell r="L540" t="str">
            <v>@NA</v>
          </cell>
        </row>
        <row r="542">
          <cell r="B542" t="str">
            <v>CDCHE</v>
          </cell>
          <cell r="D542" t="str">
            <v>&lt;PE&gt;</v>
          </cell>
          <cell r="E542" t="str">
            <v>@NA</v>
          </cell>
          <cell r="F542" t="str">
            <v>@NA</v>
          </cell>
          <cell r="G542" t="str">
            <v>@NA</v>
          </cell>
          <cell r="H542" t="str">
            <v>@NA</v>
          </cell>
          <cell r="I542" t="str">
            <v>@NA</v>
          </cell>
          <cell r="J542" t="str">
            <v>@NA</v>
          </cell>
          <cell r="K542" t="str">
            <v>@NA</v>
          </cell>
          <cell r="L542" t="str">
            <v>@NA</v>
          </cell>
        </row>
        <row r="543">
          <cell r="B543" t="str">
            <v>CDAT</v>
          </cell>
          <cell r="D543" t="str">
            <v>&lt;PE&gt;</v>
          </cell>
          <cell r="E543" t="str">
            <v>@NA</v>
          </cell>
          <cell r="F543" t="str">
            <v>@NA</v>
          </cell>
          <cell r="G543" t="str">
            <v>@NA</v>
          </cell>
          <cell r="H543" t="str">
            <v>@NA</v>
          </cell>
          <cell r="I543" t="str">
            <v>@NA</v>
          </cell>
          <cell r="J543" t="str">
            <v>@NA</v>
          </cell>
          <cell r="K543" t="str">
            <v>@NA</v>
          </cell>
          <cell r="L543" t="str">
            <v>@NA</v>
          </cell>
        </row>
        <row r="544">
          <cell r="B544" t="str">
            <v>CDTD</v>
          </cell>
          <cell r="D544" t="str">
            <v>&lt;PE&gt;</v>
          </cell>
          <cell r="E544" t="str">
            <v>@NA</v>
          </cell>
          <cell r="F544" t="str">
            <v>@NA</v>
          </cell>
          <cell r="G544" t="str">
            <v>@NA</v>
          </cell>
          <cell r="H544" t="str">
            <v>@NA</v>
          </cell>
          <cell r="I544" t="str">
            <v>@NA</v>
          </cell>
          <cell r="J544" t="str">
            <v>@NA</v>
          </cell>
          <cell r="K544" t="str">
            <v>@NA</v>
          </cell>
          <cell r="L544" t="str">
            <v>@NA</v>
          </cell>
        </row>
        <row r="545">
          <cell r="B545" t="str">
            <v>CDEQ</v>
          </cell>
          <cell r="D545" t="str">
            <v>&lt;PE&gt;</v>
          </cell>
          <cell r="E545" t="str">
            <v>@NA</v>
          </cell>
          <cell r="F545" t="str">
            <v>@NA</v>
          </cell>
          <cell r="G545" t="str">
            <v>@NA</v>
          </cell>
          <cell r="H545" t="str">
            <v>@NA</v>
          </cell>
          <cell r="I545" t="str">
            <v>@NA</v>
          </cell>
          <cell r="J545" t="str">
            <v>@NA</v>
          </cell>
          <cell r="K545" t="str">
            <v>@NA</v>
          </cell>
          <cell r="L545" t="str">
            <v>@NA</v>
          </cell>
        </row>
        <row r="547">
          <cell r="B547" t="str">
            <v>CDXINTCUR</v>
          </cell>
          <cell r="D547" t="str">
            <v>&lt;PE&gt;</v>
          </cell>
          <cell r="E547" t="str">
            <v>@NA</v>
          </cell>
          <cell r="F547" t="str">
            <v>@NA</v>
          </cell>
          <cell r="G547" t="str">
            <v>@NA</v>
          </cell>
          <cell r="H547" t="str">
            <v>@NA</v>
          </cell>
          <cell r="I547" t="str">
            <v>@NA</v>
          </cell>
          <cell r="J547" t="str">
            <v>@NA</v>
          </cell>
          <cell r="K547" t="str">
            <v>@NA</v>
          </cell>
          <cell r="L547" t="str">
            <v>@NA</v>
          </cell>
        </row>
        <row r="548">
          <cell r="B548" t="str">
            <v>CDINTPN</v>
          </cell>
          <cell r="D548" t="str">
            <v>&lt;PE&gt;</v>
          </cell>
          <cell r="E548" t="str">
            <v>@NA</v>
          </cell>
          <cell r="F548" t="str">
            <v>@NA</v>
          </cell>
          <cell r="G548" t="str">
            <v>@NA</v>
          </cell>
          <cell r="H548" t="str">
            <v>@NA</v>
          </cell>
          <cell r="I548" t="str">
            <v>@NA</v>
          </cell>
          <cell r="J548" t="str">
            <v>@NA</v>
          </cell>
          <cell r="K548" t="str">
            <v>@NA</v>
          </cell>
          <cell r="L548" t="str">
            <v>@NA</v>
          </cell>
        </row>
        <row r="549">
          <cell r="B549" t="str">
            <v>CDDVESUB</v>
          </cell>
          <cell r="D549" t="str">
            <v>&lt;PE&gt;</v>
          </cell>
          <cell r="E549" t="str">
            <v>@NA</v>
          </cell>
          <cell r="F549" t="str">
            <v>@NA</v>
          </cell>
          <cell r="G549" t="str">
            <v>@NA</v>
          </cell>
          <cell r="H549" t="str">
            <v>@NA</v>
          </cell>
          <cell r="I549" t="str">
            <v>@NA</v>
          </cell>
          <cell r="J549" t="str">
            <v>@NA</v>
          </cell>
          <cell r="K549" t="str">
            <v>@NA</v>
          </cell>
          <cell r="L549" t="str">
            <v>@NA</v>
          </cell>
        </row>
        <row r="552">
          <cell r="B552" t="str">
            <v>XINTNRI</v>
          </cell>
          <cell r="D552" t="str">
            <v>&lt;PE&gt;</v>
          </cell>
          <cell r="E552" t="str">
            <v>@NA</v>
          </cell>
          <cell r="F552" t="str">
            <v>@NA</v>
          </cell>
          <cell r="G552" t="str">
            <v>@NA</v>
          </cell>
          <cell r="H552" t="str">
            <v>@NA</v>
          </cell>
          <cell r="I552" t="str">
            <v>@NA</v>
          </cell>
          <cell r="J552" t="str">
            <v>@NA</v>
          </cell>
          <cell r="K552" t="str">
            <v>@NA</v>
          </cell>
          <cell r="L552" t="str">
            <v>@NA</v>
          </cell>
        </row>
        <row r="553">
          <cell r="B553" t="str">
            <v>NRDEBTC</v>
          </cell>
          <cell r="D553" t="str">
            <v>&lt;PE&gt;</v>
          </cell>
          <cell r="E553" t="str">
            <v>@NA</v>
          </cell>
          <cell r="F553" t="str">
            <v>@NA</v>
          </cell>
          <cell r="G553" t="str">
            <v>@NA</v>
          </cell>
          <cell r="H553" t="str">
            <v>@NA</v>
          </cell>
          <cell r="I553" t="str">
            <v>@NA</v>
          </cell>
          <cell r="J553" t="str">
            <v>@NA</v>
          </cell>
          <cell r="K553" t="str">
            <v>@NA</v>
          </cell>
          <cell r="L553" t="str">
            <v>@NA</v>
          </cell>
        </row>
        <row r="554">
          <cell r="B554" t="str">
            <v>NRDEBT</v>
          </cell>
          <cell r="D554" t="str">
            <v>&lt;PE&gt;</v>
          </cell>
          <cell r="E554" t="str">
            <v>@NA</v>
          </cell>
          <cell r="F554" t="str">
            <v>@NA</v>
          </cell>
          <cell r="G554" t="str">
            <v>@NA</v>
          </cell>
          <cell r="H554" t="str">
            <v>@NA</v>
          </cell>
          <cell r="I554" t="str">
            <v>@NA</v>
          </cell>
          <cell r="J554" t="str">
            <v>@NA</v>
          </cell>
          <cell r="K554" t="str">
            <v>@NA</v>
          </cell>
          <cell r="L554" t="str">
            <v>@NA</v>
          </cell>
        </row>
        <row r="556">
          <cell r="B556" t="str">
            <v>XINTSDI</v>
          </cell>
          <cell r="D556" t="str">
            <v>&lt;PE&gt;</v>
          </cell>
          <cell r="E556" t="str">
            <v>@NA</v>
          </cell>
          <cell r="F556" t="str">
            <v>@NA</v>
          </cell>
          <cell r="G556" t="str">
            <v>@NA</v>
          </cell>
          <cell r="H556" t="str">
            <v>@NA</v>
          </cell>
          <cell r="I556" t="str">
            <v>@NA</v>
          </cell>
          <cell r="J556" t="str">
            <v>@NA</v>
          </cell>
          <cell r="K556" t="str">
            <v>@NA</v>
          </cell>
          <cell r="L556" t="str">
            <v>@NA</v>
          </cell>
        </row>
        <row r="557">
          <cell r="B557" t="str">
            <v>SDA</v>
          </cell>
          <cell r="D557" t="str">
            <v>&lt;PE&gt;</v>
          </cell>
          <cell r="E557" t="str">
            <v>@NA</v>
          </cell>
          <cell r="F557" t="str">
            <v>@NA</v>
          </cell>
          <cell r="G557" t="str">
            <v>@NA</v>
          </cell>
          <cell r="H557" t="str">
            <v>@NA</v>
          </cell>
          <cell r="I557" t="str">
            <v>@NA</v>
          </cell>
          <cell r="J557" t="str">
            <v>@NA</v>
          </cell>
          <cell r="K557" t="str">
            <v>@NA</v>
          </cell>
          <cell r="L557" t="str">
            <v>@NA</v>
          </cell>
        </row>
        <row r="558">
          <cell r="B558" t="str">
            <v>SECDEBTC</v>
          </cell>
          <cell r="D558" t="str">
            <v>&lt;PE&gt;</v>
          </cell>
          <cell r="E558" t="str">
            <v>@NA</v>
          </cell>
          <cell r="F558" t="str">
            <v>@NA</v>
          </cell>
          <cell r="G558" t="str">
            <v>@NA</v>
          </cell>
          <cell r="H558" t="str">
            <v>@NA</v>
          </cell>
          <cell r="I558" t="str">
            <v>@NA</v>
          </cell>
          <cell r="J558" t="str">
            <v>@NA</v>
          </cell>
          <cell r="K558" t="str">
            <v>@NA</v>
          </cell>
          <cell r="L558" t="str">
            <v>@NA</v>
          </cell>
        </row>
        <row r="559">
          <cell r="B559" t="str">
            <v>SECDEBT</v>
          </cell>
          <cell r="D559" t="str">
            <v>&lt;PE&gt;</v>
          </cell>
          <cell r="E559" t="str">
            <v>@NA</v>
          </cell>
          <cell r="F559" t="str">
            <v>@NA</v>
          </cell>
          <cell r="G559" t="str">
            <v>@NA</v>
          </cell>
          <cell r="H559" t="str">
            <v>@NA</v>
          </cell>
          <cell r="I559" t="str">
            <v>@NA</v>
          </cell>
          <cell r="J559" t="str">
            <v>@NA</v>
          </cell>
          <cell r="K559" t="str">
            <v>@NA</v>
          </cell>
          <cell r="L559" t="str">
            <v>@NA</v>
          </cell>
        </row>
        <row r="561">
          <cell r="A561" t="str">
            <v>ASSET RETIREMENT OBLIGATIONS</v>
          </cell>
        </row>
        <row r="562">
          <cell r="B562" t="str">
            <v>ARO</v>
          </cell>
          <cell r="D562" t="str">
            <v>&lt;PE&gt;</v>
          </cell>
          <cell r="E562" t="str">
            <v>@NA</v>
          </cell>
          <cell r="F562" t="str">
            <v>@NA</v>
          </cell>
          <cell r="G562" t="str">
            <v>@NA</v>
          </cell>
          <cell r="H562" t="str">
            <v>@NA</v>
          </cell>
          <cell r="I562" t="str">
            <v>@NA</v>
          </cell>
          <cell r="J562" t="str">
            <v>@NA</v>
          </cell>
          <cell r="K562" t="str">
            <v>@NA</v>
          </cell>
          <cell r="L562" t="str">
            <v>@NA</v>
          </cell>
        </row>
        <row r="563">
          <cell r="B563" t="str">
            <v>AROFA</v>
          </cell>
          <cell r="D563" t="str">
            <v>&lt;PE&gt;</v>
          </cell>
          <cell r="E563" t="str">
            <v>@NA</v>
          </cell>
          <cell r="F563" t="str">
            <v>@NA</v>
          </cell>
          <cell r="G563" t="str">
            <v>@NA</v>
          </cell>
          <cell r="H563" t="str">
            <v>@NA</v>
          </cell>
          <cell r="I563" t="str">
            <v>@NA</v>
          </cell>
          <cell r="J563" t="str">
            <v>@NA</v>
          </cell>
          <cell r="K563" t="str">
            <v>@NA</v>
          </cell>
          <cell r="L563" t="str">
            <v>@NA</v>
          </cell>
        </row>
        <row r="564"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</row>
        <row r="565">
          <cell r="B565" t="str">
            <v>AROTAXRATE</v>
          </cell>
          <cell r="E565">
            <v>16</v>
          </cell>
          <cell r="F565">
            <v>16</v>
          </cell>
          <cell r="G565">
            <v>16</v>
          </cell>
          <cell r="H565">
            <v>16</v>
          </cell>
          <cell r="I565">
            <v>16</v>
          </cell>
          <cell r="J565">
            <v>16</v>
          </cell>
          <cell r="K565">
            <v>16</v>
          </cell>
          <cell r="L565">
            <v>16</v>
          </cell>
        </row>
        <row r="566"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</row>
        <row r="567">
          <cell r="B567" t="str">
            <v>&lt;REF&gt;ARODEBT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</row>
        <row r="569">
          <cell r="B569" t="str">
            <v>AROIE</v>
          </cell>
          <cell r="D569" t="str">
            <v>&lt;PE&gt;</v>
          </cell>
          <cell r="E569" t="str">
            <v>@NA</v>
          </cell>
          <cell r="F569" t="str">
            <v>@NA</v>
          </cell>
          <cell r="G569" t="str">
            <v>@NA</v>
          </cell>
          <cell r="H569" t="str">
            <v>@NA</v>
          </cell>
          <cell r="I569" t="str">
            <v>@NA</v>
          </cell>
          <cell r="J569" t="str">
            <v>@NA</v>
          </cell>
          <cell r="K569" t="str">
            <v>@NA</v>
          </cell>
          <cell r="L569" t="str">
            <v>@NA</v>
          </cell>
        </row>
        <row r="570">
          <cell r="B570" t="str">
            <v>AROFC</v>
          </cell>
          <cell r="D570" t="str">
            <v>&lt;PE&gt;</v>
          </cell>
          <cell r="E570" t="str">
            <v>@NA</v>
          </cell>
          <cell r="F570" t="str">
            <v>@NA</v>
          </cell>
          <cell r="G570" t="str">
            <v>@NA</v>
          </cell>
          <cell r="H570" t="str">
            <v>@NA</v>
          </cell>
          <cell r="I570" t="str">
            <v>@NA</v>
          </cell>
          <cell r="J570" t="str">
            <v>@NA</v>
          </cell>
          <cell r="K570" t="str">
            <v>@NA</v>
          </cell>
          <cell r="L570" t="str">
            <v>@NA</v>
          </cell>
        </row>
        <row r="572">
          <cell r="B572" t="str">
            <v>AROCOST</v>
          </cell>
          <cell r="D572" t="str">
            <v>&lt;PE&gt;</v>
          </cell>
          <cell r="E572" t="str">
            <v>@NA</v>
          </cell>
          <cell r="F572" t="str">
            <v>@NA</v>
          </cell>
          <cell r="G572" t="str">
            <v>@NA</v>
          </cell>
          <cell r="H572" t="str">
            <v>@NA</v>
          </cell>
          <cell r="I572" t="str">
            <v>@NA</v>
          </cell>
          <cell r="J572" t="str">
            <v>@NA</v>
          </cell>
          <cell r="K572" t="str">
            <v>@NA</v>
          </cell>
          <cell r="L572" t="str">
            <v>@NA</v>
          </cell>
        </row>
        <row r="573">
          <cell r="B573" t="str">
            <v>&lt;REF&gt;AROFINCOST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</row>
        <row r="574">
          <cell r="B574" t="str">
            <v>AROAR</v>
          </cell>
          <cell r="D574" t="str">
            <v>&lt;PE&gt;</v>
          </cell>
          <cell r="E574" t="str">
            <v>@NA</v>
          </cell>
          <cell r="F574" t="str">
            <v>@NA</v>
          </cell>
          <cell r="G574" t="str">
            <v>@NA</v>
          </cell>
          <cell r="H574" t="str">
            <v>@NA</v>
          </cell>
          <cell r="I574" t="str">
            <v>@NA</v>
          </cell>
          <cell r="J574" t="str">
            <v>@NA</v>
          </cell>
          <cell r="K574" t="str">
            <v>@NA</v>
          </cell>
          <cell r="L574" t="str">
            <v>@NA</v>
          </cell>
        </row>
        <row r="575">
          <cell r="B575" t="str">
            <v>&lt;REF&gt;ARONET</v>
          </cell>
          <cell r="E575">
            <v>0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</row>
        <row r="576">
          <cell r="B576" t="str">
            <v>AROCASH</v>
          </cell>
          <cell r="D576" t="str">
            <v>&lt;PE&gt;</v>
          </cell>
          <cell r="E576" t="str">
            <v>@NA</v>
          </cell>
          <cell r="F576" t="str">
            <v>@NA</v>
          </cell>
          <cell r="G576" t="str">
            <v>@NA</v>
          </cell>
          <cell r="H576" t="str">
            <v>@NA</v>
          </cell>
          <cell r="I576" t="str">
            <v>@NA</v>
          </cell>
          <cell r="J576" t="str">
            <v>@NA</v>
          </cell>
          <cell r="K576" t="str">
            <v>@NA</v>
          </cell>
          <cell r="L576" t="str">
            <v>@NA</v>
          </cell>
        </row>
        <row r="577"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</row>
        <row r="578">
          <cell r="E578">
            <v>16</v>
          </cell>
          <cell r="F578">
            <v>16</v>
          </cell>
          <cell r="G578">
            <v>16</v>
          </cell>
          <cell r="H578">
            <v>16</v>
          </cell>
          <cell r="I578">
            <v>16</v>
          </cell>
          <cell r="J578">
            <v>16</v>
          </cell>
          <cell r="K578">
            <v>16</v>
          </cell>
          <cell r="L578">
            <v>16</v>
          </cell>
        </row>
        <row r="579">
          <cell r="B579" t="str">
            <v>&lt;REF&gt;AROTE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</row>
        <row r="580">
          <cell r="B580" t="str">
            <v>&lt;REF&gt;AROFFO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</row>
        <row r="586">
          <cell r="B586" t="str">
            <v>HDE</v>
          </cell>
          <cell r="D586" t="str">
            <v>&lt;PE&gt;</v>
          </cell>
          <cell r="E586" t="str">
            <v>@NA</v>
          </cell>
          <cell r="F586" t="str">
            <v>@NA</v>
          </cell>
          <cell r="G586" t="str">
            <v>@NA</v>
          </cell>
          <cell r="H586" t="str">
            <v>@NA</v>
          </cell>
          <cell r="I586" t="str">
            <v>@NA</v>
          </cell>
          <cell r="J586" t="str">
            <v>@NA</v>
          </cell>
          <cell r="K586" t="str">
            <v>@NA</v>
          </cell>
          <cell r="L586" t="str">
            <v>@NA</v>
          </cell>
        </row>
        <row r="587">
          <cell r="B587" t="str">
            <v>HCAD</v>
          </cell>
          <cell r="D587" t="str">
            <v>&lt;PE&gt;</v>
          </cell>
          <cell r="E587" t="str">
            <v>@NA</v>
          </cell>
          <cell r="F587" t="str">
            <v>@NA</v>
          </cell>
          <cell r="G587" t="str">
            <v>@NA</v>
          </cell>
          <cell r="H587" t="str">
            <v>@NA</v>
          </cell>
          <cell r="I587" t="str">
            <v>@NA</v>
          </cell>
          <cell r="J587" t="str">
            <v>@NA</v>
          </cell>
          <cell r="K587" t="str">
            <v>@NA</v>
          </cell>
          <cell r="L587" t="str">
            <v>@NA</v>
          </cell>
        </row>
        <row r="588">
          <cell r="B588" t="str">
            <v>HDPD</v>
          </cell>
          <cell r="D588" t="str">
            <v>&lt;PE&gt;</v>
          </cell>
          <cell r="E588" t="str">
            <v>@NA</v>
          </cell>
          <cell r="F588" t="str">
            <v>@NA</v>
          </cell>
          <cell r="G588" t="str">
            <v>@NA</v>
          </cell>
          <cell r="H588" t="str">
            <v>@NA</v>
          </cell>
          <cell r="I588" t="str">
            <v>@NA</v>
          </cell>
          <cell r="J588" t="str">
            <v>@NA</v>
          </cell>
          <cell r="K588" t="str">
            <v>@NA</v>
          </cell>
          <cell r="L588" t="str">
            <v>@NA</v>
          </cell>
        </row>
        <row r="591">
          <cell r="B591" t="str">
            <v>HDD</v>
          </cell>
          <cell r="D591" t="str">
            <v>&lt;PE&gt;</v>
          </cell>
          <cell r="E591" t="str">
            <v>@NA</v>
          </cell>
          <cell r="F591" t="str">
            <v>@NA</v>
          </cell>
          <cell r="G591" t="str">
            <v>@NA</v>
          </cell>
          <cell r="H591" t="str">
            <v>@NA</v>
          </cell>
          <cell r="I591" t="str">
            <v>@NA</v>
          </cell>
          <cell r="J591" t="str">
            <v>@NA</v>
          </cell>
          <cell r="K591" t="str">
            <v>@NA</v>
          </cell>
          <cell r="L591" t="str">
            <v>@NA</v>
          </cell>
        </row>
        <row r="592">
          <cell r="B592" t="str">
            <v>HDXINT</v>
          </cell>
          <cell r="D592" t="str">
            <v>&lt;PE&gt;</v>
          </cell>
          <cell r="E592" t="str">
            <v>@NA</v>
          </cell>
          <cell r="F592" t="str">
            <v>@NA</v>
          </cell>
          <cell r="G592" t="str">
            <v>@NA</v>
          </cell>
          <cell r="H592" t="str">
            <v>@NA</v>
          </cell>
          <cell r="I592" t="str">
            <v>@NA</v>
          </cell>
          <cell r="J592" t="str">
            <v>@NA</v>
          </cell>
          <cell r="K592" t="str">
            <v>@NA</v>
          </cell>
          <cell r="L592" t="str">
            <v>@NA</v>
          </cell>
        </row>
        <row r="593">
          <cell r="B593" t="str">
            <v>HDPI</v>
          </cell>
          <cell r="D593" t="str">
            <v>&lt;PE&gt;</v>
          </cell>
          <cell r="E593" t="str">
            <v>@NA</v>
          </cell>
          <cell r="F593" t="str">
            <v>@NA</v>
          </cell>
          <cell r="G593" t="str">
            <v>@NA</v>
          </cell>
          <cell r="H593" t="str">
            <v>@NA</v>
          </cell>
          <cell r="I593" t="str">
            <v>@NA</v>
          </cell>
          <cell r="J593" t="str">
            <v>@NA</v>
          </cell>
          <cell r="K593" t="str">
            <v>@NA</v>
          </cell>
          <cell r="L593" t="str">
            <v>@NA</v>
          </cell>
        </row>
        <row r="596">
          <cell r="B596" t="str">
            <v>MXHD</v>
          </cell>
          <cell r="D596" t="str">
            <v>&lt;PE&gt;</v>
          </cell>
          <cell r="E596" t="str">
            <v>@NA</v>
          </cell>
          <cell r="F596" t="str">
            <v>@NA</v>
          </cell>
          <cell r="G596" t="str">
            <v>@NA</v>
          </cell>
          <cell r="H596" t="str">
            <v>@NA</v>
          </cell>
          <cell r="I596" t="str">
            <v>@NA</v>
          </cell>
          <cell r="J596" t="str">
            <v>@NA</v>
          </cell>
          <cell r="K596" t="str">
            <v>@NA</v>
          </cell>
          <cell r="L596" t="str">
            <v>@NA</v>
          </cell>
        </row>
        <row r="597">
          <cell r="B597" t="str">
            <v>&lt;REF&gt;MXHDCAP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</row>
        <row r="598">
          <cell r="B598" t="str">
            <v>MXHDXINT</v>
          </cell>
          <cell r="D598" t="str">
            <v>&lt;PE&gt;</v>
          </cell>
          <cell r="E598" t="str">
            <v>@NA</v>
          </cell>
          <cell r="F598" t="str">
            <v>@NA</v>
          </cell>
          <cell r="G598" t="str">
            <v>@NA</v>
          </cell>
          <cell r="H598" t="str">
            <v>@NA</v>
          </cell>
          <cell r="I598" t="str">
            <v>@NA</v>
          </cell>
          <cell r="J598" t="str">
            <v>@NA</v>
          </cell>
          <cell r="K598" t="str">
            <v>@NA</v>
          </cell>
          <cell r="L598" t="str">
            <v>@NA</v>
          </cell>
        </row>
        <row r="599">
          <cell r="B599" t="str">
            <v>&lt;REF&gt;MXHDEXP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</row>
        <row r="600">
          <cell r="B600" t="str">
            <v>MXHDI</v>
          </cell>
          <cell r="D600" t="str">
            <v>&lt;PE&gt;</v>
          </cell>
          <cell r="E600" t="str">
            <v>@NA</v>
          </cell>
          <cell r="F600" t="str">
            <v>@NA</v>
          </cell>
          <cell r="G600" t="str">
            <v>@NA</v>
          </cell>
          <cell r="H600" t="str">
            <v>@NA</v>
          </cell>
          <cell r="I600" t="str">
            <v>@NA</v>
          </cell>
          <cell r="J600" t="str">
            <v>@NA</v>
          </cell>
          <cell r="K600" t="str">
            <v>@NA</v>
          </cell>
          <cell r="L600" t="str">
            <v>@NA</v>
          </cell>
        </row>
        <row r="601">
          <cell r="B601" t="str">
            <v>&lt;REF&gt;MXHDCASH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</row>
        <row r="604">
          <cell r="B604" t="str">
            <v>MXHE</v>
          </cell>
          <cell r="D604" t="str">
            <v>&lt;PE&gt;</v>
          </cell>
          <cell r="E604" t="str">
            <v>@NA</v>
          </cell>
          <cell r="F604" t="str">
            <v>@NA</v>
          </cell>
          <cell r="G604" t="str">
            <v>@NA</v>
          </cell>
          <cell r="H604" t="str">
            <v>@NA</v>
          </cell>
          <cell r="I604" t="str">
            <v>@NA</v>
          </cell>
          <cell r="J604" t="str">
            <v>@NA</v>
          </cell>
          <cell r="K604" t="str">
            <v>@NA</v>
          </cell>
          <cell r="L604" t="str">
            <v>@NA</v>
          </cell>
        </row>
        <row r="605">
          <cell r="B605" t="str">
            <v>&lt;REF&gt;MXHECAP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</row>
        <row r="606">
          <cell r="B606" t="str">
            <v>MXHEDIV</v>
          </cell>
          <cell r="D606" t="str">
            <v>&lt;PE&gt;</v>
          </cell>
          <cell r="E606" t="str">
            <v>@NA</v>
          </cell>
          <cell r="F606" t="str">
            <v>@NA</v>
          </cell>
          <cell r="G606" t="str">
            <v>@NA</v>
          </cell>
          <cell r="H606" t="str">
            <v>@NA</v>
          </cell>
          <cell r="I606" t="str">
            <v>@NA</v>
          </cell>
          <cell r="J606" t="str">
            <v>@NA</v>
          </cell>
          <cell r="K606" t="str">
            <v>@NA</v>
          </cell>
          <cell r="L606" t="str">
            <v>@NA</v>
          </cell>
        </row>
        <row r="607">
          <cell r="B607" t="str">
            <v>&lt;REF&gt;MXHEEXP</v>
          </cell>
          <cell r="E607">
            <v>0</v>
          </cell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</row>
        <row r="608">
          <cell r="B608" t="str">
            <v>MXHED</v>
          </cell>
          <cell r="D608" t="str">
            <v>&lt;PE&gt;</v>
          </cell>
          <cell r="E608" t="str">
            <v>@NA</v>
          </cell>
          <cell r="F608" t="str">
            <v>@NA</v>
          </cell>
          <cell r="G608" t="str">
            <v>@NA</v>
          </cell>
          <cell r="H608" t="str">
            <v>@NA</v>
          </cell>
          <cell r="I608" t="str">
            <v>@NA</v>
          </cell>
          <cell r="J608" t="str">
            <v>@NA</v>
          </cell>
          <cell r="K608" t="str">
            <v>@NA</v>
          </cell>
          <cell r="L608" t="str">
            <v>@NA</v>
          </cell>
        </row>
        <row r="609">
          <cell r="B609" t="str">
            <v>&lt;REF&gt;MXHECASH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</row>
        <row r="611">
          <cell r="A611" t="str">
            <v>PENSION / POSTRETIREMENT OBLIGATIONS</v>
          </cell>
        </row>
        <row r="634">
          <cell r="B634" t="str">
            <v>PPSC</v>
          </cell>
          <cell r="D634" t="str">
            <v>&lt;PE&gt;</v>
          </cell>
          <cell r="E634" t="str">
            <v>@NA</v>
          </cell>
          <cell r="F634" t="str">
            <v>@NA</v>
          </cell>
          <cell r="G634" t="str">
            <v>@NA</v>
          </cell>
          <cell r="H634" t="str">
            <v>@NA</v>
          </cell>
          <cell r="I634" t="str">
            <v>@NA</v>
          </cell>
          <cell r="J634" t="str">
            <v>@NA</v>
          </cell>
          <cell r="K634" t="str">
            <v>@NA</v>
          </cell>
          <cell r="L634">
            <v>4.9096070000000003</v>
          </cell>
        </row>
        <row r="635">
          <cell r="B635" t="str">
            <v>PRSC</v>
          </cell>
          <cell r="D635" t="str">
            <v>&lt;PE&gt;</v>
          </cell>
          <cell r="E635" t="str">
            <v>@NA</v>
          </cell>
          <cell r="F635" t="str">
            <v>@NA</v>
          </cell>
          <cell r="G635" t="str">
            <v>@NA</v>
          </cell>
          <cell r="H635" t="str">
            <v>@NA</v>
          </cell>
          <cell r="I635" t="str">
            <v>@NA</v>
          </cell>
          <cell r="J635" t="str">
            <v>@NA</v>
          </cell>
          <cell r="K635" t="str">
            <v>@NA</v>
          </cell>
          <cell r="L635" t="str">
            <v>@NA</v>
          </cell>
        </row>
        <row r="636"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4.9096070000000003</v>
          </cell>
        </row>
        <row r="638">
          <cell r="B638" t="str">
            <v>PPIC</v>
          </cell>
          <cell r="D638" t="str">
            <v>&lt;PE&gt;</v>
          </cell>
          <cell r="E638" t="str">
            <v>@NA</v>
          </cell>
          <cell r="F638" t="str">
            <v>@NA</v>
          </cell>
          <cell r="G638" t="str">
            <v>@NA</v>
          </cell>
          <cell r="H638" t="str">
            <v>@NA</v>
          </cell>
          <cell r="I638" t="str">
            <v>@NA</v>
          </cell>
          <cell r="J638" t="str">
            <v>@NA</v>
          </cell>
          <cell r="K638" t="str">
            <v>@NA</v>
          </cell>
          <cell r="L638" t="str">
            <v>@NA</v>
          </cell>
        </row>
        <row r="639">
          <cell r="B639" t="str">
            <v>PRIC</v>
          </cell>
          <cell r="D639" t="str">
            <v>&lt;PE&gt;</v>
          </cell>
          <cell r="E639" t="str">
            <v>@NA</v>
          </cell>
          <cell r="F639" t="str">
            <v>@NA</v>
          </cell>
          <cell r="G639" t="str">
            <v>@NA</v>
          </cell>
          <cell r="H639" t="str">
            <v>@NA</v>
          </cell>
          <cell r="I639" t="str">
            <v>@NA</v>
          </cell>
          <cell r="J639" t="str">
            <v>@NA</v>
          </cell>
          <cell r="K639" t="str">
            <v>@NA</v>
          </cell>
          <cell r="L639" t="str">
            <v>@NA</v>
          </cell>
        </row>
        <row r="640"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</row>
        <row r="642">
          <cell r="B642" t="str">
            <v>PPRPA</v>
          </cell>
          <cell r="D642" t="str">
            <v>&lt;PE&gt;</v>
          </cell>
          <cell r="E642" t="str">
            <v>@NA</v>
          </cell>
          <cell r="F642" t="str">
            <v>@NA</v>
          </cell>
          <cell r="G642" t="str">
            <v>@NA</v>
          </cell>
          <cell r="H642" t="str">
            <v>@NA</v>
          </cell>
          <cell r="I642" t="str">
            <v>@NA</v>
          </cell>
          <cell r="J642" t="str">
            <v>@NA</v>
          </cell>
          <cell r="K642" t="str">
            <v>@NA</v>
          </cell>
          <cell r="L642" t="str">
            <v>@NA</v>
          </cell>
        </row>
        <row r="643">
          <cell r="B643" t="str">
            <v>PRRPE</v>
          </cell>
          <cell r="D643" t="str">
            <v>&lt;PE&gt;</v>
          </cell>
          <cell r="E643" t="str">
            <v>@NA</v>
          </cell>
          <cell r="F643" t="str">
            <v>@NA</v>
          </cell>
          <cell r="G643" t="str">
            <v>@NA</v>
          </cell>
          <cell r="H643" t="str">
            <v>@NA</v>
          </cell>
          <cell r="I643" t="str">
            <v>@NA</v>
          </cell>
          <cell r="J643" t="str">
            <v>@NA</v>
          </cell>
          <cell r="K643" t="str">
            <v>@NA</v>
          </cell>
          <cell r="L643" t="str">
            <v>@NA</v>
          </cell>
        </row>
        <row r="644"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</row>
        <row r="646">
          <cell r="B646" t="str">
            <v>PPAMORT</v>
          </cell>
          <cell r="D646" t="str">
            <v>&lt;PE&gt;</v>
          </cell>
          <cell r="E646" t="str">
            <v>@NA</v>
          </cell>
          <cell r="F646" t="str">
            <v>@NA</v>
          </cell>
          <cell r="G646" t="str">
            <v>@NA</v>
          </cell>
          <cell r="H646" t="str">
            <v>@NA</v>
          </cell>
          <cell r="I646" t="str">
            <v>@NA</v>
          </cell>
          <cell r="J646" t="str">
            <v>@NA</v>
          </cell>
          <cell r="K646" t="str">
            <v>@NA</v>
          </cell>
          <cell r="L646" t="str">
            <v>@NA</v>
          </cell>
        </row>
        <row r="647">
          <cell r="B647" t="str">
            <v>PRAMORT</v>
          </cell>
          <cell r="D647" t="str">
            <v>&lt;PE&gt;</v>
          </cell>
          <cell r="E647" t="str">
            <v>@NA</v>
          </cell>
          <cell r="F647" t="str">
            <v>@NA</v>
          </cell>
          <cell r="G647" t="str">
            <v>@NA</v>
          </cell>
          <cell r="H647" t="str">
            <v>@NA</v>
          </cell>
          <cell r="I647" t="str">
            <v>@NA</v>
          </cell>
          <cell r="J647" t="str">
            <v>@NA</v>
          </cell>
          <cell r="K647" t="str">
            <v>@NA</v>
          </cell>
          <cell r="L647" t="str">
            <v>@NA</v>
          </cell>
        </row>
        <row r="648"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</row>
        <row r="650">
          <cell r="B650" t="str">
            <v>PPPSC</v>
          </cell>
          <cell r="D650" t="str">
            <v>&lt;PE&gt;</v>
          </cell>
          <cell r="E650" t="str">
            <v>@NA</v>
          </cell>
          <cell r="F650" t="str">
            <v>@NA</v>
          </cell>
          <cell r="G650" t="str">
            <v>@NA</v>
          </cell>
          <cell r="H650" t="str">
            <v>@NA</v>
          </cell>
          <cell r="I650" t="str">
            <v>@NA</v>
          </cell>
          <cell r="J650" t="str">
            <v>@NA</v>
          </cell>
          <cell r="K650" t="str">
            <v>@NA</v>
          </cell>
          <cell r="L650" t="str">
            <v>@NA</v>
          </cell>
        </row>
        <row r="651">
          <cell r="B651" t="str">
            <v>PRPSC</v>
          </cell>
          <cell r="D651" t="str">
            <v>&lt;PE&gt;</v>
          </cell>
          <cell r="E651" t="str">
            <v>@NA</v>
          </cell>
          <cell r="F651" t="str">
            <v>@NA</v>
          </cell>
          <cell r="G651" t="str">
            <v>@NA</v>
          </cell>
          <cell r="H651" t="str">
            <v>@NA</v>
          </cell>
          <cell r="I651" t="str">
            <v>@NA</v>
          </cell>
          <cell r="J651" t="str">
            <v>@NA</v>
          </cell>
          <cell r="K651" t="str">
            <v>@NA</v>
          </cell>
          <cell r="L651" t="str">
            <v>@NA</v>
          </cell>
        </row>
        <row r="652"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</row>
        <row r="654">
          <cell r="B654" t="str">
            <v>PPOTH</v>
          </cell>
          <cell r="D654" t="str">
            <v>&lt;PE&gt;</v>
          </cell>
          <cell r="E654" t="str">
            <v>@NA</v>
          </cell>
          <cell r="F654" t="str">
            <v>@NA</v>
          </cell>
          <cell r="G654" t="str">
            <v>@NA</v>
          </cell>
          <cell r="H654" t="str">
            <v>@NA</v>
          </cell>
          <cell r="I654" t="str">
            <v>@NA</v>
          </cell>
          <cell r="J654" t="str">
            <v>@NA</v>
          </cell>
          <cell r="K654" t="str">
            <v>@NA</v>
          </cell>
          <cell r="L654" t="str">
            <v>@NA</v>
          </cell>
        </row>
        <row r="655">
          <cell r="B655" t="str">
            <v>PROTH</v>
          </cell>
          <cell r="D655" t="str">
            <v>&lt;PE&gt;</v>
          </cell>
          <cell r="E655" t="str">
            <v>@NA</v>
          </cell>
          <cell r="F655" t="str">
            <v>@NA</v>
          </cell>
          <cell r="G655" t="str">
            <v>@NA</v>
          </cell>
          <cell r="H655" t="str">
            <v>@NA</v>
          </cell>
          <cell r="I655" t="str">
            <v>@NA</v>
          </cell>
          <cell r="J655" t="str">
            <v>@NA</v>
          </cell>
          <cell r="K655" t="str">
            <v>@NA</v>
          </cell>
          <cell r="L655" t="str">
            <v>@NA</v>
          </cell>
        </row>
        <row r="656"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</row>
        <row r="658">
          <cell r="B658" t="str">
            <v>&lt;REF&gt;PRBOPEXP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4.9096070000000003</v>
          </cell>
        </row>
        <row r="661">
          <cell r="B661" t="str">
            <v>PPICF</v>
          </cell>
          <cell r="C661" t="str">
            <v>C</v>
          </cell>
          <cell r="D661" t="str">
            <v>&lt;PE&gt;</v>
          </cell>
          <cell r="E661" t="str">
            <v>@NA</v>
          </cell>
          <cell r="F661" t="str">
            <v>@NA</v>
          </cell>
          <cell r="G661" t="str">
            <v>@NA</v>
          </cell>
          <cell r="H661" t="str">
            <v>@NA</v>
          </cell>
          <cell r="I661" t="str">
            <v>@NA</v>
          </cell>
          <cell r="J661" t="str">
            <v>@NA</v>
          </cell>
          <cell r="K661" t="str">
            <v>@NA</v>
          </cell>
          <cell r="L661">
            <v>1.7082889999999999</v>
          </cell>
        </row>
        <row r="662">
          <cell r="B662" t="str">
            <v>PRICF</v>
          </cell>
          <cell r="C662" t="str">
            <v>C</v>
          </cell>
          <cell r="D662" t="str">
            <v>&lt;PE&gt;</v>
          </cell>
          <cell r="E662" t="str">
            <v>@NA</v>
          </cell>
          <cell r="F662" t="str">
            <v>@NA</v>
          </cell>
          <cell r="G662" t="str">
            <v>@NA</v>
          </cell>
          <cell r="H662" t="str">
            <v>@NA</v>
          </cell>
          <cell r="I662" t="str">
            <v>@NA</v>
          </cell>
          <cell r="J662" t="str">
            <v>@NA</v>
          </cell>
          <cell r="K662" t="str">
            <v>@NA</v>
          </cell>
          <cell r="L662" t="str">
            <v>@NA</v>
          </cell>
        </row>
        <row r="663">
          <cell r="C663" t="str">
            <v>C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1.7082889999999999</v>
          </cell>
        </row>
        <row r="665">
          <cell r="B665" t="str">
            <v>PPRPAF</v>
          </cell>
          <cell r="C665" t="str">
            <v>C</v>
          </cell>
          <cell r="D665" t="str">
            <v>&lt;PE&gt;</v>
          </cell>
          <cell r="E665" t="str">
            <v>@NA</v>
          </cell>
          <cell r="F665" t="str">
            <v>@NA</v>
          </cell>
          <cell r="G665" t="str">
            <v>@NA</v>
          </cell>
          <cell r="H665" t="str">
            <v>@NA</v>
          </cell>
          <cell r="I665" t="str">
            <v>@NA</v>
          </cell>
          <cell r="J665" t="str">
            <v>@NA</v>
          </cell>
          <cell r="K665" t="str">
            <v>@NA</v>
          </cell>
          <cell r="L665" t="str">
            <v>@NA</v>
          </cell>
        </row>
        <row r="666">
          <cell r="B666" t="str">
            <v>PRRPEF</v>
          </cell>
          <cell r="C666" t="str">
            <v>C</v>
          </cell>
          <cell r="D666" t="str">
            <v>&lt;PE&gt;</v>
          </cell>
          <cell r="E666" t="str">
            <v>@NA</v>
          </cell>
          <cell r="F666" t="str">
            <v>@NA</v>
          </cell>
          <cell r="G666" t="str">
            <v>@NA</v>
          </cell>
          <cell r="H666" t="str">
            <v>@NA</v>
          </cell>
          <cell r="I666" t="str">
            <v>@NA</v>
          </cell>
          <cell r="J666" t="str">
            <v>@NA</v>
          </cell>
          <cell r="K666" t="str">
            <v>@NA</v>
          </cell>
          <cell r="L666" t="str">
            <v>@NA</v>
          </cell>
        </row>
        <row r="667">
          <cell r="C667" t="str">
            <v>C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</row>
        <row r="669">
          <cell r="B669" t="str">
            <v>&lt;REF&gt;PBFCT</v>
          </cell>
          <cell r="C669" t="str">
            <v>C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1.7082889999999999</v>
          </cell>
        </row>
        <row r="671">
          <cell r="B671" t="str">
            <v>&lt;REF&gt;PBIST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6.617896</v>
          </cell>
        </row>
        <row r="672">
          <cell r="B672" t="str">
            <v>XPRREP</v>
          </cell>
          <cell r="D672" t="str">
            <v>&lt;PE&gt;</v>
          </cell>
          <cell r="E672" t="str">
            <v>@NA</v>
          </cell>
          <cell r="F672" t="str">
            <v>@NA</v>
          </cell>
          <cell r="G672" t="str">
            <v>@NA</v>
          </cell>
          <cell r="H672" t="str">
            <v>@NA</v>
          </cell>
          <cell r="I672" t="str">
            <v>@NA</v>
          </cell>
          <cell r="J672" t="str">
            <v>@NA</v>
          </cell>
          <cell r="K672" t="str">
            <v>@NA</v>
          </cell>
          <cell r="L672">
            <v>6.617896</v>
          </cell>
        </row>
        <row r="673"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</row>
        <row r="679">
          <cell r="B679" t="str">
            <v>PBEC</v>
          </cell>
          <cell r="D679" t="str">
            <v>&lt;PE&gt;</v>
          </cell>
          <cell r="E679" t="str">
            <v>@NA</v>
          </cell>
          <cell r="F679" t="str">
            <v>@NA</v>
          </cell>
          <cell r="G679" t="str">
            <v>@NA</v>
          </cell>
          <cell r="H679" t="str">
            <v>@NA</v>
          </cell>
          <cell r="I679" t="str">
            <v>@NA</v>
          </cell>
          <cell r="J679" t="str">
            <v>@NA</v>
          </cell>
          <cell r="K679" t="str">
            <v>@NA</v>
          </cell>
          <cell r="L679" t="str">
            <v>@NA</v>
          </cell>
        </row>
        <row r="680">
          <cell r="B680" t="str">
            <v>PREC</v>
          </cell>
          <cell r="D680" t="str">
            <v>&lt;PE&gt;</v>
          </cell>
          <cell r="E680" t="str">
            <v>@NA</v>
          </cell>
          <cell r="F680" t="str">
            <v>@NA</v>
          </cell>
          <cell r="G680" t="str">
            <v>@NA</v>
          </cell>
          <cell r="H680" t="str">
            <v>@NA</v>
          </cell>
          <cell r="I680" t="str">
            <v>@NA</v>
          </cell>
          <cell r="J680" t="str">
            <v>@NA</v>
          </cell>
          <cell r="K680" t="str">
            <v>@NA</v>
          </cell>
          <cell r="L680" t="str">
            <v>@NA</v>
          </cell>
        </row>
        <row r="681"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</row>
        <row r="683">
          <cell r="B683" t="str">
            <v>PBRU</v>
          </cell>
          <cell r="D683" t="str">
            <v>&lt;PE&gt;</v>
          </cell>
          <cell r="E683" t="str">
            <v>@NA</v>
          </cell>
          <cell r="F683" t="str">
            <v>@NA</v>
          </cell>
          <cell r="G683" t="str">
            <v>@NA</v>
          </cell>
          <cell r="H683" t="str">
            <v>@NA</v>
          </cell>
          <cell r="I683" t="str">
            <v>@NA</v>
          </cell>
          <cell r="J683" t="str">
            <v>@NA</v>
          </cell>
          <cell r="K683" t="str">
            <v>@NA</v>
          </cell>
          <cell r="L683" t="str">
            <v>@NA</v>
          </cell>
        </row>
        <row r="684">
          <cell r="B684" t="str">
            <v>PRBRU</v>
          </cell>
          <cell r="D684" t="str">
            <v>&lt;PE&gt;</v>
          </cell>
          <cell r="E684" t="str">
            <v>@NA</v>
          </cell>
          <cell r="F684" t="str">
            <v>@NA</v>
          </cell>
          <cell r="G684" t="str">
            <v>@NA</v>
          </cell>
          <cell r="H684" t="str">
            <v>@NA</v>
          </cell>
          <cell r="I684" t="str">
            <v>@NA</v>
          </cell>
          <cell r="J684" t="str">
            <v>@NA</v>
          </cell>
          <cell r="K684" t="str">
            <v>@NA</v>
          </cell>
          <cell r="L684" t="str">
            <v>@NA</v>
          </cell>
        </row>
        <row r="685"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</row>
        <row r="687">
          <cell r="B687" t="str">
            <v>PBENC</v>
          </cell>
          <cell r="D687" t="str">
            <v>&lt;PE&gt;</v>
          </cell>
          <cell r="E687" t="str">
            <v>@NA</v>
          </cell>
          <cell r="F687" t="str">
            <v>@NA</v>
          </cell>
          <cell r="G687" t="str">
            <v>@NA</v>
          </cell>
          <cell r="H687" t="str">
            <v>@NA</v>
          </cell>
          <cell r="I687" t="str">
            <v>@NA</v>
          </cell>
          <cell r="J687" t="str">
            <v>@NA</v>
          </cell>
          <cell r="K687" t="str">
            <v>@NA</v>
          </cell>
          <cell r="L687" t="str">
            <v>@NA</v>
          </cell>
        </row>
        <row r="688">
          <cell r="B688" t="str">
            <v>PRENC</v>
          </cell>
          <cell r="D688" t="str">
            <v>&lt;PE&gt;</v>
          </cell>
          <cell r="E688" t="str">
            <v>@NA</v>
          </cell>
          <cell r="F688" t="str">
            <v>@NA</v>
          </cell>
          <cell r="G688" t="str">
            <v>@NA</v>
          </cell>
          <cell r="H688" t="str">
            <v>@NA</v>
          </cell>
          <cell r="I688" t="str">
            <v>@NA</v>
          </cell>
          <cell r="J688" t="str">
            <v>@NA</v>
          </cell>
          <cell r="K688" t="str">
            <v>@NA</v>
          </cell>
          <cell r="L688" t="str">
            <v>@NA</v>
          </cell>
        </row>
        <row r="689"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</row>
        <row r="691">
          <cell r="B691" t="str">
            <v>&lt;REF&gt;PBTER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</row>
        <row r="693">
          <cell r="B693" t="str">
            <v>PBARAT</v>
          </cell>
          <cell r="D693" t="str">
            <v>&lt;PE&gt;</v>
          </cell>
          <cell r="E693" t="str">
            <v>@NA</v>
          </cell>
          <cell r="F693" t="str">
            <v>@NA</v>
          </cell>
          <cell r="G693" t="str">
            <v>@NA</v>
          </cell>
          <cell r="H693" t="str">
            <v>@NA</v>
          </cell>
          <cell r="I693" t="str">
            <v>@NA</v>
          </cell>
          <cell r="J693" t="str">
            <v>@NA</v>
          </cell>
          <cell r="K693" t="str">
            <v>@NA</v>
          </cell>
          <cell r="L693" t="str">
            <v>@NA</v>
          </cell>
        </row>
        <row r="694">
          <cell r="B694" t="str">
            <v>PRARAT</v>
          </cell>
          <cell r="D694" t="str">
            <v>&lt;PE&gt;</v>
          </cell>
          <cell r="E694" t="str">
            <v>@NA</v>
          </cell>
          <cell r="F694" t="str">
            <v>@NA</v>
          </cell>
          <cell r="G694" t="str">
            <v>@NA</v>
          </cell>
          <cell r="H694" t="str">
            <v>@NA</v>
          </cell>
          <cell r="I694" t="str">
            <v>@NA</v>
          </cell>
          <cell r="J694" t="str">
            <v>@NA</v>
          </cell>
          <cell r="K694" t="str">
            <v>@NA</v>
          </cell>
          <cell r="L694" t="str">
            <v>@NA</v>
          </cell>
        </row>
        <row r="695">
          <cell r="B695" t="str">
            <v>&lt;REF&gt;PRBTOTACTRET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</row>
        <row r="697">
          <cell r="B697" t="str">
            <v>PBPRO</v>
          </cell>
          <cell r="D697" t="str">
            <v>&lt;PE&gt;</v>
          </cell>
          <cell r="E697">
            <v>25.5</v>
          </cell>
          <cell r="F697">
            <v>28.937000000000001</v>
          </cell>
          <cell r="G697">
            <v>62.313000000000002</v>
          </cell>
          <cell r="H697">
            <v>64.006</v>
          </cell>
          <cell r="I697">
            <v>113.1336</v>
          </cell>
          <cell r="J697">
            <v>107.384</v>
          </cell>
          <cell r="K697">
            <v>113.88592</v>
          </cell>
          <cell r="L697">
            <v>99.462665000000001</v>
          </cell>
        </row>
        <row r="698">
          <cell r="B698" t="str">
            <v>PRBO</v>
          </cell>
          <cell r="D698" t="str">
            <v>&lt;PE&gt;</v>
          </cell>
          <cell r="E698" t="str">
            <v>@NA</v>
          </cell>
          <cell r="F698" t="str">
            <v>@NA</v>
          </cell>
          <cell r="G698" t="str">
            <v>@NA</v>
          </cell>
          <cell r="H698" t="str">
            <v>@NA</v>
          </cell>
          <cell r="I698" t="str">
            <v>@NA</v>
          </cell>
          <cell r="J698" t="str">
            <v>@NA</v>
          </cell>
          <cell r="K698" t="str">
            <v>@NA</v>
          </cell>
          <cell r="L698" t="str">
            <v>@NA</v>
          </cell>
        </row>
        <row r="699">
          <cell r="E699">
            <v>25.5</v>
          </cell>
          <cell r="F699">
            <v>28.937000000000001</v>
          </cell>
          <cell r="G699">
            <v>62.313000000000002</v>
          </cell>
          <cell r="H699">
            <v>64.006</v>
          </cell>
          <cell r="I699">
            <v>113.1336</v>
          </cell>
          <cell r="J699">
            <v>107.384</v>
          </cell>
          <cell r="K699">
            <v>113.88592</v>
          </cell>
          <cell r="L699">
            <v>99.462665000000001</v>
          </cell>
        </row>
        <row r="701">
          <cell r="B701" t="str">
            <v>PPLAO</v>
          </cell>
          <cell r="D701" t="str">
            <v>&lt;PE&gt;</v>
          </cell>
          <cell r="E701" t="str">
            <v>@NA</v>
          </cell>
          <cell r="F701" t="str">
            <v>@NA</v>
          </cell>
          <cell r="G701" t="str">
            <v>@NA</v>
          </cell>
          <cell r="H701" t="str">
            <v>@NA</v>
          </cell>
          <cell r="I701" t="str">
            <v>@NA</v>
          </cell>
          <cell r="J701" t="str">
            <v>@NA</v>
          </cell>
          <cell r="K701" t="str">
            <v>@NA</v>
          </cell>
          <cell r="L701" t="str">
            <v>@NA</v>
          </cell>
        </row>
        <row r="702">
          <cell r="B702" t="str">
            <v>PRAA</v>
          </cell>
          <cell r="D702" t="str">
            <v>&lt;PE&gt;</v>
          </cell>
          <cell r="E702" t="str">
            <v>@NA</v>
          </cell>
          <cell r="F702" t="str">
            <v>@NA</v>
          </cell>
          <cell r="G702" t="str">
            <v>@NA</v>
          </cell>
          <cell r="H702" t="str">
            <v>@NA</v>
          </cell>
          <cell r="I702" t="str">
            <v>@NA</v>
          </cell>
          <cell r="J702" t="str">
            <v>@NA</v>
          </cell>
          <cell r="K702" t="str">
            <v>@NA</v>
          </cell>
          <cell r="L702" t="str">
            <v>@NA</v>
          </cell>
        </row>
        <row r="703"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</row>
        <row r="705">
          <cell r="B705" t="str">
            <v>&lt;REF&gt;PPNA</v>
          </cell>
          <cell r="E705">
            <v>-25.5</v>
          </cell>
          <cell r="F705">
            <v>-28.937000000000001</v>
          </cell>
          <cell r="G705">
            <v>-62.313000000000002</v>
          </cell>
          <cell r="H705">
            <v>-64.006</v>
          </cell>
          <cell r="I705">
            <v>-113.1336</v>
          </cell>
          <cell r="J705">
            <v>-107.384</v>
          </cell>
          <cell r="K705">
            <v>-113.88592</v>
          </cell>
          <cell r="L705">
            <v>-99.462665000000001</v>
          </cell>
        </row>
        <row r="706">
          <cell r="B706" t="str">
            <v>PRBFUNDREP</v>
          </cell>
          <cell r="D706" t="str">
            <v>&lt;PE&gt;</v>
          </cell>
          <cell r="E706" t="str">
            <v>@NA</v>
          </cell>
          <cell r="F706" t="str">
            <v>@NA</v>
          </cell>
          <cell r="G706" t="str">
            <v>@NA</v>
          </cell>
          <cell r="H706" t="str">
            <v>@NA</v>
          </cell>
          <cell r="I706" t="str">
            <v>@NA</v>
          </cell>
          <cell r="J706" t="str">
            <v>@NA</v>
          </cell>
          <cell r="K706" t="str">
            <v>@NA</v>
          </cell>
          <cell r="L706" t="str">
            <v>@NA</v>
          </cell>
        </row>
        <row r="708">
          <cell r="B708" t="str">
            <v>DCOMP</v>
          </cell>
          <cell r="D708" t="str">
            <v>&lt;PE&gt;</v>
          </cell>
          <cell r="E708" t="str">
            <v>@NA</v>
          </cell>
          <cell r="F708" t="str">
            <v>@NA</v>
          </cell>
          <cell r="G708" t="str">
            <v>@NA</v>
          </cell>
          <cell r="H708" t="str">
            <v>@NA</v>
          </cell>
          <cell r="I708" t="str">
            <v>@NA</v>
          </cell>
          <cell r="J708" t="str">
            <v>@NA</v>
          </cell>
          <cell r="K708" t="str">
            <v>@NA</v>
          </cell>
          <cell r="L708" t="str">
            <v>@NA</v>
          </cell>
        </row>
        <row r="710">
          <cell r="B710" t="str">
            <v>PPAOT</v>
          </cell>
          <cell r="D710" t="str">
            <v>&lt;PE&gt;</v>
          </cell>
          <cell r="E710" t="str">
            <v>@NA</v>
          </cell>
          <cell r="F710" t="str">
            <v>@NA</v>
          </cell>
          <cell r="G710" t="str">
            <v>@NA</v>
          </cell>
          <cell r="H710" t="str">
            <v>@NA</v>
          </cell>
          <cell r="I710" t="str">
            <v>@NA</v>
          </cell>
          <cell r="J710" t="str">
            <v>@NA</v>
          </cell>
          <cell r="K710" t="str">
            <v>@NA</v>
          </cell>
          <cell r="L710" t="str">
            <v>@NA</v>
          </cell>
        </row>
        <row r="714">
          <cell r="B714" t="str">
            <v>PBINTAN</v>
          </cell>
          <cell r="D714" t="str">
            <v>&lt;PE&gt;</v>
          </cell>
          <cell r="E714" t="str">
            <v>@NA</v>
          </cell>
          <cell r="F714" t="str">
            <v>@NA</v>
          </cell>
          <cell r="G714" t="str">
            <v>@NA</v>
          </cell>
          <cell r="H714" t="str">
            <v>@NA</v>
          </cell>
          <cell r="I714" t="str">
            <v>@NA</v>
          </cell>
          <cell r="J714" t="str">
            <v>@NA</v>
          </cell>
          <cell r="K714" t="str">
            <v>@NA</v>
          </cell>
          <cell r="L714" t="str">
            <v>@NA</v>
          </cell>
        </row>
        <row r="715">
          <cell r="B715" t="str">
            <v>PRIA</v>
          </cell>
          <cell r="D715" t="str">
            <v>&lt;PE&gt;</v>
          </cell>
          <cell r="E715" t="str">
            <v>@NA</v>
          </cell>
          <cell r="F715" t="str">
            <v>@NA</v>
          </cell>
          <cell r="G715" t="str">
            <v>@NA</v>
          </cell>
          <cell r="H715" t="str">
            <v>@NA</v>
          </cell>
          <cell r="I715" t="str">
            <v>@NA</v>
          </cell>
          <cell r="J715" t="str">
            <v>@NA</v>
          </cell>
          <cell r="K715" t="str">
            <v>@NA</v>
          </cell>
          <cell r="L715" t="str">
            <v>@NA</v>
          </cell>
        </row>
        <row r="716"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</row>
        <row r="718">
          <cell r="B718" t="str">
            <v>PBXAT</v>
          </cell>
          <cell r="D718" t="str">
            <v>&lt;PE&gt;</v>
          </cell>
          <cell r="E718" t="str">
            <v>@NA</v>
          </cell>
          <cell r="F718" t="str">
            <v>@NA</v>
          </cell>
          <cell r="G718" t="str">
            <v>@NA</v>
          </cell>
          <cell r="H718" t="str">
            <v>@NA</v>
          </cell>
          <cell r="I718" t="str">
            <v>@NA</v>
          </cell>
          <cell r="J718" t="str">
            <v>@NA</v>
          </cell>
          <cell r="K718" t="str">
            <v>@NA</v>
          </cell>
          <cell r="L718" t="str">
            <v>@NA</v>
          </cell>
        </row>
        <row r="719">
          <cell r="B719" t="str">
            <v>PRPA</v>
          </cell>
          <cell r="D719" t="str">
            <v>&lt;PE&gt;</v>
          </cell>
          <cell r="E719" t="str">
            <v>@NA</v>
          </cell>
          <cell r="F719" t="str">
            <v>@NA</v>
          </cell>
          <cell r="G719" t="str">
            <v>@NA</v>
          </cell>
          <cell r="H719" t="str">
            <v>@NA</v>
          </cell>
          <cell r="I719" t="str">
            <v>@NA</v>
          </cell>
          <cell r="J719" t="str">
            <v>@NA</v>
          </cell>
          <cell r="K719" t="str">
            <v>@NA</v>
          </cell>
          <cell r="L719" t="str">
            <v>@NA</v>
          </cell>
        </row>
        <row r="720"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</row>
        <row r="722">
          <cell r="B722" t="str">
            <v>PPOAS</v>
          </cell>
          <cell r="D722" t="str">
            <v>&lt;PE&gt;</v>
          </cell>
          <cell r="E722" t="str">
            <v>@NA</v>
          </cell>
          <cell r="F722" t="str">
            <v>@NA</v>
          </cell>
          <cell r="G722" t="str">
            <v>@NA</v>
          </cell>
          <cell r="H722" t="str">
            <v>@NA</v>
          </cell>
          <cell r="I722" t="str">
            <v>@NA</v>
          </cell>
          <cell r="J722" t="str">
            <v>@NA</v>
          </cell>
          <cell r="K722" t="str">
            <v>@NA</v>
          </cell>
          <cell r="L722" t="str">
            <v>@NA</v>
          </cell>
        </row>
        <row r="723">
          <cell r="B723" t="str">
            <v>PROAS</v>
          </cell>
          <cell r="D723" t="str">
            <v>&lt;PE&gt;</v>
          </cell>
          <cell r="E723" t="str">
            <v>@NA</v>
          </cell>
          <cell r="F723" t="str">
            <v>@NA</v>
          </cell>
          <cell r="G723" t="str">
            <v>@NA</v>
          </cell>
          <cell r="H723" t="str">
            <v>@NA</v>
          </cell>
          <cell r="I723" t="str">
            <v>@NA</v>
          </cell>
          <cell r="J723" t="str">
            <v>@NA</v>
          </cell>
          <cell r="K723" t="str">
            <v>@NA</v>
          </cell>
          <cell r="L723" t="str">
            <v>@NA</v>
          </cell>
        </row>
        <row r="724"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</row>
        <row r="727">
          <cell r="B727" t="str">
            <v>PBXACC.VLP</v>
          </cell>
          <cell r="D727" t="str">
            <v>&lt;PE&gt;</v>
          </cell>
          <cell r="E727" t="str">
            <v>@NA</v>
          </cell>
          <cell r="F727" t="str">
            <v>@NA</v>
          </cell>
          <cell r="G727" t="str">
            <v>@NA</v>
          </cell>
          <cell r="H727">
            <v>64.006</v>
          </cell>
          <cell r="I727">
            <v>113.1336</v>
          </cell>
          <cell r="J727">
            <v>107.384</v>
          </cell>
          <cell r="K727">
            <v>113.88592</v>
          </cell>
          <cell r="L727">
            <v>99.462665000000001</v>
          </cell>
        </row>
        <row r="728">
          <cell r="B728" t="str">
            <v>PRABL</v>
          </cell>
          <cell r="D728" t="str">
            <v>&lt;PE&gt;</v>
          </cell>
          <cell r="E728" t="str">
            <v>@NA</v>
          </cell>
          <cell r="F728" t="str">
            <v>@NA</v>
          </cell>
          <cell r="G728" t="str">
            <v>@NA</v>
          </cell>
          <cell r="H728" t="str">
            <v>@NA</v>
          </cell>
          <cell r="I728" t="str">
            <v>@NA</v>
          </cell>
          <cell r="J728" t="str">
            <v>@NA</v>
          </cell>
          <cell r="K728" t="str">
            <v>@NA</v>
          </cell>
          <cell r="L728" t="str">
            <v>@NA</v>
          </cell>
        </row>
        <row r="729">
          <cell r="E729">
            <v>0</v>
          </cell>
          <cell r="F729">
            <v>0</v>
          </cell>
          <cell r="G729">
            <v>0</v>
          </cell>
          <cell r="H729">
            <v>64.006</v>
          </cell>
          <cell r="I729">
            <v>113.1336</v>
          </cell>
          <cell r="J729">
            <v>107.384</v>
          </cell>
          <cell r="K729">
            <v>113.88592</v>
          </cell>
          <cell r="L729">
            <v>99.462665000000001</v>
          </cell>
        </row>
        <row r="731">
          <cell r="B731" t="str">
            <v>&lt;REF&gt;PRBS</v>
          </cell>
          <cell r="E731">
            <v>0</v>
          </cell>
          <cell r="F731">
            <v>0</v>
          </cell>
          <cell r="G731">
            <v>0</v>
          </cell>
          <cell r="H731">
            <v>-64.006</v>
          </cell>
          <cell r="I731">
            <v>-113.1336</v>
          </cell>
          <cell r="J731">
            <v>-107.384</v>
          </cell>
          <cell r="K731">
            <v>-113.88592</v>
          </cell>
          <cell r="L731">
            <v>-99.462665000000001</v>
          </cell>
        </row>
        <row r="735">
          <cell r="B735" t="str">
            <v>PBALT</v>
          </cell>
          <cell r="D735" t="str">
            <v>&lt;PE&gt;</v>
          </cell>
          <cell r="E735" t="str">
            <v>@NA</v>
          </cell>
          <cell r="F735" t="str">
            <v>@NA</v>
          </cell>
          <cell r="G735" t="str">
            <v>@NA</v>
          </cell>
          <cell r="H735" t="str">
            <v>@NA</v>
          </cell>
          <cell r="I735" t="str">
            <v>@NA</v>
          </cell>
          <cell r="J735" t="str">
            <v>@NA</v>
          </cell>
          <cell r="K735" t="str">
            <v>@NA</v>
          </cell>
          <cell r="L735" t="str">
            <v>@NA</v>
          </cell>
        </row>
        <row r="736">
          <cell r="B736" t="str">
            <v>PRALT</v>
          </cell>
          <cell r="D736" t="str">
            <v>&lt;PE&gt;</v>
          </cell>
          <cell r="E736" t="str">
            <v>@NA</v>
          </cell>
          <cell r="F736" t="str">
            <v>@NA</v>
          </cell>
          <cell r="G736" t="str">
            <v>@NA</v>
          </cell>
          <cell r="H736" t="str">
            <v>@NA</v>
          </cell>
          <cell r="I736" t="str">
            <v>@NA</v>
          </cell>
          <cell r="J736" t="str">
            <v>@NA</v>
          </cell>
          <cell r="K736" t="str">
            <v>@NA</v>
          </cell>
          <cell r="L736" t="str">
            <v>@NA</v>
          </cell>
        </row>
        <row r="737">
          <cell r="E737">
            <v>0</v>
          </cell>
          <cell r="F737">
            <v>0</v>
          </cell>
          <cell r="G737">
            <v>0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</row>
        <row r="740">
          <cell r="B740" t="str">
            <v>PBLC</v>
          </cell>
          <cell r="D740" t="str">
            <v>&lt;PE&gt;</v>
          </cell>
          <cell r="E740" t="str">
            <v>@NA</v>
          </cell>
          <cell r="F740" t="str">
            <v>@NA</v>
          </cell>
          <cell r="G740" t="str">
            <v>@NA</v>
          </cell>
          <cell r="H740" t="str">
            <v>@NA</v>
          </cell>
          <cell r="I740" t="str">
            <v>@NA</v>
          </cell>
          <cell r="J740" t="str">
            <v>@NA</v>
          </cell>
          <cell r="K740" t="str">
            <v>@NA</v>
          </cell>
          <cell r="L740" t="str">
            <v>@NA</v>
          </cell>
        </row>
        <row r="741">
          <cell r="B741" t="str">
            <v>PRLC</v>
          </cell>
          <cell r="D741" t="str">
            <v>&lt;PE&gt;</v>
          </cell>
          <cell r="E741" t="str">
            <v>@NA</v>
          </cell>
          <cell r="F741" t="str">
            <v>@NA</v>
          </cell>
          <cell r="G741" t="str">
            <v>@NA</v>
          </cell>
          <cell r="H741" t="str">
            <v>@NA</v>
          </cell>
          <cell r="I741" t="str">
            <v>@NA</v>
          </cell>
          <cell r="J741" t="str">
            <v>@NA</v>
          </cell>
          <cell r="K741" t="str">
            <v>@NA</v>
          </cell>
          <cell r="L741" t="str">
            <v>@NA</v>
          </cell>
        </row>
        <row r="742"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</row>
        <row r="744">
          <cell r="B744" t="str">
            <v>PBLLT</v>
          </cell>
          <cell r="D744" t="str">
            <v>&lt;PE&gt;</v>
          </cell>
          <cell r="E744" t="str">
            <v>@NA</v>
          </cell>
          <cell r="F744" t="str">
            <v>@NA</v>
          </cell>
          <cell r="G744" t="str">
            <v>@NA</v>
          </cell>
          <cell r="H744" t="str">
            <v>@NA</v>
          </cell>
          <cell r="I744" t="str">
            <v>@NA</v>
          </cell>
          <cell r="J744" t="str">
            <v>@NA</v>
          </cell>
          <cell r="K744" t="str">
            <v>@NA</v>
          </cell>
          <cell r="L744" t="str">
            <v>@NA</v>
          </cell>
        </row>
        <row r="745">
          <cell r="B745" t="str">
            <v>PRLLT</v>
          </cell>
          <cell r="D745" t="str">
            <v>&lt;PE&gt;</v>
          </cell>
          <cell r="E745" t="str">
            <v>@NA</v>
          </cell>
          <cell r="F745" t="str">
            <v>@NA</v>
          </cell>
          <cell r="G745" t="str">
            <v>@NA</v>
          </cell>
          <cell r="H745" t="str">
            <v>@NA</v>
          </cell>
          <cell r="I745" t="str">
            <v>@NA</v>
          </cell>
          <cell r="J745" t="str">
            <v>@NA</v>
          </cell>
          <cell r="K745" t="str">
            <v>@NA</v>
          </cell>
          <cell r="L745" t="str">
            <v>@NA</v>
          </cell>
        </row>
        <row r="746"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</row>
        <row r="748"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</row>
        <row r="749"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</row>
        <row r="751">
          <cell r="B751" t="str">
            <v>PRBTAXRATE</v>
          </cell>
          <cell r="E751">
            <v>16</v>
          </cell>
          <cell r="F751">
            <v>16</v>
          </cell>
          <cell r="G751">
            <v>16</v>
          </cell>
          <cell r="H751">
            <v>16</v>
          </cell>
          <cell r="I751">
            <v>16</v>
          </cell>
          <cell r="J751">
            <v>16</v>
          </cell>
          <cell r="K751">
            <v>16</v>
          </cell>
          <cell r="L751">
            <v>16</v>
          </cell>
        </row>
        <row r="752">
          <cell r="B752" t="str">
            <v>&lt;REF&gt;PBDR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</row>
        <row r="753">
          <cell r="B753" t="str">
            <v>&lt;REF&gt;PRDR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</row>
        <row r="760"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4.9096070000000003</v>
          </cell>
        </row>
        <row r="761"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4.9096070000000003</v>
          </cell>
        </row>
        <row r="762">
          <cell r="B762" t="str">
            <v>&lt;REF&gt;POXA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</row>
        <row r="769">
          <cell r="B769" t="str">
            <v>&lt;REF&gt;PRBTOTINTCOST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1.7082889999999999</v>
          </cell>
        </row>
        <row r="770">
          <cell r="B770" t="str">
            <v>&lt;REF&gt;PRBNORMRET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</row>
        <row r="771">
          <cell r="B771" t="str">
            <v>&lt;REF&gt;PIXAER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1.7082889999999999</v>
          </cell>
        </row>
        <row r="782">
          <cell r="B782" t="str">
            <v>&lt;REF&gt;PRBTOTCOSTS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6.617896</v>
          </cell>
        </row>
        <row r="783">
          <cell r="B783" t="str">
            <v>&lt;REF&gt;PRBTOTEXPRET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</row>
        <row r="784"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6.617896</v>
          </cell>
        </row>
        <row r="785"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</row>
        <row r="786"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-6.617896</v>
          </cell>
        </row>
        <row r="787">
          <cell r="E787">
            <v>16</v>
          </cell>
          <cell r="F787">
            <v>16</v>
          </cell>
          <cell r="G787">
            <v>16</v>
          </cell>
          <cell r="H787">
            <v>16</v>
          </cell>
          <cell r="I787">
            <v>16</v>
          </cell>
          <cell r="J787">
            <v>16</v>
          </cell>
          <cell r="K787">
            <v>16</v>
          </cell>
          <cell r="L787">
            <v>16</v>
          </cell>
        </row>
        <row r="788">
          <cell r="B788" t="str">
            <v>&lt;REF&gt;PRBTAXEFFECT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-1.0588633599999999</v>
          </cell>
        </row>
        <row r="789">
          <cell r="B789" t="str">
            <v>&lt;REF&gt;PRBFFONORM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-5.5590326399999999</v>
          </cell>
        </row>
        <row r="792">
          <cell r="E792">
            <v>-25.5</v>
          </cell>
          <cell r="F792">
            <v>-28.937000000000001</v>
          </cell>
          <cell r="G792">
            <v>-62.313000000000002</v>
          </cell>
          <cell r="H792">
            <v>-64.006</v>
          </cell>
          <cell r="I792">
            <v>-113.1336</v>
          </cell>
          <cell r="J792">
            <v>-107.384</v>
          </cell>
          <cell r="K792">
            <v>-113.88592</v>
          </cell>
          <cell r="L792">
            <v>-99.462665000000001</v>
          </cell>
        </row>
        <row r="793"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</row>
        <row r="794"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</row>
        <row r="795">
          <cell r="E795">
            <v>-25.5</v>
          </cell>
          <cell r="F795">
            <v>-28.937000000000001</v>
          </cell>
          <cell r="G795">
            <v>-62.313000000000002</v>
          </cell>
          <cell r="H795">
            <v>-64.006</v>
          </cell>
          <cell r="I795">
            <v>-113.1336</v>
          </cell>
          <cell r="J795">
            <v>-107.384</v>
          </cell>
          <cell r="K795">
            <v>-113.88592</v>
          </cell>
          <cell r="L795">
            <v>-99.462665000000001</v>
          </cell>
        </row>
        <row r="797">
          <cell r="B797" t="str">
            <v>PPRTXE</v>
          </cell>
          <cell r="D797" t="str">
            <v>&lt;PE&gt;</v>
          </cell>
          <cell r="E797">
            <v>4.0830000000000002</v>
          </cell>
          <cell r="F797">
            <v>4.63</v>
          </cell>
          <cell r="G797">
            <v>9.9700000000000006</v>
          </cell>
          <cell r="H797">
            <v>10.241</v>
          </cell>
          <cell r="I797">
            <v>18.100999999999999</v>
          </cell>
          <cell r="J797">
            <v>17.181000000000001</v>
          </cell>
          <cell r="K797">
            <v>18.221747000000001</v>
          </cell>
          <cell r="L797">
            <v>15.914026</v>
          </cell>
        </row>
        <row r="799">
          <cell r="B799" t="str">
            <v>DEFRNOTAX</v>
          </cell>
          <cell r="D799" t="str">
            <v>&lt;PE&gt;</v>
          </cell>
          <cell r="E799" t="str">
            <v>@NA</v>
          </cell>
          <cell r="F799" t="str">
            <v>@NA</v>
          </cell>
          <cell r="G799" t="str">
            <v>@NA</v>
          </cell>
          <cell r="H799" t="str">
            <v>@NA</v>
          </cell>
          <cell r="I799" t="str">
            <v>@NA</v>
          </cell>
          <cell r="J799" t="str">
            <v>@NA</v>
          </cell>
          <cell r="K799" t="str">
            <v>@NA</v>
          </cell>
          <cell r="L799" t="str">
            <v>@NA</v>
          </cell>
        </row>
        <row r="800">
          <cell r="E800">
            <v>-25.5</v>
          </cell>
          <cell r="F800">
            <v>-28.937000000000001</v>
          </cell>
          <cell r="G800">
            <v>-62.313000000000002</v>
          </cell>
          <cell r="H800">
            <v>-64.006</v>
          </cell>
          <cell r="I800">
            <v>-113.1336</v>
          </cell>
          <cell r="J800">
            <v>-107.384</v>
          </cell>
          <cell r="K800">
            <v>-113.88592</v>
          </cell>
          <cell r="L800">
            <v>-99.462665000000001</v>
          </cell>
        </row>
        <row r="801"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</row>
        <row r="802"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</row>
        <row r="803">
          <cell r="B803" t="str">
            <v>&lt;REF&gt;PRBDEBT</v>
          </cell>
          <cell r="E803">
            <v>-21.417000000000002</v>
          </cell>
          <cell r="F803">
            <v>-24.307000000000002</v>
          </cell>
          <cell r="G803">
            <v>-52.343000000000004</v>
          </cell>
          <cell r="H803">
            <v>-53.765000000000001</v>
          </cell>
          <cell r="I803">
            <v>-95.032600000000002</v>
          </cell>
          <cell r="J803">
            <v>-90.203000000000003</v>
          </cell>
          <cell r="K803">
            <v>-95.664173000000005</v>
          </cell>
          <cell r="L803">
            <v>-83.548639000000009</v>
          </cell>
        </row>
        <row r="805">
          <cell r="E805">
            <v>-25.5</v>
          </cell>
          <cell r="F805">
            <v>-28.937000000000001</v>
          </cell>
          <cell r="G805">
            <v>-62.313000000000002</v>
          </cell>
          <cell r="H805">
            <v>-64.006</v>
          </cell>
          <cell r="I805">
            <v>-113.1336</v>
          </cell>
          <cell r="J805">
            <v>-107.384</v>
          </cell>
          <cell r="K805">
            <v>-113.88592</v>
          </cell>
          <cell r="L805">
            <v>-99.462665000000001</v>
          </cell>
        </row>
        <row r="806">
          <cell r="B806" t="str">
            <v>&lt;REF&gt;PRBSFINAL</v>
          </cell>
          <cell r="E806">
            <v>0</v>
          </cell>
          <cell r="F806">
            <v>0</v>
          </cell>
          <cell r="G806">
            <v>0</v>
          </cell>
          <cell r="H806">
            <v>-64.006</v>
          </cell>
          <cell r="I806">
            <v>-113.1336</v>
          </cell>
          <cell r="J806">
            <v>-107.384</v>
          </cell>
          <cell r="K806">
            <v>-113.88592</v>
          </cell>
          <cell r="L806">
            <v>-99.462665000000001</v>
          </cell>
        </row>
        <row r="807">
          <cell r="E807">
            <v>-25.5</v>
          </cell>
          <cell r="F807">
            <v>-28.937000000000001</v>
          </cell>
          <cell r="G807">
            <v>-62.313000000000002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</row>
        <row r="809">
          <cell r="E809">
            <v>16</v>
          </cell>
          <cell r="F809">
            <v>16</v>
          </cell>
          <cell r="G809">
            <v>16</v>
          </cell>
          <cell r="H809">
            <v>16</v>
          </cell>
          <cell r="I809">
            <v>16</v>
          </cell>
          <cell r="J809">
            <v>16</v>
          </cell>
          <cell r="K809">
            <v>16</v>
          </cell>
          <cell r="L809">
            <v>16</v>
          </cell>
        </row>
        <row r="810">
          <cell r="E810">
            <v>4.08</v>
          </cell>
          <cell r="F810">
            <v>4.6299200000000003</v>
          </cell>
          <cell r="G810">
            <v>9.9700800000000012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</row>
        <row r="811">
          <cell r="B811" t="str">
            <v>&lt;REF&gt;PEA</v>
          </cell>
          <cell r="E811">
            <v>-21.42</v>
          </cell>
          <cell r="F811">
            <v>-24.307079999999999</v>
          </cell>
          <cell r="G811">
            <v>-52.342919999999999</v>
          </cell>
          <cell r="H811">
            <v>0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</row>
        <row r="813">
          <cell r="A813" t="str">
            <v>FINANCIAL STATEMENT ADJUSTMENTS</v>
          </cell>
        </row>
        <row r="815">
          <cell r="E815">
            <v>1308.1030000000001</v>
          </cell>
          <cell r="F815">
            <v>1336.979</v>
          </cell>
          <cell r="G815">
            <v>1327.9</v>
          </cell>
          <cell r="H815">
            <v>1479.0170000000001</v>
          </cell>
          <cell r="I815">
            <v>1614.6130659999999</v>
          </cell>
          <cell r="J815">
            <v>1578.5402470000001</v>
          </cell>
          <cell r="K815">
            <v>1688.9257460000001</v>
          </cell>
          <cell r="L815">
            <v>1671.3364849999998</v>
          </cell>
        </row>
        <row r="816">
          <cell r="E816" t="str">
            <v>@NA</v>
          </cell>
          <cell r="F816" t="str">
            <v>@NA</v>
          </cell>
          <cell r="G816" t="str">
            <v>@NA</v>
          </cell>
          <cell r="H816" t="str">
            <v>@NA</v>
          </cell>
          <cell r="I816" t="str">
            <v>@NA</v>
          </cell>
          <cell r="J816">
            <v>0</v>
          </cell>
          <cell r="K816">
            <v>0</v>
          </cell>
          <cell r="L816">
            <v>0</v>
          </cell>
        </row>
        <row r="817">
          <cell r="B817" t="str">
            <v>&lt;REF&gt;REVTREP</v>
          </cell>
          <cell r="E817">
            <v>1308.1030000000001</v>
          </cell>
          <cell r="F817">
            <v>1336.979</v>
          </cell>
          <cell r="G817">
            <v>1327.9</v>
          </cell>
          <cell r="H817">
            <v>1479.0170000000001</v>
          </cell>
          <cell r="I817">
            <v>1614.6130659999999</v>
          </cell>
          <cell r="J817">
            <v>1578.5402470000001</v>
          </cell>
          <cell r="K817">
            <v>1688.9257460000001</v>
          </cell>
          <cell r="L817">
            <v>1671.3364849999998</v>
          </cell>
        </row>
        <row r="818">
          <cell r="E818">
            <v>0</v>
          </cell>
          <cell r="F818">
            <v>0</v>
          </cell>
          <cell r="G818">
            <v>0</v>
          </cell>
          <cell r="H818">
            <v>0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</row>
        <row r="819">
          <cell r="E819" t="str">
            <v>@NA</v>
          </cell>
          <cell r="F819" t="str">
            <v>@NA</v>
          </cell>
          <cell r="G819" t="str">
            <v>@NA</v>
          </cell>
          <cell r="H819" t="str">
            <v>@NA</v>
          </cell>
          <cell r="I819" t="str">
            <v>@NA</v>
          </cell>
          <cell r="J819" t="str">
            <v>@NA</v>
          </cell>
          <cell r="K819" t="str">
            <v>@NA</v>
          </cell>
          <cell r="L819" t="str">
            <v>@NA</v>
          </cell>
        </row>
        <row r="820"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</row>
        <row r="821">
          <cell r="E821">
            <v>0</v>
          </cell>
          <cell r="F821">
            <v>0</v>
          </cell>
          <cell r="G821">
            <v>0</v>
          </cell>
          <cell r="H821">
            <v>0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</row>
        <row r="822">
          <cell r="E822" t="str">
            <v>@NA</v>
          </cell>
          <cell r="F822" t="str">
            <v>@NA</v>
          </cell>
          <cell r="G822" t="str">
            <v>@NA</v>
          </cell>
          <cell r="H822" t="str">
            <v>@NA</v>
          </cell>
          <cell r="I822" t="str">
            <v>@NA</v>
          </cell>
          <cell r="J822" t="str">
            <v>@NA</v>
          </cell>
          <cell r="K822" t="str">
            <v>@NA</v>
          </cell>
          <cell r="L822" t="str">
            <v>@NA</v>
          </cell>
        </row>
        <row r="823">
          <cell r="E823" t="str">
            <v>@NA</v>
          </cell>
          <cell r="F823" t="str">
            <v>@NA</v>
          </cell>
          <cell r="G823" t="str">
            <v>@NA</v>
          </cell>
          <cell r="H823" t="str">
            <v>@NA</v>
          </cell>
          <cell r="I823" t="str">
            <v>@NA</v>
          </cell>
          <cell r="J823" t="str">
            <v>@NA</v>
          </cell>
          <cell r="K823" t="str">
            <v>@NA</v>
          </cell>
          <cell r="L823" t="str">
            <v>@NA</v>
          </cell>
        </row>
        <row r="824">
          <cell r="E824" t="str">
            <v>@NA</v>
          </cell>
          <cell r="F824" t="str">
            <v>@NA</v>
          </cell>
          <cell r="G824" t="str">
            <v>@NA</v>
          </cell>
          <cell r="H824" t="str">
            <v>@NA</v>
          </cell>
          <cell r="I824" t="str">
            <v>@NA</v>
          </cell>
          <cell r="J824" t="str">
            <v>@NA</v>
          </cell>
          <cell r="K824" t="str">
            <v>@NA</v>
          </cell>
          <cell r="L824" t="str">
            <v>@NA</v>
          </cell>
        </row>
        <row r="825">
          <cell r="E825">
            <v>-8.673</v>
          </cell>
          <cell r="F825">
            <v>-12.991</v>
          </cell>
          <cell r="G825">
            <v>-14.65</v>
          </cell>
          <cell r="H825">
            <v>-16.957999999999998</v>
          </cell>
          <cell r="I825">
            <v>-17.13</v>
          </cell>
          <cell r="J825">
            <v>-17.628</v>
          </cell>
          <cell r="K825">
            <v>-21.18552</v>
          </cell>
          <cell r="L825">
            <v>-24.097199</v>
          </cell>
        </row>
        <row r="826">
          <cell r="B826" t="str">
            <v>&lt;REF&gt;REVTA</v>
          </cell>
          <cell r="E826">
            <v>1299.43</v>
          </cell>
          <cell r="F826">
            <v>1323.9880000000001</v>
          </cell>
          <cell r="G826">
            <v>1313.25</v>
          </cell>
          <cell r="H826">
            <v>1462.059</v>
          </cell>
          <cell r="I826">
            <v>1597.4830659999998</v>
          </cell>
          <cell r="J826">
            <v>1560.9122470000002</v>
          </cell>
          <cell r="K826">
            <v>1667.7402260000001</v>
          </cell>
          <cell r="L826">
            <v>1647.2392859999998</v>
          </cell>
        </row>
        <row r="827">
          <cell r="E827">
            <v>152.02799999999999</v>
          </cell>
          <cell r="F827">
            <v>157.91900000000001</v>
          </cell>
          <cell r="G827">
            <v>145.18299999999999</v>
          </cell>
          <cell r="H827">
            <v>121.422078</v>
          </cell>
          <cell r="I827">
            <v>113.16934500000001</v>
          </cell>
          <cell r="J827">
            <v>106.965548</v>
          </cell>
          <cell r="K827">
            <v>110.011471</v>
          </cell>
          <cell r="L827">
            <v>105.031611</v>
          </cell>
        </row>
        <row r="828">
          <cell r="E828">
            <v>258.255</v>
          </cell>
          <cell r="F828">
            <v>255.19400000000002</v>
          </cell>
          <cell r="G828">
            <v>244.10500000000002</v>
          </cell>
          <cell r="H828">
            <v>219.33786700000002</v>
          </cell>
          <cell r="I828">
            <v>223.767653</v>
          </cell>
          <cell r="J828">
            <v>191.03475700000001</v>
          </cell>
          <cell r="K828">
            <v>198.46207000000001</v>
          </cell>
          <cell r="L828">
            <v>194.53155099999998</v>
          </cell>
        </row>
        <row r="829">
          <cell r="E829" t="str">
            <v>@NA</v>
          </cell>
          <cell r="F829" t="str">
            <v>@NA</v>
          </cell>
          <cell r="G829" t="str">
            <v>@NA</v>
          </cell>
          <cell r="H829" t="str">
            <v>@NA</v>
          </cell>
          <cell r="I829" t="str">
            <v>@NA</v>
          </cell>
          <cell r="J829">
            <v>0</v>
          </cell>
          <cell r="K829" t="str">
            <v>@NA</v>
          </cell>
          <cell r="L829">
            <v>3.3781539999999999</v>
          </cell>
        </row>
        <row r="830">
          <cell r="E830" t="str">
            <v>@NA</v>
          </cell>
          <cell r="F830" t="str">
            <v>@NA</v>
          </cell>
          <cell r="G830" t="str">
            <v>@NA</v>
          </cell>
          <cell r="H830" t="str">
            <v>@NA</v>
          </cell>
          <cell r="I830" t="str">
            <v>@NA</v>
          </cell>
          <cell r="J830">
            <v>0</v>
          </cell>
          <cell r="K830" t="str">
            <v>@NA</v>
          </cell>
          <cell r="L830" t="str">
            <v>@NA</v>
          </cell>
        </row>
        <row r="831"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</row>
        <row r="832"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</row>
        <row r="833">
          <cell r="E833">
            <v>300.13099999999997</v>
          </cell>
          <cell r="F833">
            <v>322.47199999999998</v>
          </cell>
          <cell r="G833">
            <v>336.08499999999998</v>
          </cell>
          <cell r="H833">
            <v>346.992389</v>
          </cell>
          <cell r="I833">
            <v>351.85847100000001</v>
          </cell>
          <cell r="J833">
            <v>357.73098700000003</v>
          </cell>
          <cell r="K833">
            <v>369.16101700000002</v>
          </cell>
          <cell r="L833">
            <v>385.235907</v>
          </cell>
        </row>
        <row r="834">
          <cell r="E834">
            <v>20.972000000000001</v>
          </cell>
          <cell r="F834">
            <v>14.285</v>
          </cell>
          <cell r="G834">
            <v>15.531000000000001</v>
          </cell>
          <cell r="H834">
            <v>54.333044000000001</v>
          </cell>
          <cell r="I834">
            <v>77.874260000000007</v>
          </cell>
          <cell r="J834">
            <v>70.182793000000004</v>
          </cell>
          <cell r="K834">
            <v>67.544113999999993</v>
          </cell>
          <cell r="L834">
            <v>71.566646000000006</v>
          </cell>
        </row>
        <row r="835">
          <cell r="E835">
            <v>3.3919999999999995</v>
          </cell>
          <cell r="F835">
            <v>-14.485000000000007</v>
          </cell>
          <cell r="G835">
            <v>57.613999999999997</v>
          </cell>
          <cell r="H835">
            <v>20.254138000000005</v>
          </cell>
          <cell r="I835">
            <v>71.082313999999997</v>
          </cell>
          <cell r="J835">
            <v>-27.64412699999999</v>
          </cell>
          <cell r="K835">
            <v>42.599479999999986</v>
          </cell>
          <cell r="L835">
            <v>30.828825999999996</v>
          </cell>
        </row>
        <row r="836"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</row>
        <row r="837"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100.69095299999999</v>
          </cell>
          <cell r="K837">
            <v>0.16331000000000001</v>
          </cell>
          <cell r="L837">
            <v>-0.13270799999999999</v>
          </cell>
        </row>
        <row r="838">
          <cell r="B838" t="str">
            <v>&lt;REF&gt;XOPTREP</v>
          </cell>
          <cell r="E838">
            <v>734.77800000000002</v>
          </cell>
          <cell r="F838">
            <v>735.38499999999999</v>
          </cell>
          <cell r="G838">
            <v>798.51800000000003</v>
          </cell>
          <cell r="H838">
            <v>762.339516</v>
          </cell>
          <cell r="I838">
            <v>837.75204300000007</v>
          </cell>
          <cell r="J838">
            <v>798.96091100000012</v>
          </cell>
          <cell r="K838">
            <v>787.941462</v>
          </cell>
          <cell r="L838">
            <v>790.43998699999997</v>
          </cell>
        </row>
        <row r="839">
          <cell r="B839" t="str">
            <v>&lt;REF&gt;OPINCREP</v>
          </cell>
          <cell r="E839">
            <v>573.32500000000005</v>
          </cell>
          <cell r="F839">
            <v>601.59400000000005</v>
          </cell>
          <cell r="G839">
            <v>529.38200000000006</v>
          </cell>
          <cell r="H839">
            <v>716.67748400000005</v>
          </cell>
          <cell r="I839">
            <v>776.86102299999982</v>
          </cell>
          <cell r="J839">
            <v>779.57933600000001</v>
          </cell>
          <cell r="K839">
            <v>900.98428400000012</v>
          </cell>
          <cell r="L839">
            <v>880.89649799999984</v>
          </cell>
        </row>
        <row r="840">
          <cell r="E840" t="str">
            <v>@NA</v>
          </cell>
          <cell r="F840" t="str">
            <v>@NA</v>
          </cell>
          <cell r="G840" t="str">
            <v>@NA</v>
          </cell>
          <cell r="H840" t="str">
            <v>@NA</v>
          </cell>
          <cell r="I840" t="str">
            <v>@NA</v>
          </cell>
          <cell r="J840" t="str">
            <v>@NA</v>
          </cell>
          <cell r="K840" t="str">
            <v>@NA</v>
          </cell>
          <cell r="L840" t="str">
            <v>@NA</v>
          </cell>
        </row>
        <row r="841">
          <cell r="E841" t="str">
            <v>@NA</v>
          </cell>
          <cell r="F841" t="str">
            <v>@NA</v>
          </cell>
          <cell r="G841" t="str">
            <v>@NA</v>
          </cell>
          <cell r="H841" t="str">
            <v>@NA</v>
          </cell>
          <cell r="I841" t="str">
            <v>@NA</v>
          </cell>
          <cell r="J841" t="str">
            <v>@NA</v>
          </cell>
          <cell r="K841" t="str">
            <v>@NA</v>
          </cell>
          <cell r="L841" t="str">
            <v>@NA</v>
          </cell>
        </row>
        <row r="842"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</row>
        <row r="843">
          <cell r="E843" t="str">
            <v>@NA</v>
          </cell>
          <cell r="F843" t="str">
            <v>@NA</v>
          </cell>
          <cell r="G843" t="str">
            <v>@NA</v>
          </cell>
          <cell r="H843" t="str">
            <v>@NA</v>
          </cell>
          <cell r="I843" t="str">
            <v>@NA</v>
          </cell>
          <cell r="J843" t="str">
            <v>@NA</v>
          </cell>
          <cell r="K843" t="str">
            <v>@NA</v>
          </cell>
          <cell r="L843" t="str">
            <v>@NA</v>
          </cell>
        </row>
        <row r="844"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</row>
        <row r="845"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</row>
        <row r="846"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</row>
        <row r="847">
          <cell r="E847" t="str">
            <v>@NA</v>
          </cell>
          <cell r="F847" t="str">
            <v>@NA</v>
          </cell>
          <cell r="G847" t="str">
            <v>@NA</v>
          </cell>
          <cell r="H847" t="str">
            <v>@NA</v>
          </cell>
          <cell r="I847" t="str">
            <v>@NA</v>
          </cell>
          <cell r="J847" t="str">
            <v>@NA</v>
          </cell>
          <cell r="K847" t="str">
            <v>@NA</v>
          </cell>
          <cell r="L847" t="str">
            <v>@NA</v>
          </cell>
        </row>
        <row r="848">
          <cell r="E848" t="str">
            <v>@NA</v>
          </cell>
          <cell r="F848" t="str">
            <v>@NA</v>
          </cell>
          <cell r="G848" t="str">
            <v>@NA</v>
          </cell>
          <cell r="H848" t="str">
            <v>@NA</v>
          </cell>
          <cell r="I848" t="str">
            <v>@NA</v>
          </cell>
          <cell r="J848" t="str">
            <v>@NA</v>
          </cell>
          <cell r="K848" t="str">
            <v>@NA</v>
          </cell>
          <cell r="L848" t="str">
            <v>@NA</v>
          </cell>
        </row>
        <row r="849"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I849">
            <v>0</v>
          </cell>
          <cell r="J849">
            <v>0</v>
          </cell>
          <cell r="K849">
            <v>0</v>
          </cell>
          <cell r="L849">
            <v>0</v>
          </cell>
        </row>
        <row r="850"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</row>
        <row r="851"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</row>
        <row r="852">
          <cell r="E852" t="str">
            <v>@NA</v>
          </cell>
          <cell r="F852" t="str">
            <v>@NA</v>
          </cell>
          <cell r="G852" t="str">
            <v>@NA</v>
          </cell>
          <cell r="H852" t="str">
            <v>@NA</v>
          </cell>
          <cell r="I852" t="str">
            <v>@NA</v>
          </cell>
          <cell r="J852" t="str">
            <v>@NA</v>
          </cell>
          <cell r="K852" t="str">
            <v>@NA</v>
          </cell>
          <cell r="L852" t="str">
            <v>@NA</v>
          </cell>
        </row>
        <row r="853"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</row>
        <row r="854">
          <cell r="E854" t="str">
            <v>@NA</v>
          </cell>
          <cell r="F854" t="str">
            <v>@NA</v>
          </cell>
          <cell r="G854" t="str">
            <v>@NA</v>
          </cell>
          <cell r="H854" t="str">
            <v>@NA</v>
          </cell>
          <cell r="I854" t="str">
            <v>@NA</v>
          </cell>
          <cell r="J854" t="str">
            <v>@NA</v>
          </cell>
          <cell r="K854" t="str">
            <v>@NA</v>
          </cell>
          <cell r="L854" t="str">
            <v>@NA</v>
          </cell>
        </row>
        <row r="855">
          <cell r="E855" t="str">
            <v>@NA</v>
          </cell>
          <cell r="F855" t="str">
            <v>@NA</v>
          </cell>
          <cell r="G855" t="str">
            <v>@NA</v>
          </cell>
          <cell r="H855" t="str">
            <v>@NA</v>
          </cell>
          <cell r="I855" t="str">
            <v>@NA</v>
          </cell>
          <cell r="J855" t="str">
            <v>@NA</v>
          </cell>
          <cell r="K855" t="str">
            <v>@NA</v>
          </cell>
          <cell r="L855" t="str">
            <v>@NA</v>
          </cell>
        </row>
        <row r="856">
          <cell r="E856" t="str">
            <v>@NA</v>
          </cell>
          <cell r="F856" t="str">
            <v>@NA</v>
          </cell>
          <cell r="G856" t="str">
            <v>@NA</v>
          </cell>
          <cell r="H856" t="str">
            <v>@NA</v>
          </cell>
          <cell r="I856" t="str">
            <v>@NA</v>
          </cell>
          <cell r="J856" t="str">
            <v>@NA</v>
          </cell>
          <cell r="K856" t="str">
            <v>@NA</v>
          </cell>
          <cell r="L856" t="str">
            <v>@NA</v>
          </cell>
        </row>
        <row r="857">
          <cell r="E857">
            <v>-8.673</v>
          </cell>
          <cell r="F857">
            <v>-12.991</v>
          </cell>
          <cell r="G857">
            <v>-14.65</v>
          </cell>
          <cell r="H857">
            <v>-16.957999999999998</v>
          </cell>
          <cell r="I857">
            <v>-17.13</v>
          </cell>
          <cell r="J857">
            <v>-17.628</v>
          </cell>
          <cell r="K857">
            <v>-21.18552</v>
          </cell>
          <cell r="L857">
            <v>-24.097199</v>
          </cell>
        </row>
        <row r="858">
          <cell r="E858" t="str">
            <v>@NA</v>
          </cell>
          <cell r="F858" t="str">
            <v>@NA</v>
          </cell>
          <cell r="G858" t="str">
            <v>@NA</v>
          </cell>
          <cell r="H858" t="str">
            <v>@NA</v>
          </cell>
          <cell r="I858" t="str">
            <v>@NA</v>
          </cell>
          <cell r="J858" t="str">
            <v>@NA</v>
          </cell>
          <cell r="K858" t="str">
            <v>@NA</v>
          </cell>
          <cell r="L858" t="str">
            <v>@NA</v>
          </cell>
        </row>
        <row r="859">
          <cell r="E859" t="str">
            <v>@NA</v>
          </cell>
          <cell r="F859" t="str">
            <v>@NA</v>
          </cell>
          <cell r="G859" t="str">
            <v>@NA</v>
          </cell>
          <cell r="H859" t="str">
            <v>@NA</v>
          </cell>
          <cell r="I859" t="str">
            <v>@NA</v>
          </cell>
          <cell r="J859" t="str">
            <v>@NA</v>
          </cell>
          <cell r="K859" t="str">
            <v>@NA</v>
          </cell>
          <cell r="L859" t="str">
            <v>@NA</v>
          </cell>
        </row>
        <row r="860">
          <cell r="E860" t="str">
            <v>@NA</v>
          </cell>
          <cell r="F860" t="str">
            <v>@NA</v>
          </cell>
          <cell r="G860" t="str">
            <v>@NA</v>
          </cell>
          <cell r="H860" t="str">
            <v>@NA</v>
          </cell>
          <cell r="I860" t="str">
            <v>@NA</v>
          </cell>
          <cell r="J860" t="str">
            <v>@NA</v>
          </cell>
          <cell r="K860" t="str">
            <v>@NA</v>
          </cell>
          <cell r="L860" t="str">
            <v>@NA</v>
          </cell>
        </row>
        <row r="861">
          <cell r="E861" t="str">
            <v>@NA</v>
          </cell>
          <cell r="F861" t="str">
            <v>@NA</v>
          </cell>
          <cell r="G861" t="str">
            <v>@NA</v>
          </cell>
          <cell r="H861" t="str">
            <v>@NA</v>
          </cell>
          <cell r="I861" t="str">
            <v>@NA</v>
          </cell>
          <cell r="J861" t="str">
            <v>@NA</v>
          </cell>
          <cell r="K861" t="str">
            <v>@NA</v>
          </cell>
          <cell r="L861" t="str">
            <v>@NA</v>
          </cell>
        </row>
        <row r="862">
          <cell r="E862" t="str">
            <v>@NA</v>
          </cell>
          <cell r="F862" t="str">
            <v>@NA</v>
          </cell>
          <cell r="G862" t="str">
            <v>@NA</v>
          </cell>
          <cell r="H862" t="str">
            <v>@NA</v>
          </cell>
          <cell r="I862" t="str">
            <v>@NA</v>
          </cell>
          <cell r="J862" t="str">
            <v>@NA</v>
          </cell>
          <cell r="K862" t="str">
            <v>@NA</v>
          </cell>
          <cell r="L862" t="str">
            <v>@NA</v>
          </cell>
        </row>
        <row r="863">
          <cell r="E863" t="str">
            <v>@NA</v>
          </cell>
          <cell r="F863" t="str">
            <v>@NA</v>
          </cell>
          <cell r="G863" t="str">
            <v>@NA</v>
          </cell>
          <cell r="H863" t="str">
            <v>@NA</v>
          </cell>
          <cell r="I863" t="str">
            <v>@NA</v>
          </cell>
          <cell r="J863" t="str">
            <v>@NA</v>
          </cell>
          <cell r="K863" t="str">
            <v>@NA</v>
          </cell>
          <cell r="L863" t="str">
            <v>@NA</v>
          </cell>
        </row>
        <row r="864">
          <cell r="E864" t="str">
            <v>@NA</v>
          </cell>
          <cell r="F864" t="str">
            <v>@NA</v>
          </cell>
          <cell r="G864" t="str">
            <v>@NA</v>
          </cell>
          <cell r="H864" t="str">
            <v>@NA</v>
          </cell>
          <cell r="I864" t="str">
            <v>@NA</v>
          </cell>
          <cell r="J864" t="str">
            <v>@NA</v>
          </cell>
          <cell r="K864" t="str">
            <v>@NA</v>
          </cell>
          <cell r="L864" t="str">
            <v>@NA</v>
          </cell>
        </row>
        <row r="865">
          <cell r="E865" t="str">
            <v>@NA</v>
          </cell>
          <cell r="F865" t="str">
            <v>@NA</v>
          </cell>
          <cell r="G865" t="str">
            <v>@NA</v>
          </cell>
          <cell r="H865" t="str">
            <v>@NA</v>
          </cell>
          <cell r="I865" t="str">
            <v>@NA</v>
          </cell>
          <cell r="J865" t="str">
            <v>@NA</v>
          </cell>
          <cell r="K865" t="str">
            <v>@NA</v>
          </cell>
          <cell r="L865" t="str">
            <v>@NA</v>
          </cell>
        </row>
        <row r="866">
          <cell r="E866" t="str">
            <v>@NA</v>
          </cell>
          <cell r="F866" t="str">
            <v>@NA</v>
          </cell>
          <cell r="G866" t="str">
            <v>@NA</v>
          </cell>
          <cell r="H866" t="str">
            <v>@NA</v>
          </cell>
          <cell r="I866" t="str">
            <v>@NA</v>
          </cell>
          <cell r="J866" t="str">
            <v>@NA</v>
          </cell>
          <cell r="K866" t="str">
            <v>@NA</v>
          </cell>
          <cell r="L866" t="str">
            <v>@NA</v>
          </cell>
        </row>
        <row r="867">
          <cell r="E867" t="str">
            <v>@NA</v>
          </cell>
          <cell r="F867" t="str">
            <v>@NA</v>
          </cell>
          <cell r="G867" t="str">
            <v>@NA</v>
          </cell>
          <cell r="H867" t="str">
            <v>@NA</v>
          </cell>
          <cell r="I867" t="str">
            <v>@NA</v>
          </cell>
          <cell r="J867" t="str">
            <v>@NA</v>
          </cell>
          <cell r="K867" t="str">
            <v>@NA</v>
          </cell>
          <cell r="L867" t="str">
            <v>@NA</v>
          </cell>
        </row>
        <row r="868">
          <cell r="E868" t="str">
            <v>@NA</v>
          </cell>
          <cell r="F868" t="str">
            <v>@NA</v>
          </cell>
          <cell r="G868" t="str">
            <v>@NA</v>
          </cell>
          <cell r="H868" t="str">
            <v>@NA</v>
          </cell>
          <cell r="I868" t="str">
            <v>@NA</v>
          </cell>
          <cell r="J868" t="str">
            <v>@NA</v>
          </cell>
          <cell r="K868" t="str">
            <v>@NA</v>
          </cell>
          <cell r="L868" t="str">
            <v>@NA</v>
          </cell>
        </row>
        <row r="869">
          <cell r="E869" t="str">
            <v>@NA</v>
          </cell>
          <cell r="F869" t="str">
            <v>@NA</v>
          </cell>
          <cell r="G869" t="str">
            <v>@NA</v>
          </cell>
          <cell r="H869" t="str">
            <v>@NA</v>
          </cell>
          <cell r="I869" t="str">
            <v>@NA</v>
          </cell>
          <cell r="J869" t="str">
            <v>@NA</v>
          </cell>
          <cell r="K869" t="str">
            <v>@NA</v>
          </cell>
          <cell r="L869" t="str">
            <v>@NA</v>
          </cell>
        </row>
        <row r="870">
          <cell r="E870" t="str">
            <v>@NA</v>
          </cell>
          <cell r="F870" t="str">
            <v>@NA</v>
          </cell>
          <cell r="G870" t="str">
            <v>@NA</v>
          </cell>
          <cell r="H870" t="str">
            <v>@NA</v>
          </cell>
          <cell r="I870" t="str">
            <v>@NA</v>
          </cell>
          <cell r="J870" t="str">
            <v>@NA</v>
          </cell>
          <cell r="K870" t="str">
            <v>@NA</v>
          </cell>
          <cell r="L870" t="str">
            <v>@NA</v>
          </cell>
        </row>
        <row r="871">
          <cell r="E871" t="str">
            <v>@NA</v>
          </cell>
          <cell r="F871" t="str">
            <v>@NA</v>
          </cell>
          <cell r="G871" t="str">
            <v>@NA</v>
          </cell>
          <cell r="H871" t="str">
            <v>@NA</v>
          </cell>
          <cell r="I871" t="str">
            <v>@NA</v>
          </cell>
          <cell r="J871" t="str">
            <v>@NA</v>
          </cell>
          <cell r="K871" t="str">
            <v>@NA</v>
          </cell>
          <cell r="L871" t="str">
            <v>@NA</v>
          </cell>
        </row>
        <row r="872">
          <cell r="E872" t="str">
            <v>@NA</v>
          </cell>
          <cell r="F872" t="str">
            <v>@NA</v>
          </cell>
          <cell r="G872" t="str">
            <v>@NA</v>
          </cell>
          <cell r="H872" t="str">
            <v>@NA</v>
          </cell>
          <cell r="I872" t="str">
            <v>@NA</v>
          </cell>
          <cell r="J872" t="str">
            <v>@NA</v>
          </cell>
          <cell r="K872" t="str">
            <v>@NA</v>
          </cell>
          <cell r="L872" t="str">
            <v>@NA</v>
          </cell>
        </row>
        <row r="873">
          <cell r="E873" t="str">
            <v>@NA</v>
          </cell>
          <cell r="F873" t="str">
            <v>@NA</v>
          </cell>
          <cell r="G873" t="str">
            <v>@NA</v>
          </cell>
          <cell r="H873" t="str">
            <v>@NA</v>
          </cell>
          <cell r="I873" t="str">
            <v>@NA</v>
          </cell>
          <cell r="J873" t="str">
            <v>@NA</v>
          </cell>
          <cell r="K873" t="str">
            <v>@NA</v>
          </cell>
          <cell r="L873" t="str">
            <v>@NA</v>
          </cell>
        </row>
        <row r="874">
          <cell r="E874" t="str">
            <v>@NA</v>
          </cell>
          <cell r="F874" t="str">
            <v>@NA</v>
          </cell>
          <cell r="G874" t="str">
            <v>@NA</v>
          </cell>
          <cell r="H874" t="str">
            <v>@NA</v>
          </cell>
          <cell r="I874" t="str">
            <v>@NA</v>
          </cell>
          <cell r="J874" t="str">
            <v>@NA</v>
          </cell>
          <cell r="K874" t="str">
            <v>@NA</v>
          </cell>
          <cell r="L874" t="str">
            <v>@NA</v>
          </cell>
        </row>
        <row r="875">
          <cell r="E875">
            <v>1.2809999999999999</v>
          </cell>
          <cell r="F875">
            <v>-0.38900000000000001</v>
          </cell>
          <cell r="G875" t="str">
            <v>@NA</v>
          </cell>
          <cell r="H875">
            <v>-1.95E-2</v>
          </cell>
          <cell r="I875" t="str">
            <v>@NA</v>
          </cell>
          <cell r="J875" t="str">
            <v>@NA</v>
          </cell>
          <cell r="K875">
            <v>0.16331000000000001</v>
          </cell>
          <cell r="L875">
            <v>-0.13270799999999999</v>
          </cell>
        </row>
        <row r="876">
          <cell r="E876" t="str">
            <v>@NA</v>
          </cell>
          <cell r="F876" t="str">
            <v>@NA</v>
          </cell>
          <cell r="G876" t="str">
            <v>@NA</v>
          </cell>
          <cell r="H876" t="str">
            <v>@NA</v>
          </cell>
          <cell r="I876" t="str">
            <v>@NA</v>
          </cell>
          <cell r="J876" t="str">
            <v>@NA</v>
          </cell>
          <cell r="K876" t="str">
            <v>@NA</v>
          </cell>
          <cell r="L876" t="str">
            <v>@NA</v>
          </cell>
        </row>
        <row r="877">
          <cell r="E877" t="str">
            <v>@NA</v>
          </cell>
          <cell r="F877" t="str">
            <v>@NA</v>
          </cell>
          <cell r="G877" t="str">
            <v>@NA</v>
          </cell>
          <cell r="H877" t="str">
            <v>@NA</v>
          </cell>
          <cell r="I877" t="str">
            <v>@NA</v>
          </cell>
          <cell r="J877" t="str">
            <v>@NA</v>
          </cell>
          <cell r="K877" t="str">
            <v>@NA</v>
          </cell>
          <cell r="L877" t="str">
            <v>@NA</v>
          </cell>
        </row>
        <row r="878">
          <cell r="E878" t="str">
            <v>@NA</v>
          </cell>
          <cell r="F878" t="str">
            <v>@NA</v>
          </cell>
          <cell r="G878" t="str">
            <v>@NA</v>
          </cell>
          <cell r="H878" t="str">
            <v>@NA</v>
          </cell>
          <cell r="I878" t="str">
            <v>@NA</v>
          </cell>
          <cell r="J878" t="str">
            <v>@NA</v>
          </cell>
          <cell r="K878" t="str">
            <v>@NA</v>
          </cell>
          <cell r="L878" t="str">
            <v>@NA</v>
          </cell>
        </row>
        <row r="879">
          <cell r="E879" t="str">
            <v>@NA</v>
          </cell>
          <cell r="F879" t="str">
            <v>@NA</v>
          </cell>
          <cell r="G879" t="str">
            <v>@NA</v>
          </cell>
          <cell r="H879" t="str">
            <v>@NA</v>
          </cell>
          <cell r="I879">
            <v>0</v>
          </cell>
          <cell r="J879" t="str">
            <v>@NA</v>
          </cell>
          <cell r="K879" t="str">
            <v>@NA</v>
          </cell>
          <cell r="L879" t="str">
            <v>@NA</v>
          </cell>
        </row>
        <row r="880">
          <cell r="E880" t="str">
            <v>@NA</v>
          </cell>
          <cell r="F880" t="str">
            <v>@NA</v>
          </cell>
          <cell r="G880" t="str">
            <v>@NA</v>
          </cell>
          <cell r="H880" t="str">
            <v>@NA</v>
          </cell>
          <cell r="I880" t="str">
            <v>@NA</v>
          </cell>
          <cell r="J880" t="str">
            <v>@NA</v>
          </cell>
          <cell r="K880" t="str">
            <v>@NA</v>
          </cell>
          <cell r="L880" t="str">
            <v>@NA</v>
          </cell>
        </row>
        <row r="881">
          <cell r="E881" t="str">
            <v>@NA</v>
          </cell>
          <cell r="F881" t="str">
            <v>@NA</v>
          </cell>
          <cell r="G881" t="str">
            <v>@NA</v>
          </cell>
          <cell r="H881" t="str">
            <v>@NA</v>
          </cell>
          <cell r="I881" t="str">
            <v>@NA</v>
          </cell>
          <cell r="J881" t="str">
            <v>@NA</v>
          </cell>
          <cell r="K881" t="str">
            <v>@NA</v>
          </cell>
          <cell r="L881" t="str">
            <v>@NA</v>
          </cell>
        </row>
        <row r="882">
          <cell r="E882" t="str">
            <v>@NA</v>
          </cell>
          <cell r="F882" t="str">
            <v>@NA</v>
          </cell>
          <cell r="G882" t="str">
            <v>@NA</v>
          </cell>
          <cell r="H882" t="str">
            <v>@NA</v>
          </cell>
          <cell r="I882" t="str">
            <v>@NA</v>
          </cell>
          <cell r="J882" t="str">
            <v>@NA</v>
          </cell>
          <cell r="K882" t="str">
            <v>@NA</v>
          </cell>
          <cell r="L882" t="str">
            <v>@NA</v>
          </cell>
        </row>
        <row r="883">
          <cell r="E883" t="str">
            <v>@NA</v>
          </cell>
          <cell r="F883" t="str">
            <v>@NA</v>
          </cell>
          <cell r="G883" t="str">
            <v>@NA</v>
          </cell>
          <cell r="H883" t="str">
            <v>@NA</v>
          </cell>
          <cell r="I883" t="str">
            <v>@NA</v>
          </cell>
          <cell r="J883" t="str">
            <v>@NA</v>
          </cell>
          <cell r="K883" t="str">
            <v>@NA</v>
          </cell>
          <cell r="L883" t="str">
            <v>@NA</v>
          </cell>
        </row>
        <row r="884">
          <cell r="E884" t="str">
            <v>@NA</v>
          </cell>
          <cell r="F884" t="str">
            <v>@NA</v>
          </cell>
          <cell r="G884" t="str">
            <v>@NA</v>
          </cell>
          <cell r="H884" t="str">
            <v>@NA</v>
          </cell>
          <cell r="I884" t="str">
            <v>@NA</v>
          </cell>
          <cell r="J884" t="str">
            <v>@NA</v>
          </cell>
          <cell r="K884" t="str">
            <v>@NA</v>
          </cell>
          <cell r="L884" t="str">
            <v>@NA</v>
          </cell>
        </row>
        <row r="885">
          <cell r="E885" t="str">
            <v>@NA</v>
          </cell>
          <cell r="F885" t="str">
            <v>@NA</v>
          </cell>
          <cell r="G885" t="str">
            <v>@NA</v>
          </cell>
          <cell r="H885" t="str">
            <v>@NA</v>
          </cell>
          <cell r="I885" t="str">
            <v>@NA</v>
          </cell>
          <cell r="J885" t="str">
            <v>@NA</v>
          </cell>
          <cell r="K885" t="str">
            <v>@NA</v>
          </cell>
          <cell r="L885" t="str">
            <v>@NA</v>
          </cell>
        </row>
        <row r="886">
          <cell r="E886" t="str">
            <v>@NA</v>
          </cell>
          <cell r="F886" t="str">
            <v>@NA</v>
          </cell>
          <cell r="G886" t="str">
            <v>@NA</v>
          </cell>
          <cell r="H886" t="str">
            <v>@NA</v>
          </cell>
          <cell r="I886" t="str">
            <v>@NA</v>
          </cell>
          <cell r="J886" t="str">
            <v>@NA</v>
          </cell>
          <cell r="K886" t="str">
            <v>@NA</v>
          </cell>
          <cell r="L886" t="str">
            <v>@NA</v>
          </cell>
        </row>
        <row r="887">
          <cell r="B887" t="str">
            <v>&lt;REF&gt;OPINCA</v>
          </cell>
          <cell r="E887">
            <v>565.93299999999999</v>
          </cell>
          <cell r="F887">
            <v>588.21400000000006</v>
          </cell>
          <cell r="G887">
            <v>514.73200000000008</v>
          </cell>
          <cell r="H887">
            <v>699.69998400000009</v>
          </cell>
          <cell r="I887">
            <v>759.73102299999982</v>
          </cell>
          <cell r="J887">
            <v>761.95133599999997</v>
          </cell>
          <cell r="K887">
            <v>879.96207400000014</v>
          </cell>
          <cell r="L887">
            <v>856.66659099999981</v>
          </cell>
        </row>
        <row r="888"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</row>
        <row r="889">
          <cell r="E889" t="str">
            <v>@NA</v>
          </cell>
          <cell r="F889" t="str">
            <v>@NA</v>
          </cell>
          <cell r="G889" t="str">
            <v>@NA</v>
          </cell>
          <cell r="H889" t="str">
            <v>@NA</v>
          </cell>
          <cell r="I889" t="str">
            <v>@NA</v>
          </cell>
          <cell r="J889">
            <v>0</v>
          </cell>
          <cell r="K889">
            <v>2.2039080000000002</v>
          </cell>
          <cell r="L889">
            <v>1.8465910000000001</v>
          </cell>
        </row>
        <row r="890">
          <cell r="E890">
            <v>142.99299999999999</v>
          </cell>
          <cell r="F890">
            <v>159.559</v>
          </cell>
          <cell r="G890">
            <v>164.53899999999999</v>
          </cell>
          <cell r="H890">
            <v>180.88011299999999</v>
          </cell>
          <cell r="I890">
            <v>185.29263800000001</v>
          </cell>
          <cell r="J890">
            <v>193.40070600000001</v>
          </cell>
          <cell r="K890">
            <v>208.66335599999999</v>
          </cell>
          <cell r="L890">
            <v>214.42774399999999</v>
          </cell>
        </row>
        <row r="891">
          <cell r="B891" t="str">
            <v>&lt;REF&gt;DAIMPVALREP</v>
          </cell>
          <cell r="E891">
            <v>142.99299999999999</v>
          </cell>
          <cell r="F891">
            <v>159.559</v>
          </cell>
          <cell r="G891">
            <v>164.53899999999999</v>
          </cell>
          <cell r="H891">
            <v>180.88011299999999</v>
          </cell>
          <cell r="I891">
            <v>185.29263800000001</v>
          </cell>
          <cell r="J891">
            <v>193.40070600000001</v>
          </cell>
          <cell r="K891">
            <v>210.86726400000001</v>
          </cell>
          <cell r="L891">
            <v>216.27433499999998</v>
          </cell>
        </row>
        <row r="892"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</row>
        <row r="893"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</row>
        <row r="894">
          <cell r="E894" t="str">
            <v>@NA</v>
          </cell>
          <cell r="F894" t="str">
            <v>@NA</v>
          </cell>
          <cell r="G894" t="str">
            <v>@NA</v>
          </cell>
          <cell r="H894" t="str">
            <v>@NA</v>
          </cell>
          <cell r="I894" t="str">
            <v>@NA</v>
          </cell>
          <cell r="J894" t="str">
            <v>@NA</v>
          </cell>
          <cell r="K894" t="str">
            <v>@NA</v>
          </cell>
          <cell r="L894" t="str">
            <v>@NA</v>
          </cell>
        </row>
        <row r="895"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</row>
        <row r="896">
          <cell r="E896" t="str">
            <v>@NA</v>
          </cell>
          <cell r="F896" t="str">
            <v>@NA</v>
          </cell>
          <cell r="G896" t="str">
            <v>@NA</v>
          </cell>
          <cell r="H896" t="str">
            <v>@NA</v>
          </cell>
          <cell r="I896" t="str">
            <v>@NA</v>
          </cell>
          <cell r="J896" t="str">
            <v>@NA</v>
          </cell>
          <cell r="K896" t="str">
            <v>@NA</v>
          </cell>
          <cell r="L896" t="str">
            <v>@NA</v>
          </cell>
        </row>
        <row r="897"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</row>
        <row r="898">
          <cell r="E898">
            <v>0</v>
          </cell>
          <cell r="F898">
            <v>0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</row>
        <row r="899">
          <cell r="E899" t="str">
            <v>@NA</v>
          </cell>
          <cell r="F899" t="str">
            <v>@NA</v>
          </cell>
          <cell r="G899" t="str">
            <v>@NA</v>
          </cell>
          <cell r="H899" t="str">
            <v>@NA</v>
          </cell>
          <cell r="I899" t="str">
            <v>@NA</v>
          </cell>
          <cell r="J899" t="str">
            <v>@NA</v>
          </cell>
          <cell r="K899" t="str">
            <v>@NA</v>
          </cell>
          <cell r="L899" t="str">
            <v>@NA</v>
          </cell>
        </row>
        <row r="900">
          <cell r="E900" t="str">
            <v>@NA</v>
          </cell>
          <cell r="F900" t="str">
            <v>@NA</v>
          </cell>
          <cell r="G900" t="str">
            <v>@NA</v>
          </cell>
          <cell r="H900" t="str">
            <v>@NA</v>
          </cell>
          <cell r="I900" t="str">
            <v>@NA</v>
          </cell>
          <cell r="J900" t="str">
            <v>@NA</v>
          </cell>
          <cell r="K900">
            <v>-2.2039080000000002</v>
          </cell>
          <cell r="L900">
            <v>-1.8465910000000001</v>
          </cell>
        </row>
        <row r="901">
          <cell r="E901" t="str">
            <v>@NA</v>
          </cell>
          <cell r="F901" t="str">
            <v>@NA</v>
          </cell>
          <cell r="G901" t="str">
            <v>@NA</v>
          </cell>
          <cell r="H901" t="str">
            <v>@NA</v>
          </cell>
          <cell r="I901" t="str">
            <v>@NA</v>
          </cell>
          <cell r="J901" t="str">
            <v>@NA</v>
          </cell>
          <cell r="K901" t="str">
            <v>@NA</v>
          </cell>
          <cell r="L901" t="str">
            <v>@NA</v>
          </cell>
        </row>
        <row r="902">
          <cell r="E902">
            <v>-8.6999999999999993</v>
          </cell>
          <cell r="F902">
            <v>-13</v>
          </cell>
          <cell r="G902">
            <v>-14.7</v>
          </cell>
          <cell r="H902">
            <v>-16.957999999999998</v>
          </cell>
          <cell r="I902">
            <v>-17.132999999999999</v>
          </cell>
          <cell r="J902">
            <v>-17.628</v>
          </cell>
          <cell r="K902">
            <v>-21.18552</v>
          </cell>
          <cell r="L902">
            <v>-24.097199</v>
          </cell>
        </row>
        <row r="903">
          <cell r="B903" t="str">
            <v>&lt;REF&gt;DPA</v>
          </cell>
          <cell r="E903">
            <v>134.29300000000001</v>
          </cell>
          <cell r="F903">
            <v>146.559</v>
          </cell>
          <cell r="G903">
            <v>149.839</v>
          </cell>
          <cell r="H903">
            <v>163.922113</v>
          </cell>
          <cell r="I903">
            <v>168.159638</v>
          </cell>
          <cell r="J903">
            <v>175.77270600000003</v>
          </cell>
          <cell r="K903">
            <v>187.477836</v>
          </cell>
          <cell r="L903">
            <v>190.330545</v>
          </cell>
        </row>
        <row r="904">
          <cell r="B904" t="str">
            <v>&lt;REF&gt;OPINCDA</v>
          </cell>
          <cell r="E904">
            <v>431.64</v>
          </cell>
          <cell r="F904">
            <v>441.65500000000009</v>
          </cell>
          <cell r="G904">
            <v>364.89300000000009</v>
          </cell>
          <cell r="H904">
            <v>535.77787100000012</v>
          </cell>
          <cell r="I904">
            <v>591.57138499999985</v>
          </cell>
          <cell r="J904">
            <v>586.17862999999988</v>
          </cell>
          <cell r="K904">
            <v>692.48423800000012</v>
          </cell>
          <cell r="L904">
            <v>666.33604599999978</v>
          </cell>
        </row>
        <row r="905">
          <cell r="E905">
            <v>14.836</v>
          </cell>
          <cell r="F905">
            <v>18.719000000000001</v>
          </cell>
          <cell r="G905">
            <v>15.4</v>
          </cell>
          <cell r="H905">
            <v>31.482928000000001</v>
          </cell>
          <cell r="I905">
            <v>27.486969999999999</v>
          </cell>
          <cell r="J905">
            <v>22.163076</v>
          </cell>
          <cell r="K905">
            <v>21.246999999999996</v>
          </cell>
          <cell r="L905">
            <v>22.902825</v>
          </cell>
        </row>
        <row r="906">
          <cell r="B906" t="str">
            <v>&lt;REF&gt;EBITREP</v>
          </cell>
          <cell r="E906">
            <v>445.16800000000006</v>
          </cell>
          <cell r="F906">
            <v>460.75400000000008</v>
          </cell>
          <cell r="G906">
            <v>380.24300000000005</v>
          </cell>
          <cell r="H906">
            <v>567.28029900000013</v>
          </cell>
          <cell r="I906">
            <v>619.05535499999985</v>
          </cell>
          <cell r="J906">
            <v>608.34170600000004</v>
          </cell>
          <cell r="K906">
            <v>711.3640200000001</v>
          </cell>
          <cell r="L906">
            <v>687.52498799999989</v>
          </cell>
        </row>
        <row r="907">
          <cell r="E907" t="str">
            <v>@NA</v>
          </cell>
          <cell r="F907" t="str">
            <v>@NA</v>
          </cell>
          <cell r="G907" t="str">
            <v>@NA</v>
          </cell>
          <cell r="H907" t="str">
            <v>@NA</v>
          </cell>
          <cell r="I907" t="str">
            <v>@NA</v>
          </cell>
          <cell r="J907" t="str">
            <v>@NA</v>
          </cell>
          <cell r="K907" t="str">
            <v>@NA</v>
          </cell>
          <cell r="L907" t="str">
            <v>@NA</v>
          </cell>
        </row>
        <row r="908">
          <cell r="E908" t="str">
            <v>@NA</v>
          </cell>
          <cell r="F908" t="str">
            <v>@NA</v>
          </cell>
          <cell r="G908" t="str">
            <v>@NA</v>
          </cell>
          <cell r="H908" t="str">
            <v>@NA</v>
          </cell>
          <cell r="I908" t="str">
            <v>@NA</v>
          </cell>
          <cell r="J908" t="str">
            <v>@NA</v>
          </cell>
          <cell r="K908" t="str">
            <v>@NA</v>
          </cell>
          <cell r="L908" t="str">
            <v>@NA</v>
          </cell>
        </row>
        <row r="909">
          <cell r="E909" t="str">
            <v>@NA</v>
          </cell>
          <cell r="F909" t="str">
            <v>@NA</v>
          </cell>
          <cell r="G909" t="str">
            <v>@NA</v>
          </cell>
          <cell r="H909" t="str">
            <v>@NA</v>
          </cell>
          <cell r="I909" t="str">
            <v>@NA</v>
          </cell>
          <cell r="J909" t="str">
            <v>@NA</v>
          </cell>
          <cell r="K909" t="str">
            <v>@NA</v>
          </cell>
          <cell r="L909" t="str">
            <v>@NA</v>
          </cell>
        </row>
        <row r="910">
          <cell r="E910">
            <v>0</v>
          </cell>
          <cell r="F910">
            <v>0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</row>
        <row r="911">
          <cell r="E911">
            <v>0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</row>
        <row r="912">
          <cell r="E912" t="str">
            <v>@NA</v>
          </cell>
          <cell r="F912" t="str">
            <v>@NA</v>
          </cell>
          <cell r="G912" t="str">
            <v>@NA</v>
          </cell>
          <cell r="H912" t="str">
            <v>@NA</v>
          </cell>
          <cell r="I912" t="str">
            <v>@NA</v>
          </cell>
          <cell r="J912" t="str">
            <v>@NA</v>
          </cell>
          <cell r="K912" t="str">
            <v>@NA</v>
          </cell>
          <cell r="L912" t="str">
            <v>@NA</v>
          </cell>
        </row>
        <row r="913">
          <cell r="B913" t="str">
            <v>&lt;REF&gt;EBITA</v>
          </cell>
          <cell r="E913">
            <v>446.476</v>
          </cell>
          <cell r="F913">
            <v>460.37400000000008</v>
          </cell>
          <cell r="G913">
            <v>380.29300000000006</v>
          </cell>
          <cell r="H913">
            <v>567.26079900000013</v>
          </cell>
          <cell r="I913">
            <v>619.05835499999989</v>
          </cell>
          <cell r="J913">
            <v>608.34170599999993</v>
          </cell>
          <cell r="K913">
            <v>713.73123800000008</v>
          </cell>
          <cell r="L913">
            <v>689.23887099999979</v>
          </cell>
        </row>
        <row r="914">
          <cell r="E914">
            <v>2.7490000000000001</v>
          </cell>
          <cell r="F914">
            <v>7.0839999999999996</v>
          </cell>
          <cell r="G914">
            <v>3.93</v>
          </cell>
          <cell r="H914">
            <v>2.8650609999999999</v>
          </cell>
          <cell r="I914">
            <v>0.96104999999999996</v>
          </cell>
          <cell r="J914">
            <v>0.30809199999999881</v>
          </cell>
          <cell r="K914">
            <v>0</v>
          </cell>
          <cell r="L914">
            <v>0</v>
          </cell>
        </row>
        <row r="915">
          <cell r="E915" t="str">
            <v>@NA</v>
          </cell>
          <cell r="F915" t="str">
            <v>@NA</v>
          </cell>
          <cell r="G915" t="str">
            <v>@NA</v>
          </cell>
          <cell r="H915" t="str">
            <v>@NA</v>
          </cell>
          <cell r="I915" t="str">
            <v>@NA</v>
          </cell>
          <cell r="J915" t="str">
            <v>@NA</v>
          </cell>
          <cell r="K915" t="str">
            <v>@NA</v>
          </cell>
          <cell r="L915" t="str">
            <v>@NA</v>
          </cell>
        </row>
        <row r="916">
          <cell r="E916" t="str">
            <v>@NA</v>
          </cell>
          <cell r="F916" t="str">
            <v>@NA</v>
          </cell>
          <cell r="G916" t="str">
            <v>@NA</v>
          </cell>
          <cell r="H916" t="str">
            <v>@NA</v>
          </cell>
          <cell r="I916" t="str">
            <v>@NA</v>
          </cell>
          <cell r="J916" t="str">
            <v>@NA</v>
          </cell>
          <cell r="K916" t="str">
            <v>@NA</v>
          </cell>
          <cell r="L916" t="str">
            <v>@NA</v>
          </cell>
        </row>
        <row r="917">
          <cell r="E917">
            <v>0</v>
          </cell>
          <cell r="F917">
            <v>0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</row>
        <row r="918">
          <cell r="E918">
            <v>0</v>
          </cell>
          <cell r="F918">
            <v>0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</row>
        <row r="919">
          <cell r="E919" t="str">
            <v>@NA</v>
          </cell>
          <cell r="F919" t="str">
            <v>@NA</v>
          </cell>
          <cell r="G919" t="str">
            <v>@NA</v>
          </cell>
          <cell r="H919" t="str">
            <v>@NA</v>
          </cell>
          <cell r="I919" t="str">
            <v>@NA</v>
          </cell>
          <cell r="J919" t="str">
            <v>@NA</v>
          </cell>
          <cell r="K919" t="str">
            <v>@NA</v>
          </cell>
          <cell r="L919" t="str">
            <v>@NA</v>
          </cell>
        </row>
        <row r="920"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</row>
        <row r="921">
          <cell r="E921" t="str">
            <v>@NA</v>
          </cell>
          <cell r="F921" t="str">
            <v>@NA</v>
          </cell>
          <cell r="G921" t="str">
            <v>@NA</v>
          </cell>
          <cell r="H921" t="str">
            <v>@NA</v>
          </cell>
          <cell r="I921" t="str">
            <v>@NA</v>
          </cell>
          <cell r="J921" t="str">
            <v>@NA</v>
          </cell>
          <cell r="K921" t="str">
            <v>@NA</v>
          </cell>
          <cell r="L921" t="str">
            <v>@NA</v>
          </cell>
        </row>
        <row r="922">
          <cell r="E922">
            <v>0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</row>
        <row r="923">
          <cell r="E923">
            <v>0</v>
          </cell>
          <cell r="F923">
            <v>0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</row>
        <row r="924">
          <cell r="E924">
            <v>0</v>
          </cell>
          <cell r="F924">
            <v>0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</row>
        <row r="925">
          <cell r="E925">
            <v>0</v>
          </cell>
          <cell r="F925">
            <v>0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</row>
        <row r="926">
          <cell r="E926" t="str">
            <v>@NA</v>
          </cell>
          <cell r="F926" t="str">
            <v>@NA</v>
          </cell>
          <cell r="G926" t="str">
            <v>@NA</v>
          </cell>
          <cell r="H926" t="str">
            <v>@NA</v>
          </cell>
          <cell r="I926" t="str">
            <v>@NA</v>
          </cell>
          <cell r="J926" t="str">
            <v>@NA</v>
          </cell>
          <cell r="K926" t="str">
            <v>@NA</v>
          </cell>
          <cell r="L926" t="str">
            <v>@NA</v>
          </cell>
        </row>
        <row r="927">
          <cell r="E927">
            <v>0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</row>
        <row r="928">
          <cell r="E928">
            <v>0</v>
          </cell>
          <cell r="F928">
            <v>0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</row>
        <row r="929">
          <cell r="E929">
            <v>0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</row>
        <row r="930">
          <cell r="E930">
            <v>0</v>
          </cell>
          <cell r="F930">
            <v>0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1.7082889999999999</v>
          </cell>
        </row>
        <row r="931">
          <cell r="E931" t="str">
            <v>@NA</v>
          </cell>
          <cell r="F931" t="str">
            <v>@NA</v>
          </cell>
          <cell r="G931" t="str">
            <v>@NA</v>
          </cell>
          <cell r="H931" t="str">
            <v>@NA</v>
          </cell>
          <cell r="I931" t="str">
            <v>@NA</v>
          </cell>
          <cell r="J931" t="str">
            <v>@NA</v>
          </cell>
          <cell r="K931" t="str">
            <v>@NA</v>
          </cell>
          <cell r="L931" t="str">
            <v>@NA</v>
          </cell>
        </row>
        <row r="932">
          <cell r="E932" t="str">
            <v>@NA</v>
          </cell>
          <cell r="F932" t="str">
            <v>@NA</v>
          </cell>
          <cell r="G932" t="str">
            <v>@NA</v>
          </cell>
          <cell r="H932" t="str">
            <v>@NA</v>
          </cell>
          <cell r="I932" t="str">
            <v>@NA</v>
          </cell>
          <cell r="J932" t="str">
            <v>@NA</v>
          </cell>
          <cell r="K932" t="str">
            <v>@NA</v>
          </cell>
          <cell r="L932" t="str">
            <v>@NA</v>
          </cell>
        </row>
        <row r="933">
          <cell r="E933" t="str">
            <v>@NA</v>
          </cell>
          <cell r="F933" t="str">
            <v>@NA</v>
          </cell>
          <cell r="G933" t="str">
            <v>@NA</v>
          </cell>
          <cell r="H933" t="str">
            <v>@NA</v>
          </cell>
          <cell r="I933" t="str">
            <v>@NA</v>
          </cell>
          <cell r="J933" t="str">
            <v>@NA</v>
          </cell>
          <cell r="K933" t="str">
            <v>@NA</v>
          </cell>
          <cell r="L933" t="str">
            <v>@NA</v>
          </cell>
        </row>
        <row r="934">
          <cell r="E934" t="str">
            <v>@NA</v>
          </cell>
          <cell r="F934" t="str">
            <v>@NA</v>
          </cell>
          <cell r="G934" t="str">
            <v>@NA</v>
          </cell>
          <cell r="H934" t="str">
            <v>@NA</v>
          </cell>
          <cell r="I934" t="str">
            <v>@NA</v>
          </cell>
          <cell r="J934" t="str">
            <v>@NA</v>
          </cell>
          <cell r="K934" t="str">
            <v>@NA</v>
          </cell>
          <cell r="L934" t="str">
            <v>@NA</v>
          </cell>
        </row>
        <row r="935">
          <cell r="E935" t="str">
            <v>@NA</v>
          </cell>
          <cell r="F935" t="str">
            <v>@NA</v>
          </cell>
          <cell r="G935" t="str">
            <v>@NA</v>
          </cell>
          <cell r="H935" t="str">
            <v>@NA</v>
          </cell>
          <cell r="I935" t="str">
            <v>@NA</v>
          </cell>
          <cell r="J935" t="str">
            <v>@NA</v>
          </cell>
          <cell r="K935" t="str">
            <v>@NA</v>
          </cell>
          <cell r="L935" t="str">
            <v>@NA</v>
          </cell>
        </row>
        <row r="936">
          <cell r="B936" t="str">
            <v>&lt;REF&gt;XINTA</v>
          </cell>
          <cell r="E936">
            <v>2.7490000000000001</v>
          </cell>
          <cell r="F936">
            <v>7.0839999999999996</v>
          </cell>
          <cell r="G936">
            <v>3.93</v>
          </cell>
          <cell r="H936">
            <v>2.8650609999999999</v>
          </cell>
          <cell r="I936">
            <v>0.96104999999999996</v>
          </cell>
          <cell r="J936">
            <v>0.30809199999999881</v>
          </cell>
          <cell r="K936">
            <v>0</v>
          </cell>
          <cell r="L936">
            <v>1.7082889999999999</v>
          </cell>
        </row>
        <row r="938">
          <cell r="E938">
            <v>573.32500000000005</v>
          </cell>
          <cell r="F938">
            <v>601.59400000000005</v>
          </cell>
          <cell r="G938">
            <v>529.38200000000006</v>
          </cell>
          <cell r="H938">
            <v>716.67748400000005</v>
          </cell>
          <cell r="I938">
            <v>776.86102299999982</v>
          </cell>
          <cell r="J938">
            <v>779.57933600000001</v>
          </cell>
          <cell r="K938">
            <v>900.98428400000012</v>
          </cell>
          <cell r="L938">
            <v>880.89649799999984</v>
          </cell>
        </row>
        <row r="939">
          <cell r="E939" t="str">
            <v>@NA</v>
          </cell>
          <cell r="F939" t="str">
            <v>@NA</v>
          </cell>
          <cell r="G939" t="str">
            <v>@NA</v>
          </cell>
          <cell r="H939" t="str">
            <v>@NA</v>
          </cell>
          <cell r="I939" t="str">
            <v>@NA</v>
          </cell>
          <cell r="J939" t="str">
            <v>@NA</v>
          </cell>
          <cell r="K939" t="str">
            <v>@NA</v>
          </cell>
          <cell r="L939" t="str">
            <v>@NA</v>
          </cell>
        </row>
        <row r="940">
          <cell r="E940" t="str">
            <v/>
          </cell>
          <cell r="F940" t="str">
            <v/>
          </cell>
          <cell r="G940" t="str">
            <v/>
          </cell>
          <cell r="H940" t="str">
            <v/>
          </cell>
          <cell r="I940" t="str">
            <v/>
          </cell>
          <cell r="J940" t="str">
            <v/>
          </cell>
          <cell r="K940" t="str">
            <v/>
          </cell>
          <cell r="L940" t="str">
            <v/>
          </cell>
        </row>
        <row r="941">
          <cell r="E941">
            <v>0</v>
          </cell>
          <cell r="F941">
            <v>0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</row>
        <row r="942">
          <cell r="E942" t="str">
            <v>@NA</v>
          </cell>
          <cell r="F942" t="str">
            <v>@NA</v>
          </cell>
          <cell r="G942" t="str">
            <v>@NA</v>
          </cell>
          <cell r="H942" t="str">
            <v>@NA</v>
          </cell>
          <cell r="I942" t="str">
            <v>@NA</v>
          </cell>
          <cell r="J942" t="str">
            <v>@NA</v>
          </cell>
          <cell r="K942" t="str">
            <v>@NA</v>
          </cell>
          <cell r="L942" t="str">
            <v>@NA</v>
          </cell>
        </row>
        <row r="943"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</row>
        <row r="944">
          <cell r="E944" t="str">
            <v>@NA</v>
          </cell>
          <cell r="F944" t="str">
            <v>@NA</v>
          </cell>
          <cell r="G944" t="str">
            <v>@NA</v>
          </cell>
          <cell r="H944" t="str">
            <v>@NA</v>
          </cell>
          <cell r="I944" t="str">
            <v>@NA</v>
          </cell>
          <cell r="J944" t="str">
            <v>@NA</v>
          </cell>
          <cell r="K944" t="str">
            <v>@NA</v>
          </cell>
          <cell r="L944" t="str">
            <v>@NA</v>
          </cell>
        </row>
        <row r="945">
          <cell r="E945">
            <v>0</v>
          </cell>
          <cell r="F945">
            <v>0</v>
          </cell>
          <cell r="G945">
            <v>0</v>
          </cell>
          <cell r="H945">
            <v>0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</row>
        <row r="946">
          <cell r="E946">
            <v>0</v>
          </cell>
          <cell r="F946">
            <v>0</v>
          </cell>
          <cell r="G946">
            <v>0</v>
          </cell>
          <cell r="H946">
            <v>0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</row>
        <row r="947">
          <cell r="E947" t="str">
            <v>@NA</v>
          </cell>
          <cell r="F947" t="str">
            <v>@NA</v>
          </cell>
          <cell r="G947" t="str">
            <v>@NA</v>
          </cell>
          <cell r="H947" t="str">
            <v>@NA</v>
          </cell>
          <cell r="I947" t="str">
            <v>@NA</v>
          </cell>
          <cell r="J947" t="str">
            <v>@NA</v>
          </cell>
          <cell r="K947" t="str">
            <v>@NA</v>
          </cell>
          <cell r="L947" t="str">
            <v>@NA</v>
          </cell>
        </row>
        <row r="948">
          <cell r="E948" t="str">
            <v>@NA</v>
          </cell>
          <cell r="F948" t="str">
            <v>@NA</v>
          </cell>
          <cell r="G948" t="str">
            <v>@NA</v>
          </cell>
          <cell r="H948" t="str">
            <v>@NA</v>
          </cell>
          <cell r="I948" t="str">
            <v>@NA</v>
          </cell>
          <cell r="J948" t="str">
            <v>@NA</v>
          </cell>
          <cell r="K948" t="str">
            <v>@NA</v>
          </cell>
          <cell r="L948" t="str">
            <v>@NA</v>
          </cell>
        </row>
        <row r="949">
          <cell r="E949">
            <v>0</v>
          </cell>
          <cell r="F949">
            <v>0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</row>
        <row r="950"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</row>
        <row r="951">
          <cell r="E951">
            <v>0</v>
          </cell>
          <cell r="F951">
            <v>0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</row>
        <row r="952">
          <cell r="E952" t="str">
            <v>@NA</v>
          </cell>
          <cell r="F952" t="str">
            <v>@NA</v>
          </cell>
          <cell r="G952" t="str">
            <v>@NA</v>
          </cell>
          <cell r="H952" t="str">
            <v>@NA</v>
          </cell>
          <cell r="I952" t="str">
            <v>@NA</v>
          </cell>
          <cell r="J952" t="str">
            <v>@NA</v>
          </cell>
          <cell r="K952" t="str">
            <v>@NA</v>
          </cell>
          <cell r="L952" t="str">
            <v>@NA</v>
          </cell>
        </row>
        <row r="953">
          <cell r="E953" t="str">
            <v>@NA</v>
          </cell>
          <cell r="F953" t="str">
            <v>@NA</v>
          </cell>
          <cell r="G953" t="str">
            <v>@NA</v>
          </cell>
          <cell r="H953" t="str">
            <v>@NA</v>
          </cell>
          <cell r="I953" t="str">
            <v>@NA</v>
          </cell>
          <cell r="J953" t="str">
            <v>@NA</v>
          </cell>
          <cell r="K953" t="str">
            <v>@NA</v>
          </cell>
          <cell r="L953" t="str">
            <v>@NA</v>
          </cell>
        </row>
        <row r="954">
          <cell r="E954" t="str">
            <v>@NA</v>
          </cell>
          <cell r="F954" t="str">
            <v>@NA</v>
          </cell>
          <cell r="G954" t="str">
            <v>@NA</v>
          </cell>
          <cell r="H954" t="str">
            <v>@NA</v>
          </cell>
          <cell r="I954" t="str">
            <v>@NA</v>
          </cell>
          <cell r="J954" t="str">
            <v>@NA</v>
          </cell>
          <cell r="K954" t="str">
            <v>@NA</v>
          </cell>
          <cell r="L954" t="str">
            <v>@NA</v>
          </cell>
        </row>
        <row r="955"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</row>
        <row r="956">
          <cell r="E956" t="str">
            <v>@NA</v>
          </cell>
          <cell r="F956" t="str">
            <v>@NA</v>
          </cell>
          <cell r="G956" t="str">
            <v>@NA</v>
          </cell>
          <cell r="H956" t="str">
            <v>@NA</v>
          </cell>
          <cell r="I956" t="str">
            <v>@NA</v>
          </cell>
          <cell r="J956" t="str">
            <v>@NA</v>
          </cell>
          <cell r="K956" t="str">
            <v>@NA</v>
          </cell>
          <cell r="L956" t="str">
            <v>@NA</v>
          </cell>
        </row>
        <row r="957">
          <cell r="E957" t="str">
            <v>@NA</v>
          </cell>
          <cell r="F957" t="str">
            <v>@NA</v>
          </cell>
          <cell r="G957" t="str">
            <v>@NA</v>
          </cell>
          <cell r="H957" t="str">
            <v>@NA</v>
          </cell>
          <cell r="I957" t="str">
            <v>@NA</v>
          </cell>
          <cell r="J957" t="str">
            <v>@NA</v>
          </cell>
          <cell r="K957" t="str">
            <v>@NA</v>
          </cell>
          <cell r="L957" t="str">
            <v>@NA</v>
          </cell>
        </row>
        <row r="958">
          <cell r="E958" t="str">
            <v>@NA</v>
          </cell>
          <cell r="F958" t="str">
            <v>@NA</v>
          </cell>
          <cell r="G958" t="str">
            <v>@NA</v>
          </cell>
          <cell r="H958" t="str">
            <v>@NA</v>
          </cell>
          <cell r="I958" t="str">
            <v>@NA</v>
          </cell>
          <cell r="J958" t="str">
            <v>@NA</v>
          </cell>
          <cell r="K958" t="str">
            <v>@NA</v>
          </cell>
          <cell r="L958" t="str">
            <v>@NA</v>
          </cell>
        </row>
        <row r="959">
          <cell r="E959" t="str">
            <v>@NA</v>
          </cell>
          <cell r="F959" t="str">
            <v>@NA</v>
          </cell>
          <cell r="G959" t="str">
            <v>@NA</v>
          </cell>
          <cell r="H959" t="str">
            <v>@NA</v>
          </cell>
          <cell r="I959" t="str">
            <v>@NA</v>
          </cell>
          <cell r="J959" t="str">
            <v>@NA</v>
          </cell>
          <cell r="K959" t="str">
            <v>@NA</v>
          </cell>
          <cell r="L959" t="str">
            <v>@NA</v>
          </cell>
        </row>
        <row r="960">
          <cell r="E960">
            <v>-8.673</v>
          </cell>
          <cell r="F960">
            <v>-12.991</v>
          </cell>
          <cell r="G960">
            <v>-14.65</v>
          </cell>
          <cell r="H960">
            <v>-16.957999999999998</v>
          </cell>
          <cell r="I960">
            <v>-17.13</v>
          </cell>
          <cell r="J960">
            <v>-17.628</v>
          </cell>
          <cell r="K960">
            <v>-21.18552</v>
          </cell>
          <cell r="L960">
            <v>-24.097199</v>
          </cell>
        </row>
        <row r="961">
          <cell r="E961" t="str">
            <v>@NA</v>
          </cell>
          <cell r="F961" t="str">
            <v>@NA</v>
          </cell>
          <cell r="G961" t="str">
            <v>@NA</v>
          </cell>
          <cell r="H961" t="str">
            <v>@NA</v>
          </cell>
          <cell r="I961" t="str">
            <v>@NA</v>
          </cell>
          <cell r="J961" t="str">
            <v>@NA</v>
          </cell>
          <cell r="K961" t="str">
            <v>@NA</v>
          </cell>
          <cell r="L961" t="str">
            <v>@NA</v>
          </cell>
        </row>
        <row r="962">
          <cell r="E962" t="str">
            <v>@NA</v>
          </cell>
          <cell r="F962" t="str">
            <v>@NA</v>
          </cell>
          <cell r="G962" t="str">
            <v>@NA</v>
          </cell>
          <cell r="H962" t="str">
            <v>@NA</v>
          </cell>
          <cell r="I962" t="str">
            <v>@NA</v>
          </cell>
          <cell r="J962" t="str">
            <v>@NA</v>
          </cell>
          <cell r="K962" t="str">
            <v>@NA</v>
          </cell>
          <cell r="L962" t="str">
            <v>@NA</v>
          </cell>
        </row>
        <row r="963">
          <cell r="E963" t="str">
            <v>@NA</v>
          </cell>
          <cell r="F963" t="str">
            <v>@NA</v>
          </cell>
          <cell r="G963" t="str">
            <v>@NA</v>
          </cell>
          <cell r="H963" t="str">
            <v>@NA</v>
          </cell>
          <cell r="I963" t="str">
            <v>@NA</v>
          </cell>
          <cell r="J963" t="str">
            <v>@NA</v>
          </cell>
          <cell r="K963" t="str">
            <v>@NA</v>
          </cell>
          <cell r="L963" t="str">
            <v>@NA</v>
          </cell>
        </row>
        <row r="964">
          <cell r="E964" t="str">
            <v>@NA</v>
          </cell>
          <cell r="F964" t="str">
            <v>@NA</v>
          </cell>
          <cell r="G964" t="str">
            <v>@NA</v>
          </cell>
          <cell r="H964" t="str">
            <v>@NA</v>
          </cell>
          <cell r="I964" t="str">
            <v>@NA</v>
          </cell>
          <cell r="J964" t="str">
            <v>@NA</v>
          </cell>
          <cell r="K964" t="str">
            <v>@NA</v>
          </cell>
          <cell r="L964" t="str">
            <v>@NA</v>
          </cell>
        </row>
        <row r="965">
          <cell r="E965" t="str">
            <v>@NA</v>
          </cell>
          <cell r="F965" t="str">
            <v>@NA</v>
          </cell>
          <cell r="G965" t="str">
            <v>@NA</v>
          </cell>
          <cell r="H965" t="str">
            <v>@NA</v>
          </cell>
          <cell r="I965" t="str">
            <v>@NA</v>
          </cell>
          <cell r="J965" t="str">
            <v>@NA</v>
          </cell>
          <cell r="K965" t="str">
            <v>@NA</v>
          </cell>
          <cell r="L965" t="str">
            <v>@NA</v>
          </cell>
        </row>
        <row r="966">
          <cell r="E966" t="str">
            <v>@NA</v>
          </cell>
          <cell r="F966" t="str">
            <v>@NA</v>
          </cell>
          <cell r="G966" t="str">
            <v>@NA</v>
          </cell>
          <cell r="H966" t="str">
            <v>@NA</v>
          </cell>
          <cell r="I966" t="str">
            <v>@NA</v>
          </cell>
          <cell r="J966" t="str">
            <v>@NA</v>
          </cell>
          <cell r="K966" t="str">
            <v>@NA</v>
          </cell>
          <cell r="L966" t="str">
            <v>@NA</v>
          </cell>
        </row>
        <row r="967">
          <cell r="E967" t="str">
            <v>@NA</v>
          </cell>
          <cell r="F967" t="str">
            <v>@NA</v>
          </cell>
          <cell r="G967" t="str">
            <v>@NA</v>
          </cell>
          <cell r="H967" t="str">
            <v>@NA</v>
          </cell>
          <cell r="I967" t="str">
            <v>@NA</v>
          </cell>
          <cell r="J967" t="str">
            <v>@NA</v>
          </cell>
          <cell r="K967" t="str">
            <v>@NA</v>
          </cell>
          <cell r="L967" t="str">
            <v>@NA</v>
          </cell>
        </row>
        <row r="968">
          <cell r="E968" t="str">
            <v>@NA</v>
          </cell>
          <cell r="F968" t="str">
            <v>@NA</v>
          </cell>
          <cell r="G968" t="str">
            <v>@NA</v>
          </cell>
          <cell r="H968" t="str">
            <v>@NA</v>
          </cell>
          <cell r="I968" t="str">
            <v>@NA</v>
          </cell>
          <cell r="J968" t="str">
            <v>@NA</v>
          </cell>
          <cell r="K968" t="str">
            <v>@NA</v>
          </cell>
          <cell r="L968" t="str">
            <v>@NA</v>
          </cell>
        </row>
        <row r="969">
          <cell r="E969" t="str">
            <v>@NA</v>
          </cell>
          <cell r="F969" t="str">
            <v>@NA</v>
          </cell>
          <cell r="G969" t="str">
            <v>@NA</v>
          </cell>
          <cell r="H969" t="str">
            <v>@NA</v>
          </cell>
          <cell r="I969" t="str">
            <v>@NA</v>
          </cell>
          <cell r="J969" t="str">
            <v>@NA</v>
          </cell>
          <cell r="K969" t="str">
            <v>@NA</v>
          </cell>
          <cell r="L969" t="str">
            <v>@NA</v>
          </cell>
        </row>
        <row r="970">
          <cell r="E970" t="str">
            <v>@NA</v>
          </cell>
          <cell r="F970" t="str">
            <v>@NA</v>
          </cell>
          <cell r="G970" t="str">
            <v>@NA</v>
          </cell>
          <cell r="H970" t="str">
            <v>@NA</v>
          </cell>
          <cell r="I970" t="str">
            <v>@NA</v>
          </cell>
          <cell r="J970" t="str">
            <v>@NA</v>
          </cell>
          <cell r="K970" t="str">
            <v>@NA</v>
          </cell>
          <cell r="L970" t="str">
            <v>@NA</v>
          </cell>
        </row>
        <row r="971">
          <cell r="E971" t="str">
            <v>@NA</v>
          </cell>
          <cell r="F971" t="str">
            <v>@NA</v>
          </cell>
          <cell r="G971" t="str">
            <v>@NA</v>
          </cell>
          <cell r="H971" t="str">
            <v>@NA</v>
          </cell>
          <cell r="I971" t="str">
            <v>@NA</v>
          </cell>
          <cell r="J971" t="str">
            <v>@NA</v>
          </cell>
          <cell r="K971" t="str">
            <v>@NA</v>
          </cell>
          <cell r="L971" t="str">
            <v>@NA</v>
          </cell>
        </row>
        <row r="972">
          <cell r="E972" t="str">
            <v>@NA</v>
          </cell>
          <cell r="F972" t="str">
            <v>@NA</v>
          </cell>
          <cell r="G972" t="str">
            <v>@NA</v>
          </cell>
          <cell r="H972" t="str">
            <v>@NA</v>
          </cell>
          <cell r="I972" t="str">
            <v>@NA</v>
          </cell>
          <cell r="J972" t="str">
            <v>@NA</v>
          </cell>
          <cell r="K972" t="str">
            <v>@NA</v>
          </cell>
          <cell r="L972" t="str">
            <v>@NA</v>
          </cell>
        </row>
        <row r="973">
          <cell r="E973" t="str">
            <v>@NA</v>
          </cell>
          <cell r="F973" t="str">
            <v>@NA</v>
          </cell>
          <cell r="G973" t="str">
            <v>@NA</v>
          </cell>
          <cell r="H973" t="str">
            <v>@NA</v>
          </cell>
          <cell r="I973" t="str">
            <v>@NA</v>
          </cell>
          <cell r="J973" t="str">
            <v>@NA</v>
          </cell>
          <cell r="K973" t="str">
            <v>@NA</v>
          </cell>
          <cell r="L973" t="str">
            <v>@NA</v>
          </cell>
        </row>
        <row r="974">
          <cell r="E974" t="str">
            <v>@NA</v>
          </cell>
          <cell r="F974" t="str">
            <v>@NA</v>
          </cell>
          <cell r="G974" t="str">
            <v>@NA</v>
          </cell>
          <cell r="H974" t="str">
            <v>@NA</v>
          </cell>
          <cell r="I974" t="str">
            <v>@NA</v>
          </cell>
          <cell r="J974" t="str">
            <v>@NA</v>
          </cell>
          <cell r="K974" t="str">
            <v>@NA</v>
          </cell>
          <cell r="L974" t="str">
            <v>@NA</v>
          </cell>
        </row>
        <row r="975">
          <cell r="E975" t="str">
            <v>@NA</v>
          </cell>
          <cell r="F975" t="str">
            <v>@NA</v>
          </cell>
          <cell r="G975" t="str">
            <v>@NA</v>
          </cell>
          <cell r="H975" t="str">
            <v>@NA</v>
          </cell>
          <cell r="I975" t="str">
            <v>@NA</v>
          </cell>
          <cell r="J975" t="str">
            <v>@NA</v>
          </cell>
          <cell r="K975" t="str">
            <v>@NA</v>
          </cell>
          <cell r="L975" t="str">
            <v>@NA</v>
          </cell>
        </row>
        <row r="976">
          <cell r="E976" t="str">
            <v>@NA</v>
          </cell>
          <cell r="F976" t="str">
            <v>@NA</v>
          </cell>
          <cell r="G976" t="str">
            <v>@NA</v>
          </cell>
          <cell r="H976" t="str">
            <v>@NA</v>
          </cell>
          <cell r="I976" t="str">
            <v>@NA</v>
          </cell>
          <cell r="J976" t="str">
            <v>@NA</v>
          </cell>
          <cell r="K976" t="str">
            <v>@NA</v>
          </cell>
          <cell r="L976" t="str">
            <v>@NA</v>
          </cell>
        </row>
        <row r="977">
          <cell r="E977" t="str">
            <v>@NA</v>
          </cell>
          <cell r="F977" t="str">
            <v>@NA</v>
          </cell>
          <cell r="G977" t="str">
            <v>@NA</v>
          </cell>
          <cell r="H977" t="str">
            <v>@NA</v>
          </cell>
          <cell r="I977" t="str">
            <v>@NA</v>
          </cell>
          <cell r="J977" t="str">
            <v>@NA</v>
          </cell>
          <cell r="K977" t="str">
            <v>@NA</v>
          </cell>
          <cell r="L977" t="str">
            <v>@NA</v>
          </cell>
        </row>
        <row r="978">
          <cell r="E978">
            <v>1.2809999999999999</v>
          </cell>
          <cell r="F978">
            <v>-0.38900000000000001</v>
          </cell>
          <cell r="G978" t="str">
            <v>@NA</v>
          </cell>
          <cell r="H978">
            <v>-1.95E-2</v>
          </cell>
          <cell r="I978" t="str">
            <v>@NA</v>
          </cell>
          <cell r="J978" t="str">
            <v>@NA</v>
          </cell>
          <cell r="K978">
            <v>0.16331000000000001</v>
          </cell>
          <cell r="L978">
            <v>-0.13270799999999999</v>
          </cell>
        </row>
        <row r="979">
          <cell r="E979" t="str">
            <v>@NA</v>
          </cell>
          <cell r="F979" t="str">
            <v>@NA</v>
          </cell>
          <cell r="G979" t="str">
            <v>@NA</v>
          </cell>
          <cell r="H979" t="str">
            <v>@NA</v>
          </cell>
          <cell r="I979" t="str">
            <v>@NA</v>
          </cell>
          <cell r="J979" t="str">
            <v>@NA</v>
          </cell>
          <cell r="K979" t="str">
            <v>@NA</v>
          </cell>
          <cell r="L979" t="str">
            <v>@NA</v>
          </cell>
        </row>
        <row r="980">
          <cell r="E980" t="str">
            <v>@NA</v>
          </cell>
          <cell r="F980" t="str">
            <v>@NA</v>
          </cell>
          <cell r="G980" t="str">
            <v>@NA</v>
          </cell>
          <cell r="H980" t="str">
            <v>@NA</v>
          </cell>
          <cell r="I980" t="str">
            <v>@NA</v>
          </cell>
          <cell r="J980" t="str">
            <v>@NA</v>
          </cell>
          <cell r="K980" t="str">
            <v>@NA</v>
          </cell>
          <cell r="L980" t="str">
            <v>@NA</v>
          </cell>
        </row>
        <row r="981">
          <cell r="E981" t="str">
            <v>@NA</v>
          </cell>
          <cell r="F981" t="str">
            <v>@NA</v>
          </cell>
          <cell r="G981" t="str">
            <v>@NA</v>
          </cell>
          <cell r="H981" t="str">
            <v>@NA</v>
          </cell>
          <cell r="I981" t="str">
            <v>@NA</v>
          </cell>
          <cell r="J981" t="str">
            <v>@NA</v>
          </cell>
          <cell r="K981" t="str">
            <v>@NA</v>
          </cell>
          <cell r="L981" t="str">
            <v>@NA</v>
          </cell>
        </row>
        <row r="982">
          <cell r="E982" t="str">
            <v>@NA</v>
          </cell>
          <cell r="F982" t="str">
            <v>@NA</v>
          </cell>
          <cell r="G982" t="str">
            <v>@NA</v>
          </cell>
          <cell r="H982" t="str">
            <v>@NA</v>
          </cell>
          <cell r="I982">
            <v>0</v>
          </cell>
          <cell r="J982" t="str">
            <v>@NA</v>
          </cell>
          <cell r="K982" t="str">
            <v>@NA</v>
          </cell>
          <cell r="L982" t="str">
            <v>@NA</v>
          </cell>
        </row>
        <row r="983">
          <cell r="E983" t="str">
            <v>@NA</v>
          </cell>
          <cell r="F983" t="str">
            <v>@NA</v>
          </cell>
          <cell r="G983" t="str">
            <v>@NA</v>
          </cell>
          <cell r="H983" t="str">
            <v>@NA</v>
          </cell>
          <cell r="I983" t="str">
            <v>@NA</v>
          </cell>
          <cell r="J983" t="str">
            <v>@NA</v>
          </cell>
          <cell r="K983" t="str">
            <v>@NA</v>
          </cell>
          <cell r="L983" t="str">
            <v>@NA</v>
          </cell>
        </row>
        <row r="984">
          <cell r="E984" t="str">
            <v>@NA</v>
          </cell>
          <cell r="F984" t="str">
            <v>@NA</v>
          </cell>
          <cell r="G984" t="str">
            <v>@NA</v>
          </cell>
          <cell r="H984" t="str">
            <v>@NA</v>
          </cell>
          <cell r="I984" t="str">
            <v>@NA</v>
          </cell>
          <cell r="J984" t="str">
            <v>@NA</v>
          </cell>
          <cell r="K984" t="str">
            <v>@NA</v>
          </cell>
          <cell r="L984" t="str">
            <v>@NA</v>
          </cell>
        </row>
        <row r="985">
          <cell r="E985" t="str">
            <v>@NA</v>
          </cell>
          <cell r="F985" t="str">
            <v>@NA</v>
          </cell>
          <cell r="G985" t="str">
            <v>@NA</v>
          </cell>
          <cell r="H985" t="str">
            <v>@NA</v>
          </cell>
          <cell r="I985" t="str">
            <v>@NA</v>
          </cell>
          <cell r="J985" t="str">
            <v>@NA</v>
          </cell>
          <cell r="K985" t="str">
            <v>@NA</v>
          </cell>
          <cell r="L985" t="str">
            <v>@NA</v>
          </cell>
        </row>
        <row r="986">
          <cell r="E986" t="str">
            <v>@NA</v>
          </cell>
          <cell r="F986" t="str">
            <v>@NA</v>
          </cell>
          <cell r="G986" t="str">
            <v>@NA</v>
          </cell>
          <cell r="H986" t="str">
            <v>@NA</v>
          </cell>
          <cell r="I986" t="str">
            <v>@NA</v>
          </cell>
          <cell r="J986" t="str">
            <v>@NA</v>
          </cell>
          <cell r="K986" t="str">
            <v>@NA</v>
          </cell>
          <cell r="L986" t="str">
            <v>@NA</v>
          </cell>
        </row>
        <row r="987">
          <cell r="E987" t="str">
            <v>@NA</v>
          </cell>
          <cell r="F987" t="str">
            <v>@NA</v>
          </cell>
          <cell r="G987" t="str">
            <v>@NA</v>
          </cell>
          <cell r="H987" t="str">
            <v>@NA</v>
          </cell>
          <cell r="I987" t="str">
            <v>@NA</v>
          </cell>
          <cell r="J987" t="str">
            <v>@NA</v>
          </cell>
          <cell r="K987" t="str">
            <v>@NA</v>
          </cell>
          <cell r="L987" t="str">
            <v>@NA</v>
          </cell>
        </row>
        <row r="988">
          <cell r="E988" t="str">
            <v>@NA</v>
          </cell>
          <cell r="F988" t="str">
            <v>@NA</v>
          </cell>
          <cell r="G988" t="str">
            <v>@NA</v>
          </cell>
          <cell r="H988" t="str">
            <v>@NA</v>
          </cell>
          <cell r="I988" t="str">
            <v>@NA</v>
          </cell>
          <cell r="J988" t="str">
            <v>@NA</v>
          </cell>
          <cell r="K988" t="str">
            <v>@NA</v>
          </cell>
          <cell r="L988" t="str">
            <v>@NA</v>
          </cell>
        </row>
        <row r="989">
          <cell r="E989" t="str">
            <v>@NA</v>
          </cell>
          <cell r="F989" t="str">
            <v>@NA</v>
          </cell>
          <cell r="G989" t="str">
            <v>@NA</v>
          </cell>
          <cell r="H989" t="str">
            <v>@NA</v>
          </cell>
          <cell r="I989" t="str">
            <v>@NA</v>
          </cell>
          <cell r="J989" t="str">
            <v>@NA</v>
          </cell>
          <cell r="K989" t="str">
            <v>@NA</v>
          </cell>
          <cell r="L989" t="str">
            <v>@NA</v>
          </cell>
        </row>
        <row r="990">
          <cell r="B990" t="str">
            <v>&lt;REF&gt;EBITDAA</v>
          </cell>
          <cell r="E990">
            <v>565.93299999999999</v>
          </cell>
          <cell r="F990">
            <v>588.21400000000006</v>
          </cell>
          <cell r="G990">
            <v>514.73200000000008</v>
          </cell>
          <cell r="H990">
            <v>699.69998400000009</v>
          </cell>
          <cell r="I990">
            <v>759.73102299999982</v>
          </cell>
          <cell r="J990">
            <v>761.95133599999997</v>
          </cell>
          <cell r="K990">
            <v>879.96207400000014</v>
          </cell>
          <cell r="L990">
            <v>856.66659099999981</v>
          </cell>
        </row>
        <row r="993">
          <cell r="E993">
            <v>565.93299999999999</v>
          </cell>
          <cell r="F993">
            <v>588.21400000000006</v>
          </cell>
          <cell r="G993">
            <v>514.73200000000008</v>
          </cell>
          <cell r="H993">
            <v>699.69998400000009</v>
          </cell>
          <cell r="I993">
            <v>759.73102299999982</v>
          </cell>
          <cell r="J993">
            <v>761.95133599999997</v>
          </cell>
          <cell r="K993">
            <v>879.96207400000014</v>
          </cell>
          <cell r="L993">
            <v>856.66659099999981</v>
          </cell>
        </row>
        <row r="994">
          <cell r="E994">
            <v>-2.7490000000000001</v>
          </cell>
          <cell r="F994">
            <v>-7.0839999999999996</v>
          </cell>
          <cell r="G994">
            <v>-3.93</v>
          </cell>
          <cell r="H994">
            <v>-2.8650609999999999</v>
          </cell>
          <cell r="I994">
            <v>-0.96104999999999996</v>
          </cell>
          <cell r="J994">
            <v>-0.30809199999999881</v>
          </cell>
          <cell r="K994">
            <v>0</v>
          </cell>
          <cell r="L994">
            <v>-1.7082889999999999</v>
          </cell>
        </row>
        <row r="995">
          <cell r="B995" t="str">
            <v>&lt;REF&gt;INTDIVINCA</v>
          </cell>
          <cell r="E995">
            <v>14.836</v>
          </cell>
          <cell r="F995">
            <v>18.7</v>
          </cell>
          <cell r="G995">
            <v>15.36</v>
          </cell>
          <cell r="H995">
            <v>9.5627110000000002</v>
          </cell>
          <cell r="I995">
            <v>15.030201</v>
          </cell>
          <cell r="J995">
            <v>22.163076</v>
          </cell>
          <cell r="K995">
            <v>21.247</v>
          </cell>
          <cell r="L995">
            <v>22.902825</v>
          </cell>
        </row>
        <row r="996">
          <cell r="B996" t="str">
            <v>&lt;REF&gt;CURTAXA</v>
          </cell>
          <cell r="E996">
            <v>-75.150999999999996</v>
          </cell>
          <cell r="F996">
            <v>-82.688999999999993</v>
          </cell>
          <cell r="G996">
            <v>-113.404</v>
          </cell>
          <cell r="H996">
            <v>-100.045376</v>
          </cell>
          <cell r="I996">
            <v>-115.37734500000001</v>
          </cell>
          <cell r="J996">
            <v>-120.722032</v>
          </cell>
          <cell r="K996">
            <v>-125.079013</v>
          </cell>
          <cell r="L996">
            <v>-124.24623464</v>
          </cell>
        </row>
        <row r="997">
          <cell r="B997" t="str">
            <v>&lt;REF&gt;FFOOTHOGXPX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</row>
        <row r="998">
          <cell r="E998">
            <v>502.86899999999997</v>
          </cell>
          <cell r="F998">
            <v>517.14100000000019</v>
          </cell>
          <cell r="G998">
            <v>412.75800000000004</v>
          </cell>
          <cell r="H998">
            <v>606.35225800000012</v>
          </cell>
          <cell r="I998">
            <v>658.42282899999987</v>
          </cell>
          <cell r="J998">
            <v>663.08428800000002</v>
          </cell>
          <cell r="K998">
            <v>776.13006100000007</v>
          </cell>
          <cell r="L998">
            <v>753.61489235999977</v>
          </cell>
        </row>
        <row r="999"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</row>
        <row r="1001">
          <cell r="E1001">
            <v>573.32500000000005</v>
          </cell>
          <cell r="F1001">
            <v>601.59400000000005</v>
          </cell>
          <cell r="G1001">
            <v>529.38200000000006</v>
          </cell>
          <cell r="H1001">
            <v>716.67748400000005</v>
          </cell>
          <cell r="I1001">
            <v>776.86102299999982</v>
          </cell>
          <cell r="J1001">
            <v>779.57933600000001</v>
          </cell>
          <cell r="K1001">
            <v>900.98428400000012</v>
          </cell>
          <cell r="L1001">
            <v>880.89649799999984</v>
          </cell>
        </row>
        <row r="1002">
          <cell r="E1002">
            <v>-2.7490000000000001</v>
          </cell>
          <cell r="F1002">
            <v>-7.0839999999999996</v>
          </cell>
          <cell r="G1002">
            <v>-3.93</v>
          </cell>
          <cell r="H1002">
            <v>-2.8650609999999999</v>
          </cell>
          <cell r="I1002">
            <v>-0.96104999999999996</v>
          </cell>
          <cell r="J1002">
            <v>-0.30809199999999881</v>
          </cell>
          <cell r="K1002">
            <v>0</v>
          </cell>
          <cell r="L1002">
            <v>0</v>
          </cell>
        </row>
        <row r="1003">
          <cell r="E1003">
            <v>14.836</v>
          </cell>
          <cell r="F1003">
            <v>18.7</v>
          </cell>
          <cell r="G1003">
            <v>15.36</v>
          </cell>
          <cell r="H1003">
            <v>9.5627110000000002</v>
          </cell>
          <cell r="I1003">
            <v>15.030201</v>
          </cell>
          <cell r="J1003">
            <v>22.163076</v>
          </cell>
          <cell r="K1003">
            <v>21.247</v>
          </cell>
          <cell r="L1003">
            <v>22.902825</v>
          </cell>
        </row>
        <row r="1004">
          <cell r="E1004">
            <v>-75.150999999999996</v>
          </cell>
          <cell r="F1004">
            <v>-82.688999999999993</v>
          </cell>
          <cell r="G1004">
            <v>-113.404</v>
          </cell>
          <cell r="H1004">
            <v>-100.045376</v>
          </cell>
          <cell r="I1004">
            <v>-115.37734500000001</v>
          </cell>
          <cell r="J1004">
            <v>-120.722032</v>
          </cell>
          <cell r="K1004">
            <v>-125.079013</v>
          </cell>
          <cell r="L1004">
            <v>-125.305098</v>
          </cell>
        </row>
        <row r="1005"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</row>
        <row r="1006"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</row>
        <row r="1007">
          <cell r="E1007" t="str">
            <v>@NA</v>
          </cell>
          <cell r="F1007" t="str">
            <v>@NA</v>
          </cell>
          <cell r="G1007" t="str">
            <v>@NA</v>
          </cell>
          <cell r="H1007" t="str">
            <v>@NA</v>
          </cell>
          <cell r="I1007" t="str">
            <v>@NA</v>
          </cell>
          <cell r="J1007" t="str">
            <v>@NA</v>
          </cell>
          <cell r="K1007" t="str">
            <v>@NA</v>
          </cell>
          <cell r="L1007" t="str">
            <v>@NA</v>
          </cell>
        </row>
        <row r="1008">
          <cell r="E1008" t="str">
            <v>@NA</v>
          </cell>
          <cell r="F1008" t="str">
            <v>@NA</v>
          </cell>
          <cell r="G1008" t="str">
            <v>@NA</v>
          </cell>
          <cell r="H1008" t="str">
            <v>@NA</v>
          </cell>
          <cell r="I1008" t="str">
            <v>@NA</v>
          </cell>
          <cell r="J1008" t="str">
            <v>@NA</v>
          </cell>
          <cell r="K1008" t="str">
            <v>@NA</v>
          </cell>
          <cell r="L1008" t="str">
            <v>@NA</v>
          </cell>
        </row>
        <row r="1009"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</row>
        <row r="1010"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</row>
        <row r="1011">
          <cell r="E1011" t="str">
            <v/>
          </cell>
          <cell r="F1011" t="str">
            <v/>
          </cell>
          <cell r="G1011" t="str">
            <v/>
          </cell>
          <cell r="H1011" t="str">
            <v/>
          </cell>
          <cell r="I1011" t="str">
            <v/>
          </cell>
          <cell r="J1011" t="str">
            <v/>
          </cell>
          <cell r="K1011" t="str">
            <v/>
          </cell>
          <cell r="L1011" t="str">
            <v/>
          </cell>
        </row>
        <row r="1012"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</row>
        <row r="1013"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</row>
        <row r="1014"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</row>
        <row r="1015"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</row>
        <row r="1016"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I1016">
            <v>0</v>
          </cell>
          <cell r="J1016">
            <v>0</v>
          </cell>
          <cell r="K1016">
            <v>0</v>
          </cell>
          <cell r="L1016">
            <v>0</v>
          </cell>
        </row>
        <row r="1017">
          <cell r="E1017" t="str">
            <v>@NA</v>
          </cell>
          <cell r="F1017" t="str">
            <v>@NA</v>
          </cell>
          <cell r="G1017" t="str">
            <v>@NA</v>
          </cell>
          <cell r="H1017" t="str">
            <v>@NA</v>
          </cell>
          <cell r="I1017" t="str">
            <v>@NA</v>
          </cell>
          <cell r="J1017" t="str">
            <v>@NA</v>
          </cell>
          <cell r="K1017" t="str">
            <v>@NA</v>
          </cell>
          <cell r="L1017" t="str">
            <v>@NA</v>
          </cell>
        </row>
        <row r="1018"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0</v>
          </cell>
          <cell r="K1018">
            <v>0</v>
          </cell>
          <cell r="L1018">
            <v>0</v>
          </cell>
        </row>
        <row r="1019">
          <cell r="E1019" t="str">
            <v>@NA</v>
          </cell>
          <cell r="F1019" t="str">
            <v>@NA</v>
          </cell>
          <cell r="G1019" t="str">
            <v>@NA</v>
          </cell>
          <cell r="H1019" t="str">
            <v>@NA</v>
          </cell>
          <cell r="I1019" t="str">
            <v>@NA</v>
          </cell>
          <cell r="J1019" t="str">
            <v>@NA</v>
          </cell>
          <cell r="K1019" t="str">
            <v>@NA</v>
          </cell>
          <cell r="L1019" t="str">
            <v>@NA</v>
          </cell>
        </row>
        <row r="1020">
          <cell r="E1020">
            <v>0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</row>
        <row r="1021"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</row>
        <row r="1022">
          <cell r="E1022">
            <v>0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</row>
        <row r="1023"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</row>
        <row r="1024">
          <cell r="E1024" t="str">
            <v>@NA</v>
          </cell>
          <cell r="F1024" t="str">
            <v>@NA</v>
          </cell>
          <cell r="G1024" t="str">
            <v>@NA</v>
          </cell>
          <cell r="H1024" t="str">
            <v>@NA</v>
          </cell>
          <cell r="I1024" t="str">
            <v>@NA</v>
          </cell>
          <cell r="J1024" t="str">
            <v>@NA</v>
          </cell>
          <cell r="K1024" t="str">
            <v>@NA</v>
          </cell>
          <cell r="L1024" t="str">
            <v>@NA</v>
          </cell>
        </row>
        <row r="1025">
          <cell r="E1025" t="str">
            <v>@NA</v>
          </cell>
          <cell r="F1025" t="str">
            <v>@NA</v>
          </cell>
          <cell r="G1025" t="str">
            <v>@NA</v>
          </cell>
          <cell r="H1025" t="str">
            <v>@NA</v>
          </cell>
          <cell r="I1025" t="str">
            <v>@NA</v>
          </cell>
          <cell r="J1025" t="str">
            <v>@NA</v>
          </cell>
          <cell r="K1025" t="str">
            <v>@NA</v>
          </cell>
          <cell r="L1025" t="str">
            <v>@NA</v>
          </cell>
        </row>
        <row r="1026">
          <cell r="E1026" t="str">
            <v>@NA</v>
          </cell>
          <cell r="F1026" t="str">
            <v>@NA</v>
          </cell>
          <cell r="G1026" t="str">
            <v>@NA</v>
          </cell>
          <cell r="H1026" t="str">
            <v>@NA</v>
          </cell>
          <cell r="I1026" t="str">
            <v>@NA</v>
          </cell>
          <cell r="J1026" t="str">
            <v>@NA</v>
          </cell>
          <cell r="K1026" t="str">
            <v>@NA</v>
          </cell>
          <cell r="L1026" t="str">
            <v>@NA</v>
          </cell>
        </row>
        <row r="1027"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</row>
        <row r="1028">
          <cell r="E1028" t="str">
            <v>@NA</v>
          </cell>
          <cell r="F1028" t="str">
            <v>@NA</v>
          </cell>
          <cell r="G1028" t="str">
            <v>@NA</v>
          </cell>
          <cell r="H1028" t="str">
            <v>@NA</v>
          </cell>
          <cell r="I1028" t="str">
            <v>@NA</v>
          </cell>
          <cell r="J1028" t="str">
            <v>@NA</v>
          </cell>
          <cell r="K1028" t="str">
            <v>@NA</v>
          </cell>
          <cell r="L1028" t="str">
            <v>@NA</v>
          </cell>
        </row>
        <row r="1029"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</row>
        <row r="1030">
          <cell r="E1030" t="str">
            <v>@NA</v>
          </cell>
          <cell r="F1030" t="str">
            <v>@NA</v>
          </cell>
          <cell r="G1030" t="str">
            <v>@NA</v>
          </cell>
          <cell r="H1030" t="str">
            <v>@NA</v>
          </cell>
          <cell r="I1030" t="str">
            <v>@NA</v>
          </cell>
          <cell r="J1030" t="str">
            <v>@NA</v>
          </cell>
          <cell r="K1030" t="str">
            <v>@NA</v>
          </cell>
          <cell r="L1030" t="str">
            <v>@NA</v>
          </cell>
        </row>
        <row r="1031"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</row>
        <row r="1032"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</row>
        <row r="1033"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</row>
        <row r="1034"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</row>
        <row r="1035">
          <cell r="E1035" t="str">
            <v>@NA</v>
          </cell>
          <cell r="F1035" t="str">
            <v>@NA</v>
          </cell>
          <cell r="G1035" t="str">
            <v>@NA</v>
          </cell>
          <cell r="H1035" t="str">
            <v>@NA</v>
          </cell>
          <cell r="I1035" t="str">
            <v>@NA</v>
          </cell>
          <cell r="J1035" t="str">
            <v>@NA</v>
          </cell>
          <cell r="K1035" t="str">
            <v>@NA</v>
          </cell>
          <cell r="L1035" t="str">
            <v>@NA</v>
          </cell>
        </row>
        <row r="1036"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</row>
        <row r="1037">
          <cell r="E1037">
            <v>0</v>
          </cell>
          <cell r="F1037">
            <v>0</v>
          </cell>
          <cell r="G1037">
            <v>0</v>
          </cell>
          <cell r="H1037">
            <v>0</v>
          </cell>
          <cell r="I1037">
            <v>0</v>
          </cell>
          <cell r="J1037">
            <v>0</v>
          </cell>
          <cell r="K1037">
            <v>0</v>
          </cell>
          <cell r="L1037">
            <v>-1.7082889999999999</v>
          </cell>
        </row>
        <row r="1038"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</row>
        <row r="1039"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1.0588633599999999</v>
          </cell>
        </row>
        <row r="1040">
          <cell r="E1040" t="str">
            <v>@NA</v>
          </cell>
          <cell r="F1040" t="str">
            <v>@NA</v>
          </cell>
          <cell r="G1040" t="str">
            <v>@NA</v>
          </cell>
          <cell r="H1040" t="str">
            <v>@NA</v>
          </cell>
          <cell r="I1040" t="str">
            <v>@NA</v>
          </cell>
          <cell r="J1040" t="str">
            <v>@NA</v>
          </cell>
          <cell r="K1040" t="str">
            <v>@NA</v>
          </cell>
          <cell r="L1040" t="str">
            <v>@NA</v>
          </cell>
        </row>
        <row r="1041"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</row>
        <row r="1042">
          <cell r="E1042" t="str">
            <v>@NA</v>
          </cell>
          <cell r="F1042" t="str">
            <v>@NA</v>
          </cell>
          <cell r="G1042" t="str">
            <v>@NA</v>
          </cell>
          <cell r="H1042" t="str">
            <v>@NA</v>
          </cell>
          <cell r="I1042" t="str">
            <v>@NA</v>
          </cell>
          <cell r="J1042" t="str">
            <v>@NA</v>
          </cell>
          <cell r="K1042" t="str">
            <v>@NA</v>
          </cell>
          <cell r="L1042" t="str">
            <v>@NA</v>
          </cell>
        </row>
        <row r="1043"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</row>
        <row r="1044">
          <cell r="E1044" t="str">
            <v>@NA</v>
          </cell>
          <cell r="F1044" t="str">
            <v>@NA</v>
          </cell>
          <cell r="G1044" t="str">
            <v>@NA</v>
          </cell>
          <cell r="H1044" t="str">
            <v>@NA</v>
          </cell>
          <cell r="I1044" t="str">
            <v>@NA</v>
          </cell>
          <cell r="J1044" t="str">
            <v>@NA</v>
          </cell>
          <cell r="K1044" t="str">
            <v>@NA</v>
          </cell>
          <cell r="L1044" t="str">
            <v>@NA</v>
          </cell>
        </row>
        <row r="1045"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</row>
        <row r="1046"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</row>
        <row r="1047">
          <cell r="E1047" t="str">
            <v>@NA</v>
          </cell>
          <cell r="F1047" t="str">
            <v>@NA</v>
          </cell>
          <cell r="G1047" t="str">
            <v>@NA</v>
          </cell>
          <cell r="H1047" t="str">
            <v>@NA</v>
          </cell>
          <cell r="I1047" t="str">
            <v>@NA</v>
          </cell>
          <cell r="J1047" t="str">
            <v>@NA</v>
          </cell>
          <cell r="K1047" t="str">
            <v>@NA</v>
          </cell>
          <cell r="L1047" t="str">
            <v>@NA</v>
          </cell>
        </row>
        <row r="1048">
          <cell r="E1048" t="str">
            <v>@NA</v>
          </cell>
          <cell r="F1048" t="str">
            <v>@NA</v>
          </cell>
          <cell r="G1048" t="str">
            <v>@NA</v>
          </cell>
          <cell r="H1048" t="str">
            <v>@NA</v>
          </cell>
          <cell r="I1048" t="str">
            <v>@NA</v>
          </cell>
          <cell r="J1048" t="str">
            <v>@NA</v>
          </cell>
          <cell r="K1048" t="str">
            <v>@NA</v>
          </cell>
          <cell r="L1048" t="str">
            <v>@NA</v>
          </cell>
        </row>
        <row r="1049">
          <cell r="E1049" t="str">
            <v>@NA</v>
          </cell>
          <cell r="F1049" t="str">
            <v>@NA</v>
          </cell>
          <cell r="G1049" t="str">
            <v>@NA</v>
          </cell>
          <cell r="H1049" t="str">
            <v>@NA</v>
          </cell>
          <cell r="I1049" t="str">
            <v>@NA</v>
          </cell>
          <cell r="J1049" t="str">
            <v>@NA</v>
          </cell>
          <cell r="K1049" t="str">
            <v>@NA</v>
          </cell>
          <cell r="L1049" t="str">
            <v>@NA</v>
          </cell>
        </row>
        <row r="1050">
          <cell r="E1050">
            <v>-8.673</v>
          </cell>
          <cell r="F1050">
            <v>-12.991</v>
          </cell>
          <cell r="G1050">
            <v>-14.65</v>
          </cell>
          <cell r="H1050">
            <v>-16.957999999999998</v>
          </cell>
          <cell r="I1050">
            <v>-17.13</v>
          </cell>
          <cell r="J1050">
            <v>-17.628</v>
          </cell>
          <cell r="K1050">
            <v>-21.18552</v>
          </cell>
          <cell r="L1050">
            <v>-24.097199</v>
          </cell>
        </row>
        <row r="1051">
          <cell r="E1051" t="str">
            <v>@NA</v>
          </cell>
          <cell r="F1051" t="str">
            <v>@NA</v>
          </cell>
          <cell r="G1051" t="str">
            <v>@NA</v>
          </cell>
          <cell r="H1051" t="str">
            <v>@NA</v>
          </cell>
          <cell r="I1051" t="str">
            <v>@NA</v>
          </cell>
          <cell r="J1051" t="str">
            <v>@NA</v>
          </cell>
          <cell r="K1051" t="str">
            <v>@NA</v>
          </cell>
          <cell r="L1051" t="str">
            <v>@NA</v>
          </cell>
        </row>
        <row r="1052">
          <cell r="E1052" t="str">
            <v>@NA</v>
          </cell>
          <cell r="F1052" t="str">
            <v>@NA</v>
          </cell>
          <cell r="G1052" t="str">
            <v>@NA</v>
          </cell>
          <cell r="H1052" t="str">
            <v>@NA</v>
          </cell>
          <cell r="I1052" t="str">
            <v>@NA</v>
          </cell>
          <cell r="J1052" t="str">
            <v>@NA</v>
          </cell>
          <cell r="K1052" t="str">
            <v>@NA</v>
          </cell>
          <cell r="L1052" t="str">
            <v>@NA</v>
          </cell>
        </row>
        <row r="1053">
          <cell r="E1053" t="str">
            <v>@NA</v>
          </cell>
          <cell r="F1053" t="str">
            <v>@NA</v>
          </cell>
          <cell r="G1053" t="str">
            <v>@NA</v>
          </cell>
          <cell r="H1053" t="str">
            <v>@NA</v>
          </cell>
          <cell r="I1053" t="str">
            <v>@NA</v>
          </cell>
          <cell r="J1053" t="str">
            <v>@NA</v>
          </cell>
          <cell r="K1053" t="str">
            <v>@NA</v>
          </cell>
          <cell r="L1053" t="str">
            <v>@NA</v>
          </cell>
        </row>
        <row r="1054">
          <cell r="E1054" t="str">
            <v>@NA</v>
          </cell>
          <cell r="F1054" t="str">
            <v>@NA</v>
          </cell>
          <cell r="G1054" t="str">
            <v>@NA</v>
          </cell>
          <cell r="H1054" t="str">
            <v>@NA</v>
          </cell>
          <cell r="I1054" t="str">
            <v>@NA</v>
          </cell>
          <cell r="J1054" t="str">
            <v>@NA</v>
          </cell>
          <cell r="K1054" t="str">
            <v>@NA</v>
          </cell>
          <cell r="L1054" t="str">
            <v>@NA</v>
          </cell>
        </row>
        <row r="1055">
          <cell r="E1055" t="str">
            <v>@NA</v>
          </cell>
          <cell r="F1055" t="str">
            <v>@NA</v>
          </cell>
          <cell r="G1055" t="str">
            <v>@NA</v>
          </cell>
          <cell r="H1055" t="str">
            <v>@NA</v>
          </cell>
          <cell r="I1055" t="str">
            <v>@NA</v>
          </cell>
          <cell r="J1055" t="str">
            <v>@NA</v>
          </cell>
          <cell r="K1055" t="str">
            <v>@NA</v>
          </cell>
          <cell r="L1055" t="str">
            <v>@NA</v>
          </cell>
        </row>
        <row r="1056">
          <cell r="E1056" t="str">
            <v>@NA</v>
          </cell>
          <cell r="F1056" t="str">
            <v>@NA</v>
          </cell>
          <cell r="G1056" t="str">
            <v>@NA</v>
          </cell>
          <cell r="H1056" t="str">
            <v>@NA</v>
          </cell>
          <cell r="I1056" t="str">
            <v>@NA</v>
          </cell>
          <cell r="J1056" t="str">
            <v>@NA</v>
          </cell>
          <cell r="K1056" t="str">
            <v>@NA</v>
          </cell>
          <cell r="L1056" t="str">
            <v>@NA</v>
          </cell>
        </row>
        <row r="1057">
          <cell r="E1057" t="str">
            <v>@NA</v>
          </cell>
          <cell r="F1057" t="str">
            <v>@NA</v>
          </cell>
          <cell r="G1057" t="str">
            <v>@NA</v>
          </cell>
          <cell r="H1057" t="str">
            <v>@NA</v>
          </cell>
          <cell r="I1057" t="str">
            <v>@NA</v>
          </cell>
          <cell r="J1057" t="str">
            <v>@NA</v>
          </cell>
          <cell r="K1057" t="str">
            <v>@NA</v>
          </cell>
          <cell r="L1057" t="str">
            <v>@NA</v>
          </cell>
        </row>
        <row r="1058">
          <cell r="E1058" t="str">
            <v>@NA</v>
          </cell>
          <cell r="F1058" t="str">
            <v>@NA</v>
          </cell>
          <cell r="G1058" t="str">
            <v>@NA</v>
          </cell>
          <cell r="H1058" t="str">
            <v>@NA</v>
          </cell>
          <cell r="I1058" t="str">
            <v>@NA</v>
          </cell>
          <cell r="J1058" t="str">
            <v>@NA</v>
          </cell>
          <cell r="K1058" t="str">
            <v>@NA</v>
          </cell>
          <cell r="L1058" t="str">
            <v>@NA</v>
          </cell>
        </row>
        <row r="1059">
          <cell r="E1059" t="str">
            <v>@NA</v>
          </cell>
          <cell r="F1059" t="str">
            <v>@NA</v>
          </cell>
          <cell r="G1059" t="str">
            <v>@NA</v>
          </cell>
          <cell r="H1059" t="str">
            <v>@NA</v>
          </cell>
          <cell r="I1059" t="str">
            <v>@NA</v>
          </cell>
          <cell r="J1059" t="str">
            <v>@NA</v>
          </cell>
          <cell r="K1059" t="str">
            <v>@NA</v>
          </cell>
          <cell r="L1059" t="str">
            <v>@NA</v>
          </cell>
        </row>
        <row r="1060">
          <cell r="E1060" t="str">
            <v>@NA</v>
          </cell>
          <cell r="F1060" t="str">
            <v>@NA</v>
          </cell>
          <cell r="G1060" t="str">
            <v>@NA</v>
          </cell>
          <cell r="H1060" t="str">
            <v>@NA</v>
          </cell>
          <cell r="I1060" t="str">
            <v>@NA</v>
          </cell>
          <cell r="J1060" t="str">
            <v>@NA</v>
          </cell>
          <cell r="K1060" t="str">
            <v>@NA</v>
          </cell>
          <cell r="L1060" t="str">
            <v>@NA</v>
          </cell>
        </row>
        <row r="1061">
          <cell r="E1061" t="str">
            <v>@NA</v>
          </cell>
          <cell r="F1061" t="str">
            <v>@NA</v>
          </cell>
          <cell r="G1061" t="str">
            <v>@NA</v>
          </cell>
          <cell r="H1061" t="str">
            <v>@NA</v>
          </cell>
          <cell r="I1061" t="str">
            <v>@NA</v>
          </cell>
          <cell r="J1061" t="str">
            <v>@NA</v>
          </cell>
          <cell r="K1061" t="str">
            <v>@NA</v>
          </cell>
          <cell r="L1061" t="str">
            <v>@NA</v>
          </cell>
        </row>
        <row r="1062">
          <cell r="E1062" t="str">
            <v>@NA</v>
          </cell>
          <cell r="F1062" t="str">
            <v>@NA</v>
          </cell>
          <cell r="G1062" t="str">
            <v>@NA</v>
          </cell>
          <cell r="H1062" t="str">
            <v>@NA</v>
          </cell>
          <cell r="I1062" t="str">
            <v>@NA</v>
          </cell>
          <cell r="J1062" t="str">
            <v>@NA</v>
          </cell>
          <cell r="K1062" t="str">
            <v>@NA</v>
          </cell>
          <cell r="L1062" t="str">
            <v>@NA</v>
          </cell>
        </row>
        <row r="1063">
          <cell r="E1063" t="str">
            <v>@NA</v>
          </cell>
          <cell r="F1063" t="str">
            <v>@NA</v>
          </cell>
          <cell r="G1063" t="str">
            <v>@NA</v>
          </cell>
          <cell r="H1063" t="str">
            <v>@NA</v>
          </cell>
          <cell r="I1063" t="str">
            <v>@NA</v>
          </cell>
          <cell r="J1063" t="str">
            <v>@NA</v>
          </cell>
          <cell r="K1063" t="str">
            <v>@NA</v>
          </cell>
          <cell r="L1063" t="str">
            <v>@NA</v>
          </cell>
        </row>
        <row r="1064">
          <cell r="E1064" t="str">
            <v>@NA</v>
          </cell>
          <cell r="F1064" t="str">
            <v>@NA</v>
          </cell>
          <cell r="G1064" t="str">
            <v>@NA</v>
          </cell>
          <cell r="H1064" t="str">
            <v>@NA</v>
          </cell>
          <cell r="I1064" t="str">
            <v>@NA</v>
          </cell>
          <cell r="J1064" t="str">
            <v>@NA</v>
          </cell>
          <cell r="K1064" t="str">
            <v>@NA</v>
          </cell>
          <cell r="L1064" t="str">
            <v>@NA</v>
          </cell>
        </row>
        <row r="1065">
          <cell r="E1065" t="str">
            <v>@NA</v>
          </cell>
          <cell r="F1065" t="str">
            <v>@NA</v>
          </cell>
          <cell r="G1065" t="str">
            <v>@NA</v>
          </cell>
          <cell r="H1065" t="str">
            <v>@NA</v>
          </cell>
          <cell r="I1065" t="str">
            <v>@NA</v>
          </cell>
          <cell r="J1065" t="str">
            <v>@NA</v>
          </cell>
          <cell r="K1065" t="str">
            <v>@NA</v>
          </cell>
          <cell r="L1065" t="str">
            <v>@NA</v>
          </cell>
        </row>
        <row r="1066">
          <cell r="E1066" t="str">
            <v>@NA</v>
          </cell>
          <cell r="F1066" t="str">
            <v>@NA</v>
          </cell>
          <cell r="G1066" t="str">
            <v>@NA</v>
          </cell>
          <cell r="H1066" t="str">
            <v>@NA</v>
          </cell>
          <cell r="I1066" t="str">
            <v>@NA</v>
          </cell>
          <cell r="J1066" t="str">
            <v>@NA</v>
          </cell>
          <cell r="K1066" t="str">
            <v>@NA</v>
          </cell>
          <cell r="L1066" t="str">
            <v>@NA</v>
          </cell>
        </row>
        <row r="1067">
          <cell r="E1067" t="str">
            <v>@NA</v>
          </cell>
          <cell r="F1067" t="str">
            <v>@NA</v>
          </cell>
          <cell r="G1067" t="str">
            <v>@NA</v>
          </cell>
          <cell r="H1067" t="str">
            <v>@NA</v>
          </cell>
          <cell r="I1067" t="str">
            <v>@NA</v>
          </cell>
          <cell r="J1067" t="str">
            <v>@NA</v>
          </cell>
          <cell r="K1067" t="str">
            <v>@NA</v>
          </cell>
          <cell r="L1067" t="str">
            <v>@NA</v>
          </cell>
        </row>
        <row r="1068">
          <cell r="E1068">
            <v>1.2809999999999999</v>
          </cell>
          <cell r="F1068">
            <v>-0.38900000000000001</v>
          </cell>
          <cell r="G1068" t="str">
            <v>@NA</v>
          </cell>
          <cell r="H1068">
            <v>-1.95E-2</v>
          </cell>
          <cell r="I1068" t="str">
            <v>@NA</v>
          </cell>
          <cell r="J1068" t="str">
            <v>@NA</v>
          </cell>
          <cell r="K1068">
            <v>0.16331000000000001</v>
          </cell>
          <cell r="L1068">
            <v>-0.13270799999999999</v>
          </cell>
        </row>
        <row r="1069">
          <cell r="E1069" t="str">
            <v>@NA</v>
          </cell>
          <cell r="F1069" t="str">
            <v>@NA</v>
          </cell>
          <cell r="G1069" t="str">
            <v>@NA</v>
          </cell>
          <cell r="H1069" t="str">
            <v>@NA</v>
          </cell>
          <cell r="I1069" t="str">
            <v>@NA</v>
          </cell>
          <cell r="J1069" t="str">
            <v>@NA</v>
          </cell>
          <cell r="K1069" t="str">
            <v>@NA</v>
          </cell>
          <cell r="L1069" t="str">
            <v>@NA</v>
          </cell>
        </row>
        <row r="1070">
          <cell r="E1070" t="str">
            <v>@NA</v>
          </cell>
          <cell r="F1070" t="str">
            <v>@NA</v>
          </cell>
          <cell r="G1070" t="str">
            <v>@NA</v>
          </cell>
          <cell r="H1070" t="str">
            <v>@NA</v>
          </cell>
          <cell r="I1070" t="str">
            <v>@NA</v>
          </cell>
          <cell r="J1070" t="str">
            <v>@NA</v>
          </cell>
          <cell r="K1070" t="str">
            <v>@NA</v>
          </cell>
          <cell r="L1070" t="str">
            <v>@NA</v>
          </cell>
        </row>
        <row r="1071">
          <cell r="E1071" t="str">
            <v>@NA</v>
          </cell>
          <cell r="F1071" t="str">
            <v>@NA</v>
          </cell>
          <cell r="G1071" t="str">
            <v>@NA</v>
          </cell>
          <cell r="H1071" t="str">
            <v>@NA</v>
          </cell>
          <cell r="I1071" t="str">
            <v>@NA</v>
          </cell>
          <cell r="J1071" t="str">
            <v>@NA</v>
          </cell>
          <cell r="K1071" t="str">
            <v>@NA</v>
          </cell>
          <cell r="L1071" t="str">
            <v>@NA</v>
          </cell>
        </row>
        <row r="1072">
          <cell r="E1072" t="str">
            <v>@NA</v>
          </cell>
          <cell r="F1072" t="str">
            <v>@NA</v>
          </cell>
          <cell r="G1072" t="str">
            <v>@NA</v>
          </cell>
          <cell r="H1072" t="str">
            <v>@NA</v>
          </cell>
          <cell r="I1072">
            <v>0</v>
          </cell>
          <cell r="J1072" t="str">
            <v>@NA</v>
          </cell>
          <cell r="K1072" t="str">
            <v>@NA</v>
          </cell>
          <cell r="L1072" t="str">
            <v>@NA</v>
          </cell>
        </row>
        <row r="1073">
          <cell r="E1073" t="str">
            <v>@NA</v>
          </cell>
          <cell r="F1073" t="str">
            <v>@NA</v>
          </cell>
          <cell r="G1073" t="str">
            <v>@NA</v>
          </cell>
          <cell r="H1073" t="str">
            <v>@NA</v>
          </cell>
          <cell r="I1073" t="str">
            <v>@NA</v>
          </cell>
          <cell r="J1073" t="str">
            <v>@NA</v>
          </cell>
          <cell r="K1073" t="str">
            <v>@NA</v>
          </cell>
          <cell r="L1073" t="str">
            <v>@NA</v>
          </cell>
        </row>
        <row r="1074">
          <cell r="E1074" t="str">
            <v>@NA</v>
          </cell>
          <cell r="F1074" t="str">
            <v>@NA</v>
          </cell>
          <cell r="G1074" t="str">
            <v>@NA</v>
          </cell>
          <cell r="H1074" t="str">
            <v>@NA</v>
          </cell>
          <cell r="I1074" t="str">
            <v>@NA</v>
          </cell>
          <cell r="J1074" t="str">
            <v>@NA</v>
          </cell>
          <cell r="K1074" t="str">
            <v>@NA</v>
          </cell>
          <cell r="L1074" t="str">
            <v>@NA</v>
          </cell>
        </row>
        <row r="1075">
          <cell r="E1075" t="str">
            <v>@NA</v>
          </cell>
          <cell r="F1075" t="str">
            <v>@NA</v>
          </cell>
          <cell r="G1075" t="str">
            <v>@NA</v>
          </cell>
          <cell r="H1075" t="str">
            <v>@NA</v>
          </cell>
          <cell r="I1075" t="str">
            <v>@NA</v>
          </cell>
          <cell r="J1075" t="str">
            <v>@NA</v>
          </cell>
          <cell r="K1075" t="str">
            <v>@NA</v>
          </cell>
          <cell r="L1075" t="str">
            <v>@NA</v>
          </cell>
        </row>
        <row r="1076">
          <cell r="E1076" t="str">
            <v>@NA</v>
          </cell>
          <cell r="F1076" t="str">
            <v>@NA</v>
          </cell>
          <cell r="G1076" t="str">
            <v>@NA</v>
          </cell>
          <cell r="H1076" t="str">
            <v>@NA</v>
          </cell>
          <cell r="I1076" t="str">
            <v>@NA</v>
          </cell>
          <cell r="J1076" t="str">
            <v>@NA</v>
          </cell>
          <cell r="K1076" t="str">
            <v>@NA</v>
          </cell>
          <cell r="L1076" t="str">
            <v>@NA</v>
          </cell>
        </row>
        <row r="1077">
          <cell r="E1077" t="str">
            <v>@NA</v>
          </cell>
          <cell r="F1077" t="str">
            <v>@NA</v>
          </cell>
          <cell r="G1077" t="str">
            <v>@NA</v>
          </cell>
          <cell r="H1077" t="str">
            <v>@NA</v>
          </cell>
          <cell r="I1077" t="str">
            <v>@NA</v>
          </cell>
          <cell r="J1077" t="str">
            <v>@NA</v>
          </cell>
          <cell r="K1077" t="str">
            <v>@NA</v>
          </cell>
          <cell r="L1077" t="str">
            <v>@NA</v>
          </cell>
        </row>
        <row r="1078">
          <cell r="E1078" t="str">
            <v>@NA</v>
          </cell>
          <cell r="F1078" t="str">
            <v>@NA</v>
          </cell>
          <cell r="G1078" t="str">
            <v>@NA</v>
          </cell>
          <cell r="H1078" t="str">
            <v>@NA</v>
          </cell>
          <cell r="I1078" t="str">
            <v>@NA</v>
          </cell>
          <cell r="J1078" t="str">
            <v>@NA</v>
          </cell>
          <cell r="K1078" t="str">
            <v>@NA</v>
          </cell>
          <cell r="L1078" t="str">
            <v>@NA</v>
          </cell>
        </row>
        <row r="1079">
          <cell r="E1079" t="str">
            <v>@NA</v>
          </cell>
          <cell r="F1079" t="str">
            <v>@NA</v>
          </cell>
          <cell r="G1079" t="str">
            <v>@NA</v>
          </cell>
          <cell r="H1079" t="str">
            <v>@NA</v>
          </cell>
          <cell r="I1079" t="str">
            <v>@NA</v>
          </cell>
          <cell r="J1079" t="str">
            <v>@NA</v>
          </cell>
          <cell r="K1079" t="str">
            <v>@NA</v>
          </cell>
          <cell r="L1079" t="str">
            <v>@NA</v>
          </cell>
        </row>
        <row r="1080">
          <cell r="E1080">
            <v>0</v>
          </cell>
          <cell r="F1080">
            <v>0</v>
          </cell>
          <cell r="G1080">
            <v>0</v>
          </cell>
          <cell r="H1080">
            <v>0</v>
          </cell>
          <cell r="I1080">
            <v>0</v>
          </cell>
          <cell r="J1080">
            <v>0</v>
          </cell>
          <cell r="K1080">
            <v>0</v>
          </cell>
          <cell r="L1080">
            <v>0</v>
          </cell>
        </row>
        <row r="1081">
          <cell r="E1081">
            <v>0</v>
          </cell>
          <cell r="F1081">
            <v>0</v>
          </cell>
          <cell r="G1081">
            <v>0</v>
          </cell>
          <cell r="H1081">
            <v>0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</row>
        <row r="1082">
          <cell r="E1082">
            <v>0</v>
          </cell>
          <cell r="F1082">
            <v>0</v>
          </cell>
          <cell r="G1082">
            <v>0</v>
          </cell>
          <cell r="H1082">
            <v>0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</row>
        <row r="1083">
          <cell r="E1083">
            <v>0</v>
          </cell>
          <cell r="F1083">
            <v>0</v>
          </cell>
          <cell r="G1083">
            <v>0</v>
          </cell>
          <cell r="H1083">
            <v>0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</row>
        <row r="1084"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</row>
        <row r="1085">
          <cell r="E1085" t="str">
            <v>@NA</v>
          </cell>
          <cell r="F1085" t="str">
            <v>@NA</v>
          </cell>
          <cell r="G1085" t="str">
            <v>@NA</v>
          </cell>
          <cell r="H1085" t="str">
            <v>@NA</v>
          </cell>
          <cell r="I1085" t="str">
            <v>@NA</v>
          </cell>
          <cell r="J1085" t="str">
            <v>@NA</v>
          </cell>
          <cell r="K1085" t="str">
            <v>@NA</v>
          </cell>
          <cell r="L1085" t="str">
            <v>@NA</v>
          </cell>
        </row>
        <row r="1086">
          <cell r="B1086" t="str">
            <v>&lt;REF&gt;FFOA</v>
          </cell>
          <cell r="E1086">
            <v>502.86900000000003</v>
          </cell>
          <cell r="F1086">
            <v>517.14100000000019</v>
          </cell>
          <cell r="G1086">
            <v>412.75800000000015</v>
          </cell>
          <cell r="H1086">
            <v>606.35225800000012</v>
          </cell>
          <cell r="I1086">
            <v>658.42282899999987</v>
          </cell>
          <cell r="J1086">
            <v>663.08428800000002</v>
          </cell>
          <cell r="K1086">
            <v>776.13006100000007</v>
          </cell>
          <cell r="L1086">
            <v>753.61489235999977</v>
          </cell>
        </row>
        <row r="1088">
          <cell r="A1088" t="str">
            <v>CASH FLOW STATEMENT ADJUSTMENTS</v>
          </cell>
        </row>
        <row r="1090">
          <cell r="E1090">
            <v>-80.823999999999998</v>
          </cell>
          <cell r="F1090">
            <v>-27.015000000000001</v>
          </cell>
          <cell r="G1090">
            <v>10.66</v>
          </cell>
          <cell r="H1090">
            <v>-95.669027999999997</v>
          </cell>
          <cell r="I1090">
            <v>-161.440845</v>
          </cell>
          <cell r="J1090">
            <v>-80.533449000000005</v>
          </cell>
          <cell r="K1090">
            <v>-265.24788100000001</v>
          </cell>
          <cell r="L1090">
            <v>110.261347</v>
          </cell>
        </row>
        <row r="1091">
          <cell r="E1091">
            <v>5.0179999999999998</v>
          </cell>
          <cell r="F1091">
            <v>-14.881</v>
          </cell>
          <cell r="G1091">
            <v>7.9539999999999997</v>
          </cell>
          <cell r="H1091">
            <v>0.88239599999999996</v>
          </cell>
          <cell r="I1091">
            <v>-3.1571359999999999</v>
          </cell>
          <cell r="J1091">
            <v>-39.037497999999999</v>
          </cell>
          <cell r="K1091">
            <v>-11.421258</v>
          </cell>
          <cell r="L1091">
            <v>-7.4676020000000003</v>
          </cell>
        </row>
        <row r="1092">
          <cell r="E1092">
            <v>54.177</v>
          </cell>
          <cell r="F1092">
            <v>10.624000000000001</v>
          </cell>
          <cell r="G1092">
            <v>-16.736999999999998</v>
          </cell>
          <cell r="H1092">
            <v>26.451260000000001</v>
          </cell>
          <cell r="I1092">
            <v>81.828468999999998</v>
          </cell>
          <cell r="J1092">
            <v>-10.339524000000001</v>
          </cell>
          <cell r="K1092">
            <v>61.851199999999999</v>
          </cell>
          <cell r="L1092">
            <v>2.3233990000000002</v>
          </cell>
        </row>
        <row r="1093">
          <cell r="E1093" t="str">
            <v>@NA</v>
          </cell>
          <cell r="F1093" t="str">
            <v>@NA</v>
          </cell>
          <cell r="G1093" t="str">
            <v>@NA</v>
          </cell>
          <cell r="H1093" t="str">
            <v>@NA</v>
          </cell>
          <cell r="I1093" t="str">
            <v>@NA</v>
          </cell>
          <cell r="J1093" t="str">
            <v>@NA</v>
          </cell>
          <cell r="K1093" t="str">
            <v>@NA</v>
          </cell>
          <cell r="L1093" t="str">
            <v>@NA</v>
          </cell>
        </row>
        <row r="1094">
          <cell r="E1094" t="str">
            <v>@NA</v>
          </cell>
          <cell r="F1094" t="str">
            <v>@NA</v>
          </cell>
          <cell r="G1094" t="str">
            <v>@NA</v>
          </cell>
          <cell r="H1094" t="str">
            <v>@NA</v>
          </cell>
          <cell r="I1094" t="str">
            <v>@NA</v>
          </cell>
          <cell r="J1094" t="str">
            <v>@NA</v>
          </cell>
          <cell r="K1094" t="str">
            <v>@NA</v>
          </cell>
          <cell r="L1094" t="str">
            <v>@NA</v>
          </cell>
        </row>
        <row r="1095">
          <cell r="E1095" t="str">
            <v>@NA</v>
          </cell>
          <cell r="F1095" t="str">
            <v>@NA</v>
          </cell>
          <cell r="G1095" t="str">
            <v>@NA</v>
          </cell>
          <cell r="H1095" t="str">
            <v>@NA</v>
          </cell>
          <cell r="I1095" t="str">
            <v>@NA</v>
          </cell>
          <cell r="J1095" t="str">
            <v>@NA</v>
          </cell>
          <cell r="K1095" t="str">
            <v>@NA</v>
          </cell>
          <cell r="L1095" t="str">
            <v>@NA</v>
          </cell>
        </row>
        <row r="1096">
          <cell r="E1096" t="str">
            <v>@NA</v>
          </cell>
          <cell r="F1096" t="str">
            <v>@NA</v>
          </cell>
          <cell r="G1096" t="str">
            <v>@NA</v>
          </cell>
          <cell r="H1096" t="str">
            <v>@NA</v>
          </cell>
          <cell r="I1096" t="str">
            <v>@NA</v>
          </cell>
          <cell r="J1096" t="str">
            <v>@NA</v>
          </cell>
          <cell r="K1096" t="str">
            <v>@NA</v>
          </cell>
          <cell r="L1096" t="str">
            <v>@NA</v>
          </cell>
        </row>
        <row r="1097">
          <cell r="E1097" t="str">
            <v>@NA</v>
          </cell>
          <cell r="F1097" t="str">
            <v>@NA</v>
          </cell>
          <cell r="G1097" t="str">
            <v>@NA</v>
          </cell>
          <cell r="H1097" t="str">
            <v>@NA</v>
          </cell>
          <cell r="I1097" t="str">
            <v>@NA</v>
          </cell>
          <cell r="J1097" t="str">
            <v>@NA</v>
          </cell>
          <cell r="K1097" t="str">
            <v>@NA</v>
          </cell>
          <cell r="L1097" t="str">
            <v>@NA</v>
          </cell>
        </row>
        <row r="1098">
          <cell r="B1098" t="str">
            <v>&lt;REF&gt;WCAPCH</v>
          </cell>
          <cell r="E1098">
            <v>-21.628999999999998</v>
          </cell>
          <cell r="F1098">
            <v>-31.271999999999998</v>
          </cell>
          <cell r="G1098">
            <v>1.8770000000000024</v>
          </cell>
          <cell r="H1098">
            <v>-68.335371999999992</v>
          </cell>
          <cell r="I1098">
            <v>-82.769512000000006</v>
          </cell>
          <cell r="J1098">
            <v>-129.910471</v>
          </cell>
          <cell r="K1098">
            <v>-214.81793900000002</v>
          </cell>
          <cell r="L1098">
            <v>105.117144</v>
          </cell>
        </row>
        <row r="1099">
          <cell r="E1099">
            <v>0</v>
          </cell>
          <cell r="F1099">
            <v>0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</row>
        <row r="1100">
          <cell r="E1100">
            <v>0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</row>
        <row r="1101">
          <cell r="E1101" t="str">
            <v>@NA</v>
          </cell>
          <cell r="F1101" t="str">
            <v>@NA</v>
          </cell>
          <cell r="G1101" t="str">
            <v>@NA</v>
          </cell>
          <cell r="H1101" t="str">
            <v>@NA</v>
          </cell>
          <cell r="I1101" t="str">
            <v>@NA</v>
          </cell>
          <cell r="J1101" t="str">
            <v>@NA</v>
          </cell>
          <cell r="K1101" t="str">
            <v>@NA</v>
          </cell>
          <cell r="L1101" t="str">
            <v>@NA</v>
          </cell>
        </row>
        <row r="1102">
          <cell r="E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</row>
        <row r="1103">
          <cell r="E1103" t="str">
            <v>@NA</v>
          </cell>
          <cell r="F1103" t="str">
            <v>@NA</v>
          </cell>
          <cell r="G1103" t="str">
            <v>@NA</v>
          </cell>
          <cell r="H1103" t="str">
            <v>@NA</v>
          </cell>
          <cell r="I1103" t="str">
            <v>@NA</v>
          </cell>
          <cell r="J1103" t="str">
            <v>@NA</v>
          </cell>
          <cell r="K1103" t="str">
            <v>@NA</v>
          </cell>
          <cell r="L1103" t="str">
            <v>@NA</v>
          </cell>
        </row>
        <row r="1104">
          <cell r="E1104" t="str">
            <v>@NA</v>
          </cell>
          <cell r="F1104" t="str">
            <v>@NA</v>
          </cell>
          <cell r="G1104" t="str">
            <v>@NA</v>
          </cell>
          <cell r="H1104" t="str">
            <v>@NA</v>
          </cell>
          <cell r="I1104" t="str">
            <v>@NA</v>
          </cell>
          <cell r="J1104" t="str">
            <v>@NA</v>
          </cell>
          <cell r="K1104" t="str">
            <v>@NA</v>
          </cell>
          <cell r="L1104" t="str">
            <v>@NA</v>
          </cell>
        </row>
        <row r="1105">
          <cell r="E1105" t="str">
            <v>@NA</v>
          </cell>
          <cell r="F1105" t="str">
            <v>@NA</v>
          </cell>
          <cell r="G1105" t="str">
            <v>@NA</v>
          </cell>
          <cell r="H1105" t="str">
            <v>@NA</v>
          </cell>
          <cell r="I1105" t="str">
            <v>@NA</v>
          </cell>
          <cell r="J1105" t="str">
            <v>@NA</v>
          </cell>
          <cell r="K1105" t="str">
            <v>@NA</v>
          </cell>
          <cell r="L1105" t="str">
            <v>@NA</v>
          </cell>
        </row>
        <row r="1106">
          <cell r="E1106" t="str">
            <v>@NA</v>
          </cell>
          <cell r="F1106" t="str">
            <v>@NA</v>
          </cell>
          <cell r="G1106" t="str">
            <v>@NA</v>
          </cell>
          <cell r="H1106" t="str">
            <v>@NA</v>
          </cell>
          <cell r="I1106" t="str">
            <v>@NA</v>
          </cell>
          <cell r="J1106" t="str">
            <v>@NA</v>
          </cell>
          <cell r="K1106" t="str">
            <v>@NA</v>
          </cell>
          <cell r="L1106" t="str">
            <v>@NA</v>
          </cell>
        </row>
        <row r="1107">
          <cell r="B1107" t="str">
            <v>&lt;REF&gt;WCAPCHA</v>
          </cell>
          <cell r="E1107">
            <v>-21.628999999999998</v>
          </cell>
          <cell r="F1107">
            <v>-31.271999999999998</v>
          </cell>
          <cell r="G1107">
            <v>1.8770000000000024</v>
          </cell>
          <cell r="H1107">
            <v>-68.335371999999992</v>
          </cell>
          <cell r="I1107">
            <v>-82.769512000000006</v>
          </cell>
          <cell r="J1107">
            <v>-129.910471</v>
          </cell>
          <cell r="K1107">
            <v>-214.81793900000002</v>
          </cell>
          <cell r="L1107">
            <v>105.117144</v>
          </cell>
        </row>
        <row r="1109">
          <cell r="E1109">
            <v>453.38299999999998</v>
          </cell>
          <cell r="F1109">
            <v>493.88099999999997</v>
          </cell>
          <cell r="G1109">
            <v>508.06299999999999</v>
          </cell>
          <cell r="H1109">
            <v>496.17868499999997</v>
          </cell>
          <cell r="I1109">
            <v>649.84774500000003</v>
          </cell>
          <cell r="J1109">
            <v>588.01489700000002</v>
          </cell>
          <cell r="K1109">
            <v>629.31833500000005</v>
          </cell>
          <cell r="L1109">
            <v>830.72803599999997</v>
          </cell>
        </row>
        <row r="1110"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</row>
        <row r="1111"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</row>
        <row r="1112"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</row>
        <row r="1113"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</row>
        <row r="1114">
          <cell r="E1114" t="str">
            <v>@NA</v>
          </cell>
          <cell r="F1114" t="str">
            <v>@NA</v>
          </cell>
          <cell r="G1114" t="str">
            <v>@NA</v>
          </cell>
          <cell r="H1114" t="str">
            <v>@NA</v>
          </cell>
          <cell r="I1114" t="str">
            <v>@NA</v>
          </cell>
          <cell r="J1114" t="str">
            <v>@NA</v>
          </cell>
          <cell r="K1114" t="str">
            <v>@NA</v>
          </cell>
          <cell r="L1114" t="str">
            <v>@NA</v>
          </cell>
        </row>
        <row r="1115">
          <cell r="E1115" t="str">
            <v>@NA</v>
          </cell>
          <cell r="F1115" t="str">
            <v>@NA</v>
          </cell>
          <cell r="G1115" t="str">
            <v>@NA</v>
          </cell>
          <cell r="H1115" t="str">
            <v>@NA</v>
          </cell>
          <cell r="I1115" t="str">
            <v>@NA</v>
          </cell>
          <cell r="J1115" t="str">
            <v>@NA</v>
          </cell>
          <cell r="K1115" t="str">
            <v>@NA</v>
          </cell>
          <cell r="L1115" t="str">
            <v>@NA</v>
          </cell>
        </row>
        <row r="1116"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</row>
        <row r="1117"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</row>
        <row r="1118">
          <cell r="E1118">
            <v>0</v>
          </cell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</row>
        <row r="1119">
          <cell r="E1119">
            <v>0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</row>
        <row r="1120">
          <cell r="E1120">
            <v>0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</row>
        <row r="1121">
          <cell r="E1121" t="str">
            <v>@NA</v>
          </cell>
          <cell r="F1121" t="str">
            <v>@NA</v>
          </cell>
          <cell r="G1121" t="str">
            <v>@NA</v>
          </cell>
          <cell r="H1121" t="str">
            <v>@NA</v>
          </cell>
          <cell r="I1121" t="str">
            <v>@NA</v>
          </cell>
          <cell r="J1121" t="str">
            <v>@NA</v>
          </cell>
          <cell r="K1121" t="str">
            <v>@NA</v>
          </cell>
          <cell r="L1121" t="str">
            <v>@NA</v>
          </cell>
        </row>
        <row r="1122">
          <cell r="E1122">
            <v>0</v>
          </cell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</row>
        <row r="1123">
          <cell r="E1123">
            <v>0</v>
          </cell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</row>
        <row r="1124">
          <cell r="E1124">
            <v>0</v>
          </cell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  <cell r="L1124">
            <v>-5.5590326399999999</v>
          </cell>
        </row>
        <row r="1125"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</row>
        <row r="1126">
          <cell r="E1126" t="str">
            <v>@NA</v>
          </cell>
          <cell r="F1126" t="str">
            <v>@NA</v>
          </cell>
          <cell r="G1126" t="str">
            <v>@NA</v>
          </cell>
          <cell r="H1126" t="str">
            <v>@NA</v>
          </cell>
          <cell r="I1126" t="str">
            <v>@NA</v>
          </cell>
          <cell r="J1126" t="str">
            <v>@NA</v>
          </cell>
          <cell r="K1126" t="str">
            <v>@NA</v>
          </cell>
          <cell r="L1126" t="str">
            <v>@NA</v>
          </cell>
        </row>
        <row r="1127">
          <cell r="E1127" t="str">
            <v>@NA</v>
          </cell>
          <cell r="F1127" t="str">
            <v>@NA</v>
          </cell>
          <cell r="G1127" t="str">
            <v>@NA</v>
          </cell>
          <cell r="H1127" t="str">
            <v>@NA</v>
          </cell>
          <cell r="I1127" t="str">
            <v>@NA</v>
          </cell>
          <cell r="J1127" t="str">
            <v>@NA</v>
          </cell>
          <cell r="K1127" t="str">
            <v>@NA</v>
          </cell>
          <cell r="L1127" t="str">
            <v>@NA</v>
          </cell>
        </row>
        <row r="1128">
          <cell r="E1128" t="str">
            <v>@NA</v>
          </cell>
          <cell r="F1128" t="str">
            <v>@NA</v>
          </cell>
          <cell r="G1128" t="str">
            <v>@NA</v>
          </cell>
          <cell r="H1128" t="str">
            <v>@NA</v>
          </cell>
          <cell r="I1128" t="str">
            <v>@NA</v>
          </cell>
          <cell r="J1128" t="str">
            <v>@NA</v>
          </cell>
          <cell r="K1128" t="str">
            <v>@NA</v>
          </cell>
          <cell r="L1128" t="str">
            <v>@NA</v>
          </cell>
        </row>
        <row r="1129">
          <cell r="E1129" t="str">
            <v>@NA</v>
          </cell>
          <cell r="F1129" t="str">
            <v>@NA</v>
          </cell>
          <cell r="G1129" t="str">
            <v>@NA</v>
          </cell>
          <cell r="H1129" t="str">
            <v>@NA</v>
          </cell>
          <cell r="I1129" t="str">
            <v>@NA</v>
          </cell>
          <cell r="J1129" t="str">
            <v>@NA</v>
          </cell>
          <cell r="K1129" t="str">
            <v>@NA</v>
          </cell>
          <cell r="L1129" t="str">
            <v>@NA</v>
          </cell>
        </row>
        <row r="1130">
          <cell r="E1130" t="str">
            <v>@NA</v>
          </cell>
          <cell r="F1130" t="str">
            <v>@NA</v>
          </cell>
          <cell r="G1130" t="str">
            <v>@NA</v>
          </cell>
          <cell r="H1130" t="str">
            <v>@NA</v>
          </cell>
          <cell r="I1130" t="str">
            <v>@NA</v>
          </cell>
          <cell r="J1130" t="str">
            <v>@NA</v>
          </cell>
          <cell r="K1130" t="str">
            <v>@NA</v>
          </cell>
          <cell r="L1130" t="str">
            <v>@NA</v>
          </cell>
        </row>
        <row r="1131">
          <cell r="E1131" t="str">
            <v>@NA</v>
          </cell>
          <cell r="F1131" t="str">
            <v>@NA</v>
          </cell>
          <cell r="G1131" t="str">
            <v>@NA</v>
          </cell>
          <cell r="H1131" t="str">
            <v>@NA</v>
          </cell>
          <cell r="I1131" t="str">
            <v>@NA</v>
          </cell>
          <cell r="J1131" t="str">
            <v>@NA</v>
          </cell>
          <cell r="K1131" t="str">
            <v>@NA</v>
          </cell>
          <cell r="L1131" t="str">
            <v>@NA</v>
          </cell>
        </row>
        <row r="1132">
          <cell r="E1132" t="str">
            <v>@NA</v>
          </cell>
          <cell r="F1132" t="str">
            <v>@NA</v>
          </cell>
          <cell r="G1132" t="str">
            <v>@NA</v>
          </cell>
          <cell r="H1132" t="str">
            <v>@NA</v>
          </cell>
          <cell r="I1132" t="str">
            <v>@NA</v>
          </cell>
          <cell r="J1132" t="str">
            <v>@NA</v>
          </cell>
          <cell r="K1132" t="str">
            <v>@NA</v>
          </cell>
          <cell r="L1132" t="str">
            <v>@NA</v>
          </cell>
        </row>
        <row r="1133">
          <cell r="E1133">
            <v>0</v>
          </cell>
          <cell r="F1133">
            <v>0</v>
          </cell>
          <cell r="G1133" t="str">
            <v>@NA</v>
          </cell>
          <cell r="H1133" t="str">
            <v>@NA</v>
          </cell>
          <cell r="I1133" t="str">
            <v>@NA</v>
          </cell>
          <cell r="J1133" t="str">
            <v>@NA</v>
          </cell>
          <cell r="K1133" t="str">
            <v>@NA</v>
          </cell>
          <cell r="L1133" t="str">
            <v>@NA</v>
          </cell>
        </row>
        <row r="1134"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</row>
        <row r="1135"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</row>
        <row r="1136">
          <cell r="E1136" t="str">
            <v>@NA</v>
          </cell>
          <cell r="F1136" t="str">
            <v>@NA</v>
          </cell>
          <cell r="G1136" t="str">
            <v>@NA</v>
          </cell>
          <cell r="H1136" t="str">
            <v>@NA</v>
          </cell>
          <cell r="I1136" t="str">
            <v>@NA</v>
          </cell>
          <cell r="J1136" t="str">
            <v>@NA</v>
          </cell>
          <cell r="K1136" t="str">
            <v>@NA</v>
          </cell>
          <cell r="L1136" t="str">
            <v>@NA</v>
          </cell>
        </row>
        <row r="1137"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</row>
        <row r="1138">
          <cell r="E1138" t="str">
            <v>@NA</v>
          </cell>
          <cell r="F1138" t="str">
            <v>@NA</v>
          </cell>
          <cell r="G1138" t="str">
            <v>@NA</v>
          </cell>
          <cell r="H1138" t="str">
            <v>@NA</v>
          </cell>
          <cell r="I1138" t="str">
            <v>@NA</v>
          </cell>
          <cell r="J1138" t="str">
            <v>@NA</v>
          </cell>
          <cell r="K1138" t="str">
            <v>@NA</v>
          </cell>
          <cell r="L1138" t="str">
            <v>@NA</v>
          </cell>
        </row>
        <row r="1139"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</row>
        <row r="1140">
          <cell r="E1140" t="str">
            <v>@NA</v>
          </cell>
          <cell r="F1140" t="str">
            <v>@NA</v>
          </cell>
          <cell r="G1140" t="str">
            <v>@NA</v>
          </cell>
          <cell r="H1140" t="str">
            <v>@NA</v>
          </cell>
          <cell r="I1140" t="str">
            <v>@NA</v>
          </cell>
          <cell r="J1140" t="str">
            <v>@NA</v>
          </cell>
          <cell r="K1140" t="str">
            <v>@NA</v>
          </cell>
          <cell r="L1140" t="str">
            <v>@NA</v>
          </cell>
        </row>
        <row r="1141">
          <cell r="E1141" t="str">
            <v>@NA</v>
          </cell>
          <cell r="F1141" t="str">
            <v>@NA</v>
          </cell>
          <cell r="G1141" t="str">
            <v>@NA</v>
          </cell>
          <cell r="H1141" t="str">
            <v>@NA</v>
          </cell>
          <cell r="I1141" t="str">
            <v>@NA</v>
          </cell>
          <cell r="J1141" t="str">
            <v>@NA</v>
          </cell>
          <cell r="K1141" t="str">
            <v>@NA</v>
          </cell>
          <cell r="L1141" t="str">
            <v>@NA</v>
          </cell>
        </row>
        <row r="1142">
          <cell r="E1142" t="str">
            <v>@NA</v>
          </cell>
          <cell r="F1142" t="str">
            <v>@NA</v>
          </cell>
          <cell r="G1142" t="str">
            <v>@NA</v>
          </cell>
          <cell r="H1142" t="str">
            <v>@NA</v>
          </cell>
          <cell r="I1142" t="str">
            <v>@NA</v>
          </cell>
          <cell r="J1142" t="str">
            <v>@NA</v>
          </cell>
          <cell r="K1142" t="str">
            <v>@NA</v>
          </cell>
          <cell r="L1142" t="str">
            <v>@NA</v>
          </cell>
        </row>
        <row r="1143">
          <cell r="E1143" t="str">
            <v>@NA</v>
          </cell>
          <cell r="F1143" t="str">
            <v>@NA</v>
          </cell>
          <cell r="G1143" t="str">
            <v>@NA</v>
          </cell>
          <cell r="H1143" t="str">
            <v>@NA</v>
          </cell>
          <cell r="I1143" t="str">
            <v>@NA</v>
          </cell>
          <cell r="J1143" t="str">
            <v>@NA</v>
          </cell>
          <cell r="K1143" t="str">
            <v>@NA</v>
          </cell>
          <cell r="L1143" t="str">
            <v>@NA</v>
          </cell>
        </row>
        <row r="1144">
          <cell r="B1144" t="str">
            <v>&lt;REF&gt;CFOA</v>
          </cell>
          <cell r="E1144">
            <v>453.38299999999998</v>
          </cell>
          <cell r="F1144">
            <v>493.88099999999997</v>
          </cell>
          <cell r="G1144">
            <v>508.06299999999999</v>
          </cell>
          <cell r="H1144">
            <v>496.17868499999997</v>
          </cell>
          <cell r="I1144">
            <v>649.84774500000003</v>
          </cell>
          <cell r="J1144">
            <v>588.01489700000002</v>
          </cell>
          <cell r="K1144">
            <v>629.31833500000005</v>
          </cell>
          <cell r="L1144">
            <v>825.16900335999992</v>
          </cell>
        </row>
        <row r="1147">
          <cell r="E1147">
            <v>404.14400000000001</v>
          </cell>
          <cell r="F1147">
            <v>118.804</v>
          </cell>
          <cell r="G1147">
            <v>168.50399999999999</v>
          </cell>
          <cell r="H1147">
            <v>174.04563400000001</v>
          </cell>
          <cell r="I1147">
            <v>142.05037999999999</v>
          </cell>
          <cell r="J1147">
            <v>221.14131699999999</v>
          </cell>
          <cell r="K1147">
            <v>182.25976600000001</v>
          </cell>
          <cell r="L1147">
            <v>85.240459999999999</v>
          </cell>
        </row>
        <row r="1148"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</row>
        <row r="1149"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</row>
        <row r="1150"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</row>
        <row r="1151"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</row>
        <row r="1152">
          <cell r="E1152" t="str">
            <v/>
          </cell>
          <cell r="F1152" t="str">
            <v/>
          </cell>
          <cell r="G1152" t="str">
            <v/>
          </cell>
          <cell r="H1152" t="str">
            <v/>
          </cell>
          <cell r="I1152" t="str">
            <v/>
          </cell>
          <cell r="J1152" t="str">
            <v/>
          </cell>
          <cell r="K1152" t="str">
            <v/>
          </cell>
          <cell r="L1152" t="str">
            <v/>
          </cell>
        </row>
        <row r="1153">
          <cell r="E1153" t="str">
            <v>@NA</v>
          </cell>
          <cell r="F1153" t="str">
            <v>@NA</v>
          </cell>
          <cell r="G1153" t="str">
            <v>@NA</v>
          </cell>
          <cell r="H1153" t="str">
            <v>@NA</v>
          </cell>
          <cell r="I1153" t="str">
            <v>@NA</v>
          </cell>
          <cell r="J1153" t="str">
            <v>@NA</v>
          </cell>
          <cell r="K1153" t="str">
            <v>@NA</v>
          </cell>
          <cell r="L1153" t="str">
            <v>@NA</v>
          </cell>
        </row>
        <row r="1154">
          <cell r="E1154" t="str">
            <v>@NA</v>
          </cell>
          <cell r="F1154" t="str">
            <v>@NA</v>
          </cell>
          <cell r="G1154" t="str">
            <v>@NA</v>
          </cell>
          <cell r="H1154" t="str">
            <v>@NA</v>
          </cell>
          <cell r="I1154" t="str">
            <v>@NA</v>
          </cell>
          <cell r="J1154" t="str">
            <v>@NA</v>
          </cell>
          <cell r="K1154" t="str">
            <v>@NA</v>
          </cell>
          <cell r="L1154" t="str">
            <v>@NA</v>
          </cell>
        </row>
        <row r="1155"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</row>
        <row r="1156">
          <cell r="E1156">
            <v>-81.2</v>
          </cell>
          <cell r="F1156">
            <v>-58.5</v>
          </cell>
          <cell r="G1156">
            <v>-5.1139999999999999</v>
          </cell>
          <cell r="H1156">
            <v>-55.009</v>
          </cell>
          <cell r="I1156">
            <v>-14.116</v>
          </cell>
          <cell r="J1156">
            <v>-57.107999999999997</v>
          </cell>
          <cell r="K1156">
            <v>-126.069</v>
          </cell>
          <cell r="L1156">
            <v>-12.761355</v>
          </cell>
        </row>
        <row r="1157">
          <cell r="B1157" t="str">
            <v>&lt;REF&gt;CAPXA</v>
          </cell>
          <cell r="E1157">
            <v>322.94400000000002</v>
          </cell>
          <cell r="F1157">
            <v>60.304000000000002</v>
          </cell>
          <cell r="G1157">
            <v>163.38999999999999</v>
          </cell>
          <cell r="H1157">
            <v>119.03663400000001</v>
          </cell>
          <cell r="I1157">
            <v>127.93437999999999</v>
          </cell>
          <cell r="J1157">
            <v>164.03331699999998</v>
          </cell>
          <cell r="K1157">
            <v>56.190766000000011</v>
          </cell>
          <cell r="L1157">
            <v>72.479105000000004</v>
          </cell>
        </row>
        <row r="1158"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</row>
        <row r="1159">
          <cell r="E1159" t="str">
            <v>@NA</v>
          </cell>
          <cell r="F1159" t="str">
            <v>@NA</v>
          </cell>
          <cell r="G1159" t="str">
            <v>@NA</v>
          </cell>
          <cell r="H1159" t="str">
            <v>@NA</v>
          </cell>
          <cell r="I1159" t="str">
            <v>@NA</v>
          </cell>
          <cell r="J1159" t="str">
            <v>@NA</v>
          </cell>
          <cell r="K1159" t="str">
            <v>@NA</v>
          </cell>
          <cell r="L1159" t="str">
            <v>@NA</v>
          </cell>
        </row>
        <row r="1160">
          <cell r="B1160" t="str">
            <v>&lt;REF&gt;CAPXLA</v>
          </cell>
          <cell r="E1160">
            <v>322.94400000000002</v>
          </cell>
          <cell r="F1160">
            <v>60.304000000000002</v>
          </cell>
          <cell r="G1160">
            <v>163.38999999999999</v>
          </cell>
          <cell r="H1160">
            <v>119.03663400000001</v>
          </cell>
          <cell r="I1160">
            <v>127.93437999999999</v>
          </cell>
          <cell r="J1160">
            <v>164.03331699999998</v>
          </cell>
          <cell r="K1160">
            <v>56.190766000000011</v>
          </cell>
          <cell r="L1160">
            <v>72.479105000000004</v>
          </cell>
        </row>
        <row r="1162">
          <cell r="E1162">
            <v>152.83099999999999</v>
          </cell>
          <cell r="F1162">
            <v>335.21899999999999</v>
          </cell>
          <cell r="G1162">
            <v>350.1</v>
          </cell>
          <cell r="H1162">
            <v>253.386244</v>
          </cell>
          <cell r="I1162">
            <v>207.307266</v>
          </cell>
          <cell r="J1162">
            <v>257.34369800000002</v>
          </cell>
          <cell r="K1162">
            <v>324.63291199999998</v>
          </cell>
          <cell r="L1162">
            <v>715.18030599999997</v>
          </cell>
        </row>
        <row r="1163">
          <cell r="E1163" t="str">
            <v>@NA</v>
          </cell>
          <cell r="F1163" t="str">
            <v>@NA</v>
          </cell>
          <cell r="G1163" t="str">
            <v>@NA</v>
          </cell>
          <cell r="H1163" t="str">
            <v>@NA</v>
          </cell>
          <cell r="I1163" t="str">
            <v>@NA</v>
          </cell>
          <cell r="J1163" t="str">
            <v>@NA</v>
          </cell>
          <cell r="K1163" t="str">
            <v>@NA</v>
          </cell>
          <cell r="L1163" t="str">
            <v>@NA</v>
          </cell>
        </row>
        <row r="1164"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</row>
        <row r="1165">
          <cell r="E1165" t="str">
            <v>@NA</v>
          </cell>
          <cell r="F1165" t="str">
            <v>@NA</v>
          </cell>
          <cell r="G1165" t="str">
            <v>@NA</v>
          </cell>
          <cell r="H1165" t="str">
            <v>@NA</v>
          </cell>
          <cell r="I1165" t="str">
            <v>@NA</v>
          </cell>
          <cell r="J1165" t="str">
            <v>@NA</v>
          </cell>
          <cell r="K1165" t="str">
            <v>@NA</v>
          </cell>
          <cell r="L1165" t="str">
            <v>@NA</v>
          </cell>
        </row>
        <row r="1166"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</row>
        <row r="1167"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</row>
        <row r="1168">
          <cell r="E1168" t="str">
            <v>@NA</v>
          </cell>
          <cell r="F1168" t="str">
            <v>@NA</v>
          </cell>
          <cell r="G1168" t="str">
            <v>@NA</v>
          </cell>
          <cell r="H1168" t="str">
            <v>@NA</v>
          </cell>
          <cell r="I1168" t="str">
            <v>@NA</v>
          </cell>
          <cell r="J1168" t="str">
            <v>@NA</v>
          </cell>
          <cell r="K1168" t="str">
            <v>@NA</v>
          </cell>
          <cell r="L1168" t="str">
            <v>@NA</v>
          </cell>
        </row>
        <row r="1169">
          <cell r="B1169" t="str">
            <v>&lt;REF&gt;DVA</v>
          </cell>
          <cell r="E1169">
            <v>152.83099999999999</v>
          </cell>
          <cell r="F1169">
            <v>335.21899999999999</v>
          </cell>
          <cell r="G1169">
            <v>350.1</v>
          </cell>
          <cell r="H1169">
            <v>253.386244</v>
          </cell>
          <cell r="I1169">
            <v>207.307266</v>
          </cell>
          <cell r="J1169">
            <v>257.34369800000002</v>
          </cell>
          <cell r="K1169">
            <v>324.63291199999998</v>
          </cell>
          <cell r="L1169">
            <v>715.18030599999997</v>
          </cell>
        </row>
        <row r="1171">
          <cell r="E1171">
            <v>453.38299999999998</v>
          </cell>
          <cell r="F1171">
            <v>493.88099999999997</v>
          </cell>
          <cell r="G1171">
            <v>508.06299999999999</v>
          </cell>
          <cell r="H1171">
            <v>496.17868499999997</v>
          </cell>
          <cell r="I1171">
            <v>649.84774500000003</v>
          </cell>
          <cell r="J1171">
            <v>588.01489700000002</v>
          </cell>
          <cell r="K1171">
            <v>629.31833500000005</v>
          </cell>
          <cell r="L1171">
            <v>830.72803599999997</v>
          </cell>
        </row>
        <row r="1172">
          <cell r="E1172">
            <v>0</v>
          </cell>
          <cell r="F1172">
            <v>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</row>
        <row r="1173"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</row>
        <row r="1174">
          <cell r="E1174" t="str">
            <v>@NA</v>
          </cell>
          <cell r="F1174" t="str">
            <v>@NA</v>
          </cell>
          <cell r="G1174" t="str">
            <v>@NA</v>
          </cell>
          <cell r="H1174" t="str">
            <v>@NA</v>
          </cell>
          <cell r="I1174" t="str">
            <v>@NA</v>
          </cell>
          <cell r="J1174" t="str">
            <v>@NA</v>
          </cell>
          <cell r="K1174" t="str">
            <v>@NA</v>
          </cell>
          <cell r="L1174" t="str">
            <v>@NA</v>
          </cell>
        </row>
        <row r="1175">
          <cell r="B1175" t="str">
            <v>&lt;REF&gt;OANCFREP</v>
          </cell>
          <cell r="E1175">
            <v>453.38299999999998</v>
          </cell>
          <cell r="F1175">
            <v>493.88099999999997</v>
          </cell>
          <cell r="G1175">
            <v>508.06299999999999</v>
          </cell>
          <cell r="H1175">
            <v>496.17868499999997</v>
          </cell>
          <cell r="I1175">
            <v>649.84774500000003</v>
          </cell>
          <cell r="J1175">
            <v>588.01489700000002</v>
          </cell>
          <cell r="K1175">
            <v>629.31833500000005</v>
          </cell>
          <cell r="L1175">
            <v>830.72803599999997</v>
          </cell>
        </row>
        <row r="1176">
          <cell r="E1176">
            <v>-404.14400000000001</v>
          </cell>
          <cell r="F1176">
            <v>-118.804</v>
          </cell>
          <cell r="G1176">
            <v>-168.50399999999999</v>
          </cell>
          <cell r="H1176">
            <v>-174.04563400000001</v>
          </cell>
          <cell r="I1176">
            <v>-142.05037999999999</v>
          </cell>
          <cell r="J1176">
            <v>-221.14131699999999</v>
          </cell>
          <cell r="K1176">
            <v>-182.25976600000001</v>
          </cell>
          <cell r="L1176">
            <v>-85.240459999999999</v>
          </cell>
        </row>
        <row r="1177">
          <cell r="B1177" t="str">
            <v>&lt;REF&gt;FOCFREP</v>
          </cell>
          <cell r="E1177">
            <v>49.238999999999976</v>
          </cell>
          <cell r="F1177">
            <v>375.077</v>
          </cell>
          <cell r="G1177">
            <v>339.55899999999997</v>
          </cell>
          <cell r="H1177">
            <v>322.13305099999997</v>
          </cell>
          <cell r="I1177">
            <v>507.79736500000001</v>
          </cell>
          <cell r="J1177">
            <v>366.87358000000006</v>
          </cell>
          <cell r="K1177">
            <v>447.05856900000003</v>
          </cell>
          <cell r="L1177">
            <v>745.48757599999999</v>
          </cell>
        </row>
        <row r="1178">
          <cell r="B1178" t="str">
            <v>&lt;REF&gt;DIVREP</v>
          </cell>
          <cell r="E1178">
            <v>-152.83099999999999</v>
          </cell>
          <cell r="F1178">
            <v>-335.21899999999999</v>
          </cell>
          <cell r="G1178">
            <v>-350.1</v>
          </cell>
          <cell r="H1178">
            <v>-253.386244</v>
          </cell>
          <cell r="I1178">
            <v>-207.307266</v>
          </cell>
          <cell r="J1178">
            <v>-257.34369800000002</v>
          </cell>
          <cell r="K1178">
            <v>-324.63291199999998</v>
          </cell>
          <cell r="L1178">
            <v>-715.18030599999997</v>
          </cell>
        </row>
        <row r="1179">
          <cell r="B1179" t="str">
            <v>&lt;REF&gt;DCFREP</v>
          </cell>
          <cell r="E1179">
            <v>-103.59200000000001</v>
          </cell>
          <cell r="F1179">
            <v>39.858000000000004</v>
          </cell>
          <cell r="G1179">
            <v>-10.541000000000054</v>
          </cell>
          <cell r="H1179">
            <v>68.746806999999961</v>
          </cell>
          <cell r="I1179">
            <v>300.49009899999999</v>
          </cell>
          <cell r="J1179">
            <v>109.52988200000004</v>
          </cell>
          <cell r="K1179">
            <v>122.42565700000006</v>
          </cell>
          <cell r="L1179">
            <v>30.307270000000017</v>
          </cell>
        </row>
        <row r="1181">
          <cell r="E1181">
            <v>453.38299999999998</v>
          </cell>
          <cell r="F1181">
            <v>493.88099999999997</v>
          </cell>
          <cell r="G1181">
            <v>508.06299999999999</v>
          </cell>
          <cell r="H1181">
            <v>496.17868499999997</v>
          </cell>
          <cell r="I1181">
            <v>649.84774500000003</v>
          </cell>
          <cell r="J1181">
            <v>588.01489700000002</v>
          </cell>
          <cell r="K1181">
            <v>629.31833500000005</v>
          </cell>
          <cell r="L1181">
            <v>825.16900335999992</v>
          </cell>
        </row>
        <row r="1182">
          <cell r="E1182">
            <v>-322.94400000000002</v>
          </cell>
          <cell r="F1182">
            <v>-60.304000000000002</v>
          </cell>
          <cell r="G1182">
            <v>-163.38999999999999</v>
          </cell>
          <cell r="H1182">
            <v>-119.03663400000001</v>
          </cell>
          <cell r="I1182">
            <v>-127.93437999999999</v>
          </cell>
          <cell r="J1182">
            <v>-164.03331699999998</v>
          </cell>
          <cell r="K1182">
            <v>-56.190766000000011</v>
          </cell>
          <cell r="L1182">
            <v>-72.479105000000004</v>
          </cell>
        </row>
        <row r="1183">
          <cell r="B1183" t="str">
            <v>&lt;REF&gt;FOCFA</v>
          </cell>
          <cell r="E1183">
            <v>130.43899999999996</v>
          </cell>
          <cell r="F1183">
            <v>433.577</v>
          </cell>
          <cell r="G1183">
            <v>344.673</v>
          </cell>
          <cell r="H1183">
            <v>377.14205099999998</v>
          </cell>
          <cell r="I1183">
            <v>521.913365</v>
          </cell>
          <cell r="J1183">
            <v>423.98158000000001</v>
          </cell>
          <cell r="K1183">
            <v>573.12756899999999</v>
          </cell>
          <cell r="L1183">
            <v>752.68989835999992</v>
          </cell>
        </row>
        <row r="1184">
          <cell r="E1184">
            <v>-152.83099999999999</v>
          </cell>
          <cell r="F1184">
            <v>-335.21899999999999</v>
          </cell>
          <cell r="G1184">
            <v>-350.1</v>
          </cell>
          <cell r="H1184">
            <v>-253.386244</v>
          </cell>
          <cell r="I1184">
            <v>-207.307266</v>
          </cell>
          <cell r="J1184">
            <v>-257.34369800000002</v>
          </cell>
          <cell r="K1184">
            <v>-324.63291199999998</v>
          </cell>
          <cell r="L1184">
            <v>-715.18030599999997</v>
          </cell>
        </row>
        <row r="1185">
          <cell r="B1185" t="str">
            <v>&lt;REF&gt;DCFA</v>
          </cell>
          <cell r="E1185">
            <v>-22.392000000000024</v>
          </cell>
          <cell r="F1185">
            <v>98.358000000000004</v>
          </cell>
          <cell r="G1185">
            <v>-5.4270000000000209</v>
          </cell>
          <cell r="H1185">
            <v>123.75580699999998</v>
          </cell>
          <cell r="I1185">
            <v>314.60609899999997</v>
          </cell>
          <cell r="J1185">
            <v>166.63788199999999</v>
          </cell>
          <cell r="K1185">
            <v>248.49465700000002</v>
          </cell>
          <cell r="L1185">
            <v>37.509592359999942</v>
          </cell>
        </row>
        <row r="1188">
          <cell r="E1188">
            <v>453.38299999999998</v>
          </cell>
          <cell r="F1188">
            <v>493.88099999999997</v>
          </cell>
          <cell r="G1188">
            <v>508.06299999999999</v>
          </cell>
          <cell r="H1188">
            <v>496.17868499999997</v>
          </cell>
          <cell r="I1188">
            <v>649.84774500000003</v>
          </cell>
          <cell r="J1188">
            <v>588.01489700000002</v>
          </cell>
          <cell r="K1188">
            <v>629.31833500000005</v>
          </cell>
          <cell r="L1188">
            <v>825.16900335999992</v>
          </cell>
        </row>
        <row r="1189">
          <cell r="E1189">
            <v>-322.94400000000002</v>
          </cell>
          <cell r="F1189">
            <v>-60.304000000000002</v>
          </cell>
          <cell r="G1189">
            <v>-163.38999999999999</v>
          </cell>
          <cell r="H1189">
            <v>-119.03663400000001</v>
          </cell>
          <cell r="I1189">
            <v>-127.93437999999999</v>
          </cell>
          <cell r="J1189">
            <v>-164.03331699999998</v>
          </cell>
          <cell r="K1189">
            <v>-56.190766000000011</v>
          </cell>
          <cell r="L1189">
            <v>-72.479105000000004</v>
          </cell>
        </row>
        <row r="1190">
          <cell r="B1190" t="str">
            <v>&lt;REF&gt;FOCFLA</v>
          </cell>
          <cell r="E1190">
            <v>130.43899999999996</v>
          </cell>
          <cell r="F1190">
            <v>433.577</v>
          </cell>
          <cell r="G1190">
            <v>344.673</v>
          </cell>
          <cell r="H1190">
            <v>377.14205099999998</v>
          </cell>
          <cell r="I1190">
            <v>521.913365</v>
          </cell>
          <cell r="J1190">
            <v>423.98158000000001</v>
          </cell>
          <cell r="K1190">
            <v>573.12756899999999</v>
          </cell>
          <cell r="L1190">
            <v>752.68989835999992</v>
          </cell>
        </row>
        <row r="1192">
          <cell r="E1192">
            <v>502.86900000000003</v>
          </cell>
          <cell r="F1192">
            <v>517.14100000000019</v>
          </cell>
          <cell r="G1192">
            <v>412.75800000000015</v>
          </cell>
          <cell r="H1192">
            <v>606.35225800000012</v>
          </cell>
          <cell r="I1192">
            <v>658.42282899999987</v>
          </cell>
          <cell r="J1192">
            <v>663.08428800000002</v>
          </cell>
          <cell r="K1192">
            <v>776.13006100000007</v>
          </cell>
          <cell r="L1192">
            <v>753.61489235999977</v>
          </cell>
        </row>
        <row r="1193">
          <cell r="E1193">
            <v>-152.83099999999999</v>
          </cell>
          <cell r="F1193">
            <v>-335.21899999999999</v>
          </cell>
          <cell r="G1193">
            <v>-350.1</v>
          </cell>
          <cell r="H1193">
            <v>-253.386244</v>
          </cell>
          <cell r="I1193">
            <v>-207.307266</v>
          </cell>
          <cell r="J1193">
            <v>-257.34369800000002</v>
          </cell>
          <cell r="K1193">
            <v>-324.63291199999998</v>
          </cell>
          <cell r="L1193">
            <v>-715.18030599999997</v>
          </cell>
        </row>
        <row r="1194">
          <cell r="B1194" t="str">
            <v>&lt;REF&gt;NCFLO</v>
          </cell>
          <cell r="E1194">
            <v>350.03800000000001</v>
          </cell>
          <cell r="F1194">
            <v>181.9220000000002</v>
          </cell>
          <cell r="G1194">
            <v>62.658000000000129</v>
          </cell>
          <cell r="H1194">
            <v>352.96601400000009</v>
          </cell>
          <cell r="I1194">
            <v>451.11556299999984</v>
          </cell>
          <cell r="J1194">
            <v>405.74059</v>
          </cell>
          <cell r="K1194">
            <v>451.49714900000009</v>
          </cell>
          <cell r="L1194">
            <v>38.434586359999798</v>
          </cell>
        </row>
        <row r="1197">
          <cell r="A1197" t="str">
            <v>BALANCE SHEET ADJUSTMENTS</v>
          </cell>
        </row>
        <row r="1198">
          <cell r="E1198">
            <v>197.511</v>
          </cell>
          <cell r="F1198">
            <v>274.14699999999999</v>
          </cell>
          <cell r="G1198">
            <v>178.64</v>
          </cell>
          <cell r="H1198">
            <v>267.26114699999999</v>
          </cell>
          <cell r="I1198">
            <v>557.86773900000003</v>
          </cell>
          <cell r="J1198">
            <v>700.79778199999998</v>
          </cell>
          <cell r="K1198">
            <v>949.29323599999998</v>
          </cell>
          <cell r="L1198">
            <v>1062.538241</v>
          </cell>
        </row>
        <row r="1199"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</row>
        <row r="1200">
          <cell r="E1200" t="str">
            <v>@NA</v>
          </cell>
          <cell r="F1200" t="str">
            <v>@NA</v>
          </cell>
          <cell r="G1200" t="str">
            <v>@NA</v>
          </cell>
          <cell r="H1200" t="str">
            <v>@NA</v>
          </cell>
          <cell r="I1200" t="str">
            <v>@NA</v>
          </cell>
          <cell r="J1200" t="str">
            <v>@NA</v>
          </cell>
          <cell r="K1200" t="str">
            <v>@NA</v>
          </cell>
          <cell r="L1200" t="str">
            <v>@NA</v>
          </cell>
        </row>
        <row r="1201">
          <cell r="B1201" t="str">
            <v>&lt;REF&gt;CHA</v>
          </cell>
          <cell r="E1201">
            <v>197.511</v>
          </cell>
          <cell r="F1201">
            <v>274.14699999999999</v>
          </cell>
          <cell r="G1201">
            <v>178.64</v>
          </cell>
          <cell r="H1201">
            <v>267.26114699999999</v>
          </cell>
          <cell r="I1201">
            <v>557.86773900000003</v>
          </cell>
          <cell r="J1201">
            <v>700.79778199999998</v>
          </cell>
          <cell r="K1201">
            <v>949.29323599999998</v>
          </cell>
          <cell r="L1201">
            <v>1062.538241</v>
          </cell>
        </row>
        <row r="1202">
          <cell r="E1202">
            <v>349.98500000000001</v>
          </cell>
          <cell r="F1202">
            <v>370.803</v>
          </cell>
          <cell r="G1202">
            <v>347.78</v>
          </cell>
          <cell r="H1202">
            <v>415.96199999999999</v>
          </cell>
          <cell r="I1202">
            <v>401.55234300000001</v>
          </cell>
          <cell r="J1202">
            <v>362.56848000000002</v>
          </cell>
          <cell r="K1202">
            <v>523.48826599999995</v>
          </cell>
          <cell r="L1202">
            <v>379.49792600000001</v>
          </cell>
        </row>
        <row r="1203">
          <cell r="E1203" t="str">
            <v>@NA</v>
          </cell>
          <cell r="F1203" t="str">
            <v>@NA</v>
          </cell>
          <cell r="G1203" t="str">
            <v>@NA</v>
          </cell>
          <cell r="H1203" t="str">
            <v>@NA</v>
          </cell>
          <cell r="I1203" t="str">
            <v>@NA</v>
          </cell>
          <cell r="J1203" t="str">
            <v>@NA</v>
          </cell>
          <cell r="K1203" t="str">
            <v>@NA</v>
          </cell>
          <cell r="L1203" t="str">
            <v>@NA</v>
          </cell>
        </row>
        <row r="1204">
          <cell r="E1204" t="str">
            <v>@NA</v>
          </cell>
          <cell r="F1204" t="str">
            <v>@NA</v>
          </cell>
          <cell r="G1204" t="str">
            <v>@NA</v>
          </cell>
          <cell r="H1204" t="str">
            <v>@NA</v>
          </cell>
          <cell r="I1204" t="str">
            <v>@NA</v>
          </cell>
          <cell r="J1204" t="str">
            <v>@NA</v>
          </cell>
          <cell r="K1204" t="str">
            <v>@NA</v>
          </cell>
          <cell r="L1204" t="str">
            <v>@NA</v>
          </cell>
        </row>
        <row r="1205">
          <cell r="B1205" t="str">
            <v>&lt;REF&gt;CAPFINRECEIV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</row>
        <row r="1206">
          <cell r="B1206" t="str">
            <v>&lt;REF&gt;RECTA</v>
          </cell>
          <cell r="E1206">
            <v>349.98500000000001</v>
          </cell>
          <cell r="F1206">
            <v>370.803</v>
          </cell>
          <cell r="G1206">
            <v>347.78</v>
          </cell>
          <cell r="H1206">
            <v>415.96199999999999</v>
          </cell>
          <cell r="I1206">
            <v>401.55234300000001</v>
          </cell>
          <cell r="J1206">
            <v>362.56848000000002</v>
          </cell>
          <cell r="K1206">
            <v>523.48826599999995</v>
          </cell>
          <cell r="L1206">
            <v>379.49792600000001</v>
          </cell>
        </row>
        <row r="1207">
          <cell r="E1207">
            <v>27.629000000000001</v>
          </cell>
          <cell r="F1207">
            <v>43.225999999999999</v>
          </cell>
          <cell r="G1207">
            <v>35.826999999999998</v>
          </cell>
          <cell r="H1207">
            <v>34.054464000000003</v>
          </cell>
          <cell r="I1207">
            <v>36.644893000000003</v>
          </cell>
          <cell r="J1207">
            <v>73.991632999999993</v>
          </cell>
          <cell r="K1207">
            <v>83.714634000000004</v>
          </cell>
          <cell r="L1207">
            <v>82.093412999999998</v>
          </cell>
        </row>
        <row r="1208">
          <cell r="E1208" t="str">
            <v>@NA</v>
          </cell>
          <cell r="F1208" t="str">
            <v>@NA</v>
          </cell>
          <cell r="G1208" t="str">
            <v>@NA</v>
          </cell>
          <cell r="H1208" t="str">
            <v>@NA</v>
          </cell>
          <cell r="I1208" t="str">
            <v>@NA</v>
          </cell>
          <cell r="J1208" t="str">
            <v>@NA</v>
          </cell>
          <cell r="K1208" t="str">
            <v>@NA</v>
          </cell>
          <cell r="L1208" t="str">
            <v>@NA</v>
          </cell>
        </row>
        <row r="1209">
          <cell r="B1209" t="str">
            <v>&lt;REF&gt;INVTA</v>
          </cell>
          <cell r="E1209">
            <v>27.629000000000001</v>
          </cell>
          <cell r="F1209">
            <v>43.225999999999999</v>
          </cell>
          <cell r="G1209">
            <v>35.826999999999998</v>
          </cell>
          <cell r="H1209">
            <v>34.054464000000003</v>
          </cell>
          <cell r="I1209">
            <v>36.644893000000003</v>
          </cell>
          <cell r="J1209">
            <v>73.991632999999993</v>
          </cell>
          <cell r="K1209">
            <v>83.714634000000004</v>
          </cell>
          <cell r="L1209">
            <v>82.093412999999998</v>
          </cell>
        </row>
        <row r="1210">
          <cell r="E1210" t="str">
            <v>@NA</v>
          </cell>
          <cell r="F1210" t="str">
            <v>@NA</v>
          </cell>
          <cell r="G1210" t="str">
            <v>@NA</v>
          </cell>
          <cell r="H1210">
            <v>-17.069999999999993</v>
          </cell>
          <cell r="I1210" t="str">
            <v>@NA</v>
          </cell>
          <cell r="J1210" t="str">
            <v>@NA</v>
          </cell>
          <cell r="K1210">
            <v>0</v>
          </cell>
          <cell r="L1210" t="str">
            <v>@NA</v>
          </cell>
        </row>
        <row r="1211">
          <cell r="B1211" t="str">
            <v>&lt;REF&gt;ACTA</v>
          </cell>
          <cell r="E1211">
            <v>575.125</v>
          </cell>
          <cell r="F1211">
            <v>688.17600000000004</v>
          </cell>
          <cell r="G1211">
            <v>562.24699999999996</v>
          </cell>
          <cell r="H1211">
            <v>700.20761100000004</v>
          </cell>
          <cell r="I1211">
            <v>996.06497500000012</v>
          </cell>
          <cell r="J1211">
            <v>1137.3578950000001</v>
          </cell>
          <cell r="K1211">
            <v>1556.4961359999998</v>
          </cell>
          <cell r="L1211">
            <v>1524.12958</v>
          </cell>
        </row>
        <row r="1212">
          <cell r="E1212">
            <v>3872.4160000000002</v>
          </cell>
          <cell r="F1212">
            <v>3972.6370000000002</v>
          </cell>
          <cell r="G1212">
            <v>3905.8229999999999</v>
          </cell>
          <cell r="H1212">
            <v>3935.0878080000002</v>
          </cell>
          <cell r="I1212">
            <v>4725.0014069999997</v>
          </cell>
          <cell r="J1212">
            <v>4951.4342839999999</v>
          </cell>
          <cell r="K1212">
            <v>5354.4499960000003</v>
          </cell>
          <cell r="L1212">
            <v>5233.2770129999999</v>
          </cell>
        </row>
        <row r="1213">
          <cell r="E1213" t="str">
            <v>@NA</v>
          </cell>
          <cell r="F1213" t="str">
            <v>@NA</v>
          </cell>
          <cell r="G1213" t="str">
            <v>@NA</v>
          </cell>
          <cell r="H1213" t="str">
            <v>@NA</v>
          </cell>
          <cell r="I1213" t="str">
            <v>@NA</v>
          </cell>
          <cell r="J1213" t="str">
            <v>@NA</v>
          </cell>
          <cell r="K1213" t="str">
            <v>@NA</v>
          </cell>
          <cell r="L1213" t="str">
            <v>@NA</v>
          </cell>
        </row>
        <row r="1214">
          <cell r="E1214">
            <v>0</v>
          </cell>
          <cell r="F1214">
            <v>0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</row>
        <row r="1215">
          <cell r="E1215" t="str">
            <v>@NA</v>
          </cell>
          <cell r="F1215" t="str">
            <v>@NA</v>
          </cell>
          <cell r="G1215" t="str">
            <v>@NA</v>
          </cell>
          <cell r="H1215" t="str">
            <v>@NA</v>
          </cell>
          <cell r="I1215" t="str">
            <v>@NA</v>
          </cell>
          <cell r="J1215" t="str">
            <v>@NA</v>
          </cell>
          <cell r="K1215" t="str">
            <v>@NA</v>
          </cell>
          <cell r="L1215" t="str">
            <v>@NA</v>
          </cell>
        </row>
        <row r="1216">
          <cell r="E1216" t="str">
            <v>@NA</v>
          </cell>
          <cell r="F1216" t="str">
            <v>@NA</v>
          </cell>
          <cell r="G1216" t="str">
            <v>@NA</v>
          </cell>
          <cell r="H1216" t="str">
            <v>@NA</v>
          </cell>
          <cell r="I1216" t="str">
            <v>@NA</v>
          </cell>
          <cell r="J1216" t="str">
            <v>@NA</v>
          </cell>
          <cell r="K1216" t="str">
            <v>@NA</v>
          </cell>
          <cell r="L1216" t="str">
            <v>@NA</v>
          </cell>
        </row>
        <row r="1217">
          <cell r="E1217">
            <v>0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</row>
        <row r="1218">
          <cell r="E1218" t="str">
            <v>@NA</v>
          </cell>
          <cell r="F1218" t="str">
            <v>@NA</v>
          </cell>
          <cell r="G1218" t="str">
            <v>@NA</v>
          </cell>
          <cell r="H1218" t="str">
            <v>@NA</v>
          </cell>
          <cell r="I1218" t="str">
            <v>@NA</v>
          </cell>
          <cell r="J1218" t="str">
            <v>@NA</v>
          </cell>
          <cell r="K1218" t="str">
            <v>@NA</v>
          </cell>
          <cell r="L1218" t="str">
            <v>@NA</v>
          </cell>
        </row>
        <row r="1219">
          <cell r="E1219" t="str">
            <v>@NA</v>
          </cell>
          <cell r="F1219" t="str">
            <v>@NA</v>
          </cell>
          <cell r="G1219" t="str">
            <v>@NA</v>
          </cell>
          <cell r="H1219" t="str">
            <v>@NA</v>
          </cell>
          <cell r="I1219" t="str">
            <v>@NA</v>
          </cell>
          <cell r="J1219" t="str">
            <v>@NA</v>
          </cell>
          <cell r="K1219" t="str">
            <v>@NA</v>
          </cell>
          <cell r="L1219" t="str">
            <v>@NA</v>
          </cell>
        </row>
        <row r="1220">
          <cell r="E1220" t="str">
            <v>@NA</v>
          </cell>
          <cell r="F1220" t="str">
            <v>@NA</v>
          </cell>
          <cell r="G1220" t="str">
            <v>@NA</v>
          </cell>
          <cell r="H1220" t="str">
            <v>@NA</v>
          </cell>
          <cell r="I1220" t="str">
            <v>@NA</v>
          </cell>
          <cell r="J1220" t="str">
            <v>@NA</v>
          </cell>
          <cell r="K1220" t="str">
            <v>@NA</v>
          </cell>
          <cell r="L1220" t="str">
            <v>@NA</v>
          </cell>
        </row>
        <row r="1221">
          <cell r="B1221" t="str">
            <v>&lt;REF&gt;ATA</v>
          </cell>
          <cell r="E1221">
            <v>3872.4160000000002</v>
          </cell>
          <cell r="F1221">
            <v>3972.6370000000002</v>
          </cell>
          <cell r="G1221">
            <v>3905.8229999999999</v>
          </cell>
          <cell r="H1221">
            <v>3935.0878080000002</v>
          </cell>
          <cell r="I1221">
            <v>4725.0014069999997</v>
          </cell>
          <cell r="J1221">
            <v>4951.4342839999999</v>
          </cell>
          <cell r="K1221">
            <v>5354.4499960000003</v>
          </cell>
          <cell r="L1221">
            <v>5233.2770129999999</v>
          </cell>
        </row>
        <row r="1223">
          <cell r="E1223">
            <v>38.771000000000001</v>
          </cell>
          <cell r="F1223">
            <v>50.198</v>
          </cell>
          <cell r="G1223">
            <v>24</v>
          </cell>
          <cell r="H1223">
            <v>24</v>
          </cell>
          <cell r="I1223">
            <v>24</v>
          </cell>
          <cell r="J1223">
            <v>0</v>
          </cell>
          <cell r="K1223" t="str">
            <v>@NA</v>
          </cell>
          <cell r="L1223" t="str">
            <v>@NA</v>
          </cell>
        </row>
        <row r="1224">
          <cell r="E1224">
            <v>78.709999999999994</v>
          </cell>
          <cell r="F1224">
            <v>72</v>
          </cell>
          <cell r="G1224">
            <v>48</v>
          </cell>
          <cell r="H1224">
            <v>24</v>
          </cell>
          <cell r="I1224">
            <v>0</v>
          </cell>
          <cell r="J1224">
            <v>0</v>
          </cell>
          <cell r="K1224" t="str">
            <v>@NA</v>
          </cell>
          <cell r="L1224">
            <v>69.895499999999998</v>
          </cell>
        </row>
        <row r="1225">
          <cell r="B1225" t="str">
            <v>&lt;REF&gt;TDREP</v>
          </cell>
          <cell r="E1225">
            <v>117.48099999999999</v>
          </cell>
          <cell r="F1225">
            <v>122.19800000000001</v>
          </cell>
          <cell r="G1225">
            <v>72</v>
          </cell>
          <cell r="H1225">
            <v>48</v>
          </cell>
          <cell r="I1225">
            <v>24</v>
          </cell>
          <cell r="J1225">
            <v>0</v>
          </cell>
          <cell r="K1225">
            <v>0</v>
          </cell>
          <cell r="L1225">
            <v>69.895499999999998</v>
          </cell>
        </row>
        <row r="1226">
          <cell r="E1226" t="str">
            <v>@NA</v>
          </cell>
          <cell r="F1226" t="str">
            <v>@NA</v>
          </cell>
          <cell r="G1226" t="str">
            <v>@NA</v>
          </cell>
          <cell r="H1226" t="str">
            <v>@NA</v>
          </cell>
          <cell r="I1226" t="str">
            <v>@NA</v>
          </cell>
          <cell r="J1226" t="str">
            <v>@NA</v>
          </cell>
          <cell r="K1226" t="str">
            <v>@NA</v>
          </cell>
          <cell r="L1226" t="str">
            <v>@NA</v>
          </cell>
        </row>
        <row r="1227">
          <cell r="E1227">
            <v>0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</row>
        <row r="1228">
          <cell r="E1228">
            <v>0</v>
          </cell>
          <cell r="F1228">
            <v>0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</row>
        <row r="1229">
          <cell r="E1229" t="str">
            <v>@NA</v>
          </cell>
          <cell r="F1229" t="str">
            <v>@NA</v>
          </cell>
          <cell r="G1229" t="str">
            <v>@NA</v>
          </cell>
          <cell r="H1229" t="str">
            <v>@NA</v>
          </cell>
          <cell r="I1229" t="str">
            <v>@NA</v>
          </cell>
          <cell r="J1229" t="str">
            <v>@NA</v>
          </cell>
          <cell r="K1229" t="str">
            <v>@NA</v>
          </cell>
          <cell r="L1229" t="str">
            <v>@NA</v>
          </cell>
        </row>
        <row r="1230">
          <cell r="E1230" t="str">
            <v>@NA</v>
          </cell>
          <cell r="F1230" t="str">
            <v>@NA</v>
          </cell>
          <cell r="G1230" t="str">
            <v>@NA</v>
          </cell>
          <cell r="H1230" t="str">
            <v>@NA</v>
          </cell>
          <cell r="I1230" t="str">
            <v>@NA</v>
          </cell>
          <cell r="J1230" t="str">
            <v>@NA</v>
          </cell>
          <cell r="K1230" t="str">
            <v>@NA</v>
          </cell>
          <cell r="L1230" t="str">
            <v>@NA</v>
          </cell>
        </row>
        <row r="1231">
          <cell r="E1231">
            <v>0</v>
          </cell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-1062.538241</v>
          </cell>
        </row>
        <row r="1232">
          <cell r="E1232">
            <v>0</v>
          </cell>
          <cell r="F1232">
            <v>0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</row>
        <row r="1233">
          <cell r="E1233">
            <v>0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</row>
        <row r="1234">
          <cell r="E1234" t="str">
            <v>@NA</v>
          </cell>
          <cell r="F1234" t="str">
            <v>@NA</v>
          </cell>
          <cell r="G1234" t="str">
            <v>@NA</v>
          </cell>
          <cell r="H1234" t="str">
            <v>@NA</v>
          </cell>
          <cell r="I1234" t="str">
            <v>@NA</v>
          </cell>
          <cell r="J1234" t="str">
            <v>@NA</v>
          </cell>
          <cell r="K1234" t="str">
            <v>@NA</v>
          </cell>
          <cell r="L1234" t="str">
            <v>@NA</v>
          </cell>
        </row>
        <row r="1235">
          <cell r="E1235">
            <v>0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</row>
        <row r="1236">
          <cell r="E1236" t="str">
            <v>@NA</v>
          </cell>
          <cell r="F1236" t="str">
            <v>@NA</v>
          </cell>
          <cell r="G1236" t="str">
            <v>@NA</v>
          </cell>
          <cell r="H1236" t="str">
            <v>@NA</v>
          </cell>
          <cell r="I1236" t="str">
            <v>@NA</v>
          </cell>
          <cell r="J1236" t="str">
            <v>@NA</v>
          </cell>
          <cell r="K1236" t="str">
            <v>@NA</v>
          </cell>
          <cell r="L1236" t="str">
            <v>@NA</v>
          </cell>
        </row>
        <row r="1237">
          <cell r="E1237">
            <v>0</v>
          </cell>
          <cell r="F1237">
            <v>0</v>
          </cell>
          <cell r="G1237">
            <v>0</v>
          </cell>
          <cell r="H1237">
            <v>0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</row>
        <row r="1238">
          <cell r="E1238">
            <v>0</v>
          </cell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</row>
        <row r="1239">
          <cell r="E1239">
            <v>0</v>
          </cell>
          <cell r="F1239">
            <v>0</v>
          </cell>
          <cell r="G1239">
            <v>0</v>
          </cell>
          <cell r="H1239">
            <v>0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</row>
        <row r="1240">
          <cell r="E1240">
            <v>21.417000000000002</v>
          </cell>
          <cell r="F1240">
            <v>24.307000000000002</v>
          </cell>
          <cell r="G1240">
            <v>52.343000000000004</v>
          </cell>
          <cell r="H1240">
            <v>53.765000000000001</v>
          </cell>
          <cell r="I1240">
            <v>95.032600000000002</v>
          </cell>
          <cell r="J1240">
            <v>90.203000000000003</v>
          </cell>
          <cell r="K1240">
            <v>95.664173000000005</v>
          </cell>
          <cell r="L1240">
            <v>83.548639000000009</v>
          </cell>
        </row>
        <row r="1241">
          <cell r="E1241" t="str">
            <v>@NA</v>
          </cell>
          <cell r="F1241" t="str">
            <v>@NA</v>
          </cell>
          <cell r="G1241" t="str">
            <v>@NA</v>
          </cell>
          <cell r="H1241" t="str">
            <v>@NA</v>
          </cell>
          <cell r="I1241" t="str">
            <v>@NA</v>
          </cell>
          <cell r="J1241" t="str">
            <v>@NA</v>
          </cell>
          <cell r="K1241" t="str">
            <v>@NA</v>
          </cell>
          <cell r="L1241" t="str">
            <v>@NA</v>
          </cell>
        </row>
        <row r="1242">
          <cell r="E1242" t="str">
            <v>@NA</v>
          </cell>
          <cell r="F1242" t="str">
            <v>@NA</v>
          </cell>
          <cell r="G1242" t="str">
            <v>@NA</v>
          </cell>
          <cell r="H1242" t="str">
            <v>@NA</v>
          </cell>
          <cell r="I1242" t="str">
            <v>@NA</v>
          </cell>
          <cell r="J1242" t="str">
            <v>@NA</v>
          </cell>
          <cell r="K1242" t="str">
            <v>@NA</v>
          </cell>
          <cell r="L1242" t="str">
            <v>@NA</v>
          </cell>
        </row>
        <row r="1243">
          <cell r="E1243" t="str">
            <v>@NA</v>
          </cell>
          <cell r="F1243" t="str">
            <v>@NA</v>
          </cell>
          <cell r="G1243" t="str">
            <v>@NA</v>
          </cell>
          <cell r="H1243" t="str">
            <v>@NA</v>
          </cell>
          <cell r="I1243" t="str">
            <v>@NA</v>
          </cell>
          <cell r="J1243" t="str">
            <v>@NA</v>
          </cell>
          <cell r="K1243" t="str">
            <v>@NA</v>
          </cell>
          <cell r="L1243" t="str">
            <v>@NA</v>
          </cell>
        </row>
        <row r="1244">
          <cell r="E1244" t="str">
            <v>@NA</v>
          </cell>
          <cell r="F1244" t="str">
            <v>@NA</v>
          </cell>
          <cell r="G1244" t="str">
            <v>@NA</v>
          </cell>
          <cell r="H1244" t="str">
            <v>@NA</v>
          </cell>
          <cell r="I1244" t="str">
            <v>@NA</v>
          </cell>
          <cell r="J1244" t="str">
            <v>@NA</v>
          </cell>
          <cell r="K1244" t="str">
            <v>@NA</v>
          </cell>
          <cell r="L1244" t="str">
            <v>@NA</v>
          </cell>
        </row>
        <row r="1245">
          <cell r="E1245" t="str">
            <v>@NA</v>
          </cell>
          <cell r="F1245" t="str">
            <v>@NA</v>
          </cell>
          <cell r="G1245" t="str">
            <v>@NA</v>
          </cell>
          <cell r="H1245" t="str">
            <v>@NA</v>
          </cell>
          <cell r="I1245" t="str">
            <v>@NA</v>
          </cell>
          <cell r="J1245" t="str">
            <v>@NA</v>
          </cell>
          <cell r="K1245" t="str">
            <v>@NA</v>
          </cell>
          <cell r="L1245" t="str">
            <v>@NA</v>
          </cell>
        </row>
        <row r="1246">
          <cell r="E1246" t="str">
            <v>@NA</v>
          </cell>
          <cell r="F1246" t="str">
            <v>@NA</v>
          </cell>
          <cell r="G1246" t="str">
            <v>@NA</v>
          </cell>
          <cell r="H1246" t="str">
            <v>@NA</v>
          </cell>
          <cell r="I1246" t="str">
            <v>@NA</v>
          </cell>
          <cell r="J1246" t="str">
            <v>@NA</v>
          </cell>
          <cell r="K1246" t="str">
            <v>@NA</v>
          </cell>
          <cell r="L1246" t="str">
            <v>@NA</v>
          </cell>
        </row>
        <row r="1247">
          <cell r="E1247" t="str">
            <v>@NA</v>
          </cell>
          <cell r="F1247" t="str">
            <v>@NA</v>
          </cell>
          <cell r="G1247" t="str">
            <v>@NA</v>
          </cell>
          <cell r="H1247" t="str">
            <v>@NA</v>
          </cell>
          <cell r="I1247" t="str">
            <v>@NA</v>
          </cell>
          <cell r="J1247" t="str">
            <v>@NA</v>
          </cell>
          <cell r="K1247" t="str">
            <v>@NA</v>
          </cell>
          <cell r="L1247" t="str">
            <v>@NA</v>
          </cell>
        </row>
        <row r="1248">
          <cell r="E1248" t="str">
            <v>@NA</v>
          </cell>
          <cell r="F1248" t="str">
            <v>@NA</v>
          </cell>
          <cell r="G1248" t="str">
            <v>@NA</v>
          </cell>
          <cell r="H1248" t="str">
            <v>@NA</v>
          </cell>
          <cell r="I1248" t="str">
            <v>@NA</v>
          </cell>
          <cell r="J1248" t="str">
            <v>@NA</v>
          </cell>
          <cell r="K1248" t="str">
            <v>@NA</v>
          </cell>
          <cell r="L1248" t="str">
            <v>@NA</v>
          </cell>
        </row>
        <row r="1249">
          <cell r="E1249" t="str">
            <v>@NA</v>
          </cell>
          <cell r="F1249" t="str">
            <v>@NA</v>
          </cell>
          <cell r="G1249" t="str">
            <v>@NA</v>
          </cell>
          <cell r="H1249" t="str">
            <v>@NA</v>
          </cell>
          <cell r="I1249" t="str">
            <v>@NA</v>
          </cell>
          <cell r="J1249" t="str">
            <v>@NA</v>
          </cell>
          <cell r="K1249" t="str">
            <v>@NA</v>
          </cell>
          <cell r="L1249" t="str">
            <v>@NA</v>
          </cell>
        </row>
        <row r="1250">
          <cell r="E1250" t="str">
            <v>@NA</v>
          </cell>
          <cell r="F1250" t="str">
            <v>@NA</v>
          </cell>
          <cell r="G1250" t="str">
            <v>@NA</v>
          </cell>
          <cell r="H1250" t="str">
            <v>@NA</v>
          </cell>
          <cell r="I1250" t="str">
            <v>@NA</v>
          </cell>
          <cell r="J1250" t="str">
            <v>@NA</v>
          </cell>
          <cell r="K1250" t="str">
            <v>@NA</v>
          </cell>
          <cell r="L1250" t="str">
            <v>@NA</v>
          </cell>
        </row>
        <row r="1251">
          <cell r="E1251" t="str">
            <v>@NA</v>
          </cell>
          <cell r="F1251" t="str">
            <v>@NA</v>
          </cell>
          <cell r="G1251" t="str">
            <v>@NA</v>
          </cell>
          <cell r="H1251" t="str">
            <v>@NA</v>
          </cell>
          <cell r="I1251" t="str">
            <v>@NA</v>
          </cell>
          <cell r="J1251" t="str">
            <v>@NA</v>
          </cell>
          <cell r="K1251" t="str">
            <v>@NA</v>
          </cell>
          <cell r="L1251" t="str">
            <v>@NA</v>
          </cell>
        </row>
        <row r="1252">
          <cell r="E1252" t="str">
            <v>@NA</v>
          </cell>
          <cell r="F1252" t="str">
            <v>@NA</v>
          </cell>
          <cell r="G1252" t="str">
            <v>@NA</v>
          </cell>
          <cell r="H1252" t="str">
            <v>@NA</v>
          </cell>
          <cell r="I1252" t="str">
            <v>@NA</v>
          </cell>
          <cell r="J1252" t="str">
            <v>@NA</v>
          </cell>
          <cell r="K1252" t="str">
            <v>@NA</v>
          </cell>
          <cell r="L1252" t="str">
            <v>@NA</v>
          </cell>
        </row>
        <row r="1253">
          <cell r="E1253" t="str">
            <v>@NA</v>
          </cell>
          <cell r="F1253" t="str">
            <v>@NA</v>
          </cell>
          <cell r="G1253" t="str">
            <v>@NA</v>
          </cell>
          <cell r="H1253" t="str">
            <v>@NA</v>
          </cell>
          <cell r="I1253" t="str">
            <v>@NA</v>
          </cell>
          <cell r="J1253" t="str">
            <v>@NA</v>
          </cell>
          <cell r="K1253" t="str">
            <v>@NA</v>
          </cell>
          <cell r="L1253" t="str">
            <v>@NA</v>
          </cell>
        </row>
        <row r="1254">
          <cell r="E1254" t="str">
            <v>@NA</v>
          </cell>
          <cell r="F1254" t="str">
            <v>@NA</v>
          </cell>
          <cell r="G1254" t="str">
            <v>@NA</v>
          </cell>
          <cell r="H1254" t="str">
            <v>@NA</v>
          </cell>
          <cell r="I1254" t="str">
            <v>@NA</v>
          </cell>
          <cell r="J1254" t="str">
            <v>@NA</v>
          </cell>
          <cell r="K1254" t="str">
            <v>@NA</v>
          </cell>
          <cell r="L1254" t="str">
            <v>@NA</v>
          </cell>
        </row>
        <row r="1255">
          <cell r="E1255" t="str">
            <v>@NA</v>
          </cell>
          <cell r="F1255" t="str">
            <v>@NA</v>
          </cell>
          <cell r="G1255" t="str">
            <v>@NA</v>
          </cell>
          <cell r="H1255" t="str">
            <v>@NA</v>
          </cell>
          <cell r="I1255" t="str">
            <v>@NA</v>
          </cell>
          <cell r="J1255" t="str">
            <v>@NA</v>
          </cell>
          <cell r="K1255" t="str">
            <v>@NA</v>
          </cell>
          <cell r="L1255" t="str">
            <v>@NA</v>
          </cell>
        </row>
        <row r="1256">
          <cell r="E1256" t="str">
            <v>@NA</v>
          </cell>
          <cell r="F1256" t="str">
            <v>@NA</v>
          </cell>
          <cell r="G1256" t="str">
            <v>@NA</v>
          </cell>
          <cell r="H1256" t="str">
            <v>@NA</v>
          </cell>
          <cell r="I1256" t="str">
            <v>@NA</v>
          </cell>
          <cell r="J1256" t="str">
            <v>@NA</v>
          </cell>
          <cell r="K1256" t="str">
            <v>@NA</v>
          </cell>
          <cell r="L1256" t="str">
            <v>@NA</v>
          </cell>
        </row>
        <row r="1257">
          <cell r="E1257" t="str">
            <v>@NA</v>
          </cell>
          <cell r="F1257" t="str">
            <v>@NA</v>
          </cell>
          <cell r="G1257" t="str">
            <v>@NA</v>
          </cell>
          <cell r="H1257" t="str">
            <v>@NA</v>
          </cell>
          <cell r="I1257" t="str">
            <v>@NA</v>
          </cell>
          <cell r="J1257" t="str">
            <v>@NA</v>
          </cell>
          <cell r="K1257" t="str">
            <v>@NA</v>
          </cell>
          <cell r="L1257" t="str">
            <v>@NA</v>
          </cell>
        </row>
        <row r="1258">
          <cell r="E1258" t="str">
            <v>@NA</v>
          </cell>
          <cell r="F1258" t="str">
            <v>@NA</v>
          </cell>
          <cell r="G1258" t="str">
            <v>@NA</v>
          </cell>
          <cell r="H1258" t="str">
            <v>@NA</v>
          </cell>
          <cell r="I1258" t="str">
            <v>@NA</v>
          </cell>
          <cell r="J1258" t="str">
            <v>@NA</v>
          </cell>
          <cell r="K1258" t="str">
            <v>@NA</v>
          </cell>
          <cell r="L1258" t="str">
            <v>@NA</v>
          </cell>
        </row>
        <row r="1259">
          <cell r="E1259" t="str">
            <v>@NA</v>
          </cell>
          <cell r="F1259" t="str">
            <v>@NA</v>
          </cell>
          <cell r="G1259" t="str">
            <v>@NA</v>
          </cell>
          <cell r="H1259" t="str">
            <v>@NA</v>
          </cell>
          <cell r="I1259" t="str">
            <v>@NA</v>
          </cell>
          <cell r="J1259" t="str">
            <v>@NA</v>
          </cell>
          <cell r="K1259" t="str">
            <v>@NA</v>
          </cell>
          <cell r="L1259" t="str">
            <v>@NA</v>
          </cell>
        </row>
        <row r="1260">
          <cell r="E1260" t="str">
            <v>@NA</v>
          </cell>
          <cell r="F1260" t="str">
            <v>@NA</v>
          </cell>
          <cell r="G1260" t="str">
            <v>@NA</v>
          </cell>
          <cell r="H1260" t="str">
            <v>@NA</v>
          </cell>
          <cell r="I1260" t="str">
            <v>@NA</v>
          </cell>
          <cell r="J1260" t="str">
            <v>@NA</v>
          </cell>
          <cell r="K1260" t="str">
            <v>@NA</v>
          </cell>
          <cell r="L1260" t="str">
            <v>@NA</v>
          </cell>
        </row>
        <row r="1261">
          <cell r="E1261" t="str">
            <v>@NA</v>
          </cell>
          <cell r="F1261" t="str">
            <v>@NA</v>
          </cell>
          <cell r="G1261" t="str">
            <v>@NA</v>
          </cell>
          <cell r="H1261" t="str">
            <v>@NA</v>
          </cell>
          <cell r="I1261" t="str">
            <v>@NA</v>
          </cell>
          <cell r="J1261" t="str">
            <v>@NA</v>
          </cell>
          <cell r="K1261" t="str">
            <v>@NA</v>
          </cell>
          <cell r="L1261" t="str">
            <v>@NA</v>
          </cell>
        </row>
        <row r="1262">
          <cell r="E1262" t="str">
            <v>@NA</v>
          </cell>
          <cell r="F1262" t="str">
            <v>@NA</v>
          </cell>
          <cell r="G1262" t="str">
            <v>@NA</v>
          </cell>
          <cell r="H1262" t="str">
            <v>@NA</v>
          </cell>
          <cell r="I1262" t="str">
            <v>@NA</v>
          </cell>
          <cell r="J1262" t="str">
            <v>@NA</v>
          </cell>
          <cell r="K1262" t="str">
            <v>@NA</v>
          </cell>
          <cell r="L1262" t="str">
            <v>@NA</v>
          </cell>
        </row>
        <row r="1263">
          <cell r="B1263" t="str">
            <v>&lt;REF&gt;TDA</v>
          </cell>
          <cell r="E1263">
            <v>138.898</v>
          </cell>
          <cell r="F1263">
            <v>146.505</v>
          </cell>
          <cell r="G1263">
            <v>124.343</v>
          </cell>
          <cell r="H1263">
            <v>101.765</v>
          </cell>
          <cell r="I1263">
            <v>119.0326</v>
          </cell>
          <cell r="J1263">
            <v>90.203000000000003</v>
          </cell>
          <cell r="K1263">
            <v>95.664173000000005</v>
          </cell>
          <cell r="L1263">
            <v>0</v>
          </cell>
        </row>
        <row r="1264">
          <cell r="E1264" t="str">
            <v>@NA</v>
          </cell>
          <cell r="F1264" t="str">
            <v>@NA</v>
          </cell>
          <cell r="G1264" t="str">
            <v>@NA</v>
          </cell>
          <cell r="H1264" t="str">
            <v>@NA</v>
          </cell>
          <cell r="I1264" t="str">
            <v>@NA</v>
          </cell>
          <cell r="J1264" t="str">
            <v>@NA</v>
          </cell>
          <cell r="K1264" t="str">
            <v>@NA</v>
          </cell>
          <cell r="L1264" t="str">
            <v>@NA</v>
          </cell>
        </row>
        <row r="1265"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</row>
        <row r="1266">
          <cell r="E1266" t="str">
            <v>@NA</v>
          </cell>
          <cell r="F1266" t="str">
            <v>@NA</v>
          </cell>
          <cell r="G1266" t="str">
            <v>@NA</v>
          </cell>
          <cell r="H1266" t="str">
            <v>@NA</v>
          </cell>
          <cell r="I1266" t="str">
            <v>@NA</v>
          </cell>
          <cell r="J1266" t="str">
            <v>@NA</v>
          </cell>
          <cell r="K1266" t="str">
            <v>@NA</v>
          </cell>
          <cell r="L1266" t="str">
            <v>@NA</v>
          </cell>
        </row>
        <row r="1267"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</row>
        <row r="1268">
          <cell r="E1268">
            <v>0</v>
          </cell>
          <cell r="F1268">
            <v>0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</row>
        <row r="1269">
          <cell r="B1269" t="str">
            <v>&lt;REF&gt;PSTKA</v>
          </cell>
          <cell r="E1269">
            <v>0</v>
          </cell>
          <cell r="F1269">
            <v>0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</row>
        <row r="1270">
          <cell r="E1270">
            <v>2960.19</v>
          </cell>
          <cell r="F1270">
            <v>3008.66</v>
          </cell>
          <cell r="G1270">
            <v>2987.57</v>
          </cell>
          <cell r="H1270">
            <v>3072.6332929999999</v>
          </cell>
          <cell r="I1270">
            <v>3326.9674260000002</v>
          </cell>
          <cell r="J1270">
            <v>3569.2379719999999</v>
          </cell>
          <cell r="K1270">
            <v>3837.7014349999999</v>
          </cell>
          <cell r="L1270">
            <v>3721.0471339999999</v>
          </cell>
        </row>
        <row r="1271">
          <cell r="E1271">
            <v>0</v>
          </cell>
          <cell r="F1271">
            <v>0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</row>
        <row r="1272">
          <cell r="E1272" t="str">
            <v>@NA</v>
          </cell>
          <cell r="F1272" t="str">
            <v>@NA</v>
          </cell>
          <cell r="G1272" t="str">
            <v>@NA</v>
          </cell>
          <cell r="H1272" t="str">
            <v>@NA</v>
          </cell>
          <cell r="I1272" t="str">
            <v>@NA</v>
          </cell>
          <cell r="J1272" t="str">
            <v>@NA</v>
          </cell>
          <cell r="K1272" t="str">
            <v>@NA</v>
          </cell>
          <cell r="L1272" t="str">
            <v>@NA</v>
          </cell>
        </row>
        <row r="1273">
          <cell r="E1273">
            <v>-21.42</v>
          </cell>
          <cell r="F1273">
            <v>-24.307079999999999</v>
          </cell>
          <cell r="G1273">
            <v>-52.342919999999999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</row>
        <row r="1274">
          <cell r="E1274" t="str">
            <v>@NA</v>
          </cell>
          <cell r="F1274" t="str">
            <v>@NA</v>
          </cell>
          <cell r="G1274" t="str">
            <v>@NA</v>
          </cell>
          <cell r="H1274" t="str">
            <v>@NA</v>
          </cell>
          <cell r="I1274" t="str">
            <v>@NA</v>
          </cell>
          <cell r="J1274" t="str">
            <v>@NA</v>
          </cell>
          <cell r="K1274" t="str">
            <v>@NA</v>
          </cell>
          <cell r="L1274" t="str">
            <v>@NA</v>
          </cell>
        </row>
        <row r="1275">
          <cell r="E1275" t="str">
            <v>@NA</v>
          </cell>
          <cell r="F1275" t="str">
            <v>@NA</v>
          </cell>
          <cell r="G1275" t="str">
            <v>@NA</v>
          </cell>
          <cell r="H1275" t="str">
            <v>@NA</v>
          </cell>
          <cell r="I1275" t="str">
            <v>@NA</v>
          </cell>
          <cell r="J1275" t="str">
            <v>@NA</v>
          </cell>
          <cell r="K1275" t="str">
            <v>@NA</v>
          </cell>
          <cell r="L1275" t="str">
            <v>@NA</v>
          </cell>
        </row>
        <row r="1276">
          <cell r="E1276" t="str">
            <v>@NA</v>
          </cell>
          <cell r="F1276" t="str">
            <v>@NA</v>
          </cell>
          <cell r="G1276" t="str">
            <v>@NA</v>
          </cell>
          <cell r="H1276" t="str">
            <v>@NA</v>
          </cell>
          <cell r="I1276" t="str">
            <v>@NA</v>
          </cell>
          <cell r="J1276" t="str">
            <v>@NA</v>
          </cell>
          <cell r="K1276" t="str">
            <v>@NA</v>
          </cell>
          <cell r="L1276" t="str">
            <v>@NA</v>
          </cell>
        </row>
        <row r="1277">
          <cell r="E1277" t="str">
            <v>@NA</v>
          </cell>
          <cell r="F1277" t="str">
            <v>@NA</v>
          </cell>
          <cell r="G1277" t="str">
            <v>@NA</v>
          </cell>
          <cell r="H1277" t="str">
            <v>@NA</v>
          </cell>
          <cell r="I1277" t="str">
            <v>@NA</v>
          </cell>
          <cell r="J1277" t="str">
            <v>@NA</v>
          </cell>
          <cell r="K1277" t="str">
            <v>@NA</v>
          </cell>
          <cell r="L1277" t="str">
            <v>@NA</v>
          </cell>
        </row>
        <row r="1278">
          <cell r="B1278" t="str">
            <v>&lt;REF&gt;COMEQA</v>
          </cell>
          <cell r="E1278">
            <v>2938.77</v>
          </cell>
          <cell r="F1278">
            <v>2984.3529199999998</v>
          </cell>
          <cell r="G1278">
            <v>2935.2270800000001</v>
          </cell>
          <cell r="H1278">
            <v>3072.6332929999999</v>
          </cell>
          <cell r="I1278">
            <v>3326.9674260000002</v>
          </cell>
          <cell r="J1278">
            <v>3569.2379719999999</v>
          </cell>
          <cell r="K1278">
            <v>3837.7014349999999</v>
          </cell>
          <cell r="L1278">
            <v>3721.0471339999999</v>
          </cell>
        </row>
        <row r="1280">
          <cell r="A1280" t="str">
            <v>CAPITAL</v>
          </cell>
        </row>
        <row r="1281">
          <cell r="E1281" t="str">
            <v>@NA</v>
          </cell>
          <cell r="F1281" t="str">
            <v>@NA</v>
          </cell>
          <cell r="G1281" t="str">
            <v>@NA</v>
          </cell>
          <cell r="H1281" t="str">
            <v>@NA</v>
          </cell>
          <cell r="I1281" t="str">
            <v>@NA</v>
          </cell>
          <cell r="J1281" t="str">
            <v>@NA</v>
          </cell>
          <cell r="K1281" t="str">
            <v>@NA</v>
          </cell>
          <cell r="L1281" t="str">
            <v>@NA</v>
          </cell>
        </row>
        <row r="1282">
          <cell r="E1282" t="str">
            <v>@NA</v>
          </cell>
          <cell r="F1282" t="str">
            <v>@NA</v>
          </cell>
          <cell r="G1282" t="str">
            <v>@NA</v>
          </cell>
          <cell r="H1282" t="str">
            <v>@NA</v>
          </cell>
          <cell r="I1282" t="str">
            <v>@NA</v>
          </cell>
          <cell r="J1282" t="str">
            <v>@NA</v>
          </cell>
          <cell r="K1282" t="str">
            <v>@NA</v>
          </cell>
          <cell r="L1282" t="str">
            <v>@NA</v>
          </cell>
        </row>
        <row r="1283">
          <cell r="E1283">
            <v>2960.19</v>
          </cell>
          <cell r="F1283">
            <v>3008.66</v>
          </cell>
          <cell r="G1283">
            <v>2987.57</v>
          </cell>
          <cell r="H1283">
            <v>3072.6332929999999</v>
          </cell>
          <cell r="I1283">
            <v>3326.9674260000002</v>
          </cell>
          <cell r="J1283">
            <v>3569.2379719999999</v>
          </cell>
          <cell r="K1283">
            <v>3837.7014349999999</v>
          </cell>
          <cell r="L1283">
            <v>3721.0471339999999</v>
          </cell>
        </row>
        <row r="1284">
          <cell r="B1284" t="str">
            <v>&lt;REF&gt;EQUITYREP</v>
          </cell>
          <cell r="E1284">
            <v>2960.19</v>
          </cell>
          <cell r="F1284">
            <v>3008.66</v>
          </cell>
          <cell r="G1284">
            <v>2987.57</v>
          </cell>
          <cell r="H1284">
            <v>3072.6332929999999</v>
          </cell>
          <cell r="I1284">
            <v>3326.9674260000002</v>
          </cell>
          <cell r="J1284">
            <v>3569.2379719999999</v>
          </cell>
          <cell r="K1284">
            <v>3837.7014349999999</v>
          </cell>
          <cell r="L1284">
            <v>3721.0471339999999</v>
          </cell>
        </row>
        <row r="1285">
          <cell r="E1285">
            <v>117.48099999999999</v>
          </cell>
          <cell r="F1285">
            <v>122.19800000000001</v>
          </cell>
          <cell r="G1285">
            <v>72</v>
          </cell>
          <cell r="H1285">
            <v>48</v>
          </cell>
          <cell r="I1285">
            <v>24</v>
          </cell>
          <cell r="J1285">
            <v>0</v>
          </cell>
          <cell r="K1285">
            <v>0</v>
          </cell>
          <cell r="L1285">
            <v>69.895499999999998</v>
          </cell>
        </row>
        <row r="1286">
          <cell r="E1286">
            <v>3077.6710000000003</v>
          </cell>
          <cell r="F1286">
            <v>3130.8579999999997</v>
          </cell>
          <cell r="G1286">
            <v>3059.57</v>
          </cell>
          <cell r="H1286">
            <v>3120.6332929999999</v>
          </cell>
          <cell r="I1286">
            <v>3350.9674260000002</v>
          </cell>
          <cell r="J1286">
            <v>3569.2379719999999</v>
          </cell>
          <cell r="K1286">
            <v>3837.7014349999999</v>
          </cell>
          <cell r="L1286">
            <v>3790.942634</v>
          </cell>
        </row>
        <row r="1287">
          <cell r="E1287">
            <v>148.32599999999999</v>
          </cell>
          <cell r="F1287">
            <v>140.16499999999999</v>
          </cell>
          <cell r="G1287">
            <v>90.372</v>
          </cell>
          <cell r="H1287">
            <v>85.768551000000002</v>
          </cell>
          <cell r="I1287">
            <v>73.687760999999995</v>
          </cell>
          <cell r="J1287">
            <v>71.337401999999997</v>
          </cell>
          <cell r="K1287">
            <v>65.668154999999999</v>
          </cell>
          <cell r="L1287">
            <v>63.346964</v>
          </cell>
        </row>
        <row r="1288">
          <cell r="E1288">
            <v>3225.9970000000003</v>
          </cell>
          <cell r="F1288">
            <v>3271.0229999999997</v>
          </cell>
          <cell r="G1288">
            <v>3149.942</v>
          </cell>
          <cell r="H1288">
            <v>3206.401844</v>
          </cell>
          <cell r="I1288">
            <v>3424.6551870000003</v>
          </cell>
          <cell r="J1288">
            <v>3640.575374</v>
          </cell>
          <cell r="K1288">
            <v>3903.3695899999998</v>
          </cell>
          <cell r="L1288">
            <v>3854.2895979999998</v>
          </cell>
        </row>
        <row r="1289">
          <cell r="B1289" t="str">
            <v>&lt;REF&gt;AVGCAPREP</v>
          </cell>
          <cell r="E1289">
            <v>3225.9970000000003</v>
          </cell>
          <cell r="F1289">
            <v>3248.51</v>
          </cell>
          <cell r="G1289">
            <v>3210.4825000000001</v>
          </cell>
          <cell r="H1289">
            <v>3178.171922</v>
          </cell>
          <cell r="I1289">
            <v>3315.5285155000001</v>
          </cell>
          <cell r="J1289">
            <v>3532.6152805000002</v>
          </cell>
          <cell r="K1289">
            <v>3771.9724820000001</v>
          </cell>
          <cell r="L1289">
            <v>3878.8295939999998</v>
          </cell>
        </row>
        <row r="1290">
          <cell r="E1290">
            <v>2960.19</v>
          </cell>
          <cell r="F1290">
            <v>3008.66</v>
          </cell>
          <cell r="G1290">
            <v>2987.57</v>
          </cell>
          <cell r="H1290">
            <v>3072.6332929999999</v>
          </cell>
          <cell r="I1290">
            <v>3326.9674260000002</v>
          </cell>
          <cell r="J1290">
            <v>3569.2379719999999</v>
          </cell>
          <cell r="K1290">
            <v>3837.7014349999999</v>
          </cell>
          <cell r="L1290">
            <v>3721.0471339999999</v>
          </cell>
        </row>
        <row r="1291">
          <cell r="E1291">
            <v>-2503.433</v>
          </cell>
          <cell r="F1291">
            <v>-2523.6839999999997</v>
          </cell>
          <cell r="G1291">
            <v>-2601.1459999999997</v>
          </cell>
          <cell r="H1291">
            <v>-2539.908492</v>
          </cell>
          <cell r="I1291">
            <v>-3074.0959049999997</v>
          </cell>
          <cell r="J1291">
            <v>-3186.3775859999996</v>
          </cell>
          <cell r="K1291">
            <v>-3209.8758549999998</v>
          </cell>
          <cell r="L1291">
            <v>-3150.591993</v>
          </cell>
        </row>
        <row r="1292">
          <cell r="E1292">
            <v>456.75700000000006</v>
          </cell>
          <cell r="F1292">
            <v>484.97600000000011</v>
          </cell>
          <cell r="G1292">
            <v>386.42400000000043</v>
          </cell>
          <cell r="H1292">
            <v>532.72480099999984</v>
          </cell>
          <cell r="I1292">
            <v>252.87152100000048</v>
          </cell>
          <cell r="J1292">
            <v>382.86038600000029</v>
          </cell>
          <cell r="K1292">
            <v>627.82558000000017</v>
          </cell>
          <cell r="L1292">
            <v>570.45514099999991</v>
          </cell>
        </row>
        <row r="1294">
          <cell r="E1294" t="str">
            <v>@NA</v>
          </cell>
          <cell r="F1294" t="str">
            <v>@NA</v>
          </cell>
          <cell r="G1294" t="str">
            <v>@NA</v>
          </cell>
          <cell r="H1294" t="str">
            <v>@NA</v>
          </cell>
          <cell r="I1294" t="str">
            <v>@NA</v>
          </cell>
          <cell r="J1294" t="str">
            <v>@NA</v>
          </cell>
          <cell r="K1294" t="str">
            <v>@NA</v>
          </cell>
          <cell r="L1294" t="str">
            <v>@NA</v>
          </cell>
        </row>
        <row r="1295"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</row>
        <row r="1296">
          <cell r="E1296">
            <v>2938.77</v>
          </cell>
          <cell r="F1296">
            <v>2984.3529199999998</v>
          </cell>
          <cell r="G1296">
            <v>2935.2270800000001</v>
          </cell>
          <cell r="H1296">
            <v>3072.6332929999999</v>
          </cell>
          <cell r="I1296">
            <v>3326.9674260000002</v>
          </cell>
          <cell r="J1296">
            <v>3569.2379719999999</v>
          </cell>
          <cell r="K1296">
            <v>3837.7014349999999</v>
          </cell>
          <cell r="L1296">
            <v>3721.0471339999999</v>
          </cell>
        </row>
        <row r="1297">
          <cell r="B1297" t="str">
            <v>&lt;REF&gt;EQUITYA</v>
          </cell>
          <cell r="E1297">
            <v>2938.77</v>
          </cell>
          <cell r="F1297">
            <v>2984.3529199999998</v>
          </cell>
          <cell r="G1297">
            <v>2935.2270800000001</v>
          </cell>
          <cell r="H1297">
            <v>3072.6332929999999</v>
          </cell>
          <cell r="I1297">
            <v>3326.9674260000002</v>
          </cell>
          <cell r="J1297">
            <v>3569.2379719999999</v>
          </cell>
          <cell r="K1297">
            <v>3837.7014349999999</v>
          </cell>
          <cell r="L1297">
            <v>3721.0471339999999</v>
          </cell>
        </row>
        <row r="1298">
          <cell r="E1298">
            <v>138.898</v>
          </cell>
          <cell r="F1298">
            <v>146.505</v>
          </cell>
          <cell r="G1298">
            <v>124.343</v>
          </cell>
          <cell r="H1298">
            <v>101.765</v>
          </cell>
          <cell r="I1298">
            <v>119.0326</v>
          </cell>
          <cell r="J1298">
            <v>90.203000000000003</v>
          </cell>
          <cell r="K1298">
            <v>95.664173000000005</v>
          </cell>
          <cell r="L1298">
            <v>0</v>
          </cell>
        </row>
        <row r="1299">
          <cell r="B1299" t="str">
            <v>&lt;REF&gt;TCAP</v>
          </cell>
          <cell r="E1299">
            <v>3077.6680000000001</v>
          </cell>
          <cell r="F1299">
            <v>3130.8579199999999</v>
          </cell>
          <cell r="G1299">
            <v>3059.57008</v>
          </cell>
          <cell r="H1299">
            <v>3174.3982929999997</v>
          </cell>
          <cell r="I1299">
            <v>3446.0000260000002</v>
          </cell>
          <cell r="J1299">
            <v>3659.4409719999999</v>
          </cell>
          <cell r="K1299">
            <v>3933.3656080000001</v>
          </cell>
          <cell r="L1299">
            <v>3721.0471339999999</v>
          </cell>
        </row>
        <row r="1300">
          <cell r="E1300">
            <v>148.32599999999999</v>
          </cell>
          <cell r="F1300">
            <v>140.16499999999999</v>
          </cell>
          <cell r="G1300">
            <v>90.372</v>
          </cell>
          <cell r="H1300">
            <v>85.768551000000002</v>
          </cell>
          <cell r="I1300">
            <v>73.687760999999995</v>
          </cell>
          <cell r="J1300">
            <v>71.337401999999997</v>
          </cell>
          <cell r="K1300">
            <v>65.668154999999999</v>
          </cell>
          <cell r="L1300">
            <v>63.346964</v>
          </cell>
        </row>
        <row r="1301">
          <cell r="E1301">
            <v>3225.9940000000001</v>
          </cell>
          <cell r="F1301">
            <v>3271.0229199999999</v>
          </cell>
          <cell r="G1301">
            <v>3149.9420799999998</v>
          </cell>
          <cell r="H1301">
            <v>3260.1668439999999</v>
          </cell>
          <cell r="I1301">
            <v>3519.6877870000003</v>
          </cell>
          <cell r="J1301">
            <v>3730.778374</v>
          </cell>
          <cell r="K1301">
            <v>3999.0337629999999</v>
          </cell>
          <cell r="L1301">
            <v>3784.3940979999998</v>
          </cell>
        </row>
        <row r="1302">
          <cell r="B1302" t="str">
            <v>&lt;REF&gt;AVGCAP</v>
          </cell>
          <cell r="E1302">
            <v>3225.9940000000001</v>
          </cell>
          <cell r="F1302">
            <v>3248.50846</v>
          </cell>
          <cell r="G1302">
            <v>3210.4825000000001</v>
          </cell>
          <cell r="H1302">
            <v>3205.0544620000001</v>
          </cell>
          <cell r="I1302">
            <v>3389.9273155000001</v>
          </cell>
          <cell r="J1302">
            <v>3625.2330805000001</v>
          </cell>
          <cell r="K1302">
            <v>3864.9060684999999</v>
          </cell>
          <cell r="L1302">
            <v>3891.7139305000001</v>
          </cell>
        </row>
        <row r="1303">
          <cell r="E1303">
            <v>2938.77</v>
          </cell>
          <cell r="F1303">
            <v>2984.3529199999998</v>
          </cell>
          <cell r="G1303">
            <v>2935.2270800000001</v>
          </cell>
          <cell r="H1303">
            <v>3072.6332929999999</v>
          </cell>
          <cell r="I1303">
            <v>3326.9674260000002</v>
          </cell>
          <cell r="J1303">
            <v>3569.2379719999999</v>
          </cell>
          <cell r="K1303">
            <v>3837.7014349999999</v>
          </cell>
          <cell r="L1303">
            <v>3721.0471339999999</v>
          </cell>
        </row>
        <row r="1304">
          <cell r="B1304" t="str">
            <v>&lt;REF&gt;INTANOTH</v>
          </cell>
          <cell r="E1304">
            <v>-2503.433</v>
          </cell>
          <cell r="F1304">
            <v>-2523.6839999999997</v>
          </cell>
          <cell r="G1304">
            <v>-2601.1459999999997</v>
          </cell>
          <cell r="H1304">
            <v>-2539.908492</v>
          </cell>
          <cell r="I1304">
            <v>-3074.0959049999997</v>
          </cell>
          <cell r="J1304">
            <v>-3186.3775859999996</v>
          </cell>
          <cell r="K1304">
            <v>-3209.8758549999998</v>
          </cell>
          <cell r="L1304">
            <v>-3150.591993</v>
          </cell>
        </row>
        <row r="1305">
          <cell r="B1305" t="str">
            <v>&lt;REF&gt;TNWA</v>
          </cell>
          <cell r="E1305">
            <v>435.33699999999999</v>
          </cell>
          <cell r="F1305">
            <v>460.66892000000007</v>
          </cell>
          <cell r="G1305">
            <v>334.08108000000038</v>
          </cell>
          <cell r="H1305">
            <v>532.72480099999984</v>
          </cell>
          <cell r="I1305">
            <v>252.87152100000048</v>
          </cell>
          <cell r="J1305">
            <v>382.86038600000029</v>
          </cell>
          <cell r="K1305">
            <v>627.82558000000017</v>
          </cell>
          <cell r="L1305">
            <v>570.45514099999991</v>
          </cell>
        </row>
        <row r="1308">
          <cell r="B1308" t="str">
            <v>HYBDIV</v>
          </cell>
          <cell r="E1308" t="str">
            <v>@NA</v>
          </cell>
          <cell r="F1308" t="str">
            <v>@NA</v>
          </cell>
        </row>
        <row r="1309">
          <cell r="B1309" t="str">
            <v>PFDASDEBT</v>
          </cell>
          <cell r="E1309" t="str">
            <v>@NA</v>
          </cell>
          <cell r="F1309" t="str">
            <v>@NA</v>
          </cell>
        </row>
        <row r="1310">
          <cell r="B1310" t="str">
            <v>PFDASDEBTC</v>
          </cell>
          <cell r="E1310" t="str">
            <v>@NA</v>
          </cell>
          <cell r="F1310" t="str">
            <v>@NA</v>
          </cell>
        </row>
        <row r="1314">
          <cell r="B1314" t="str">
            <v>FFOTDWA</v>
          </cell>
          <cell r="E1314" t="str">
            <v>@NA</v>
          </cell>
          <cell r="F1314" t="str">
            <v>@NA</v>
          </cell>
        </row>
        <row r="1315">
          <cell r="B1315" t="str">
            <v>FFOTDMINUS2</v>
          </cell>
          <cell r="E1315" t="str">
            <v>@NA</v>
          </cell>
          <cell r="F1315" t="str">
            <v>@NA</v>
          </cell>
        </row>
        <row r="1316">
          <cell r="B1316" t="str">
            <v>FFOTDMINUS1</v>
          </cell>
          <cell r="E1316" t="str">
            <v>@NA</v>
          </cell>
          <cell r="F1316" t="str">
            <v>@NA</v>
          </cell>
        </row>
        <row r="1317">
          <cell r="B1317" t="str">
            <v>FFOTD0</v>
          </cell>
          <cell r="E1317" t="str">
            <v>@NA</v>
          </cell>
          <cell r="F1317" t="str">
            <v>@NA</v>
          </cell>
        </row>
        <row r="1318">
          <cell r="B1318" t="str">
            <v>FFOTDPLUS1</v>
          </cell>
          <cell r="E1318" t="str">
            <v>@NA</v>
          </cell>
          <cell r="F1318" t="str">
            <v>@NA</v>
          </cell>
        </row>
        <row r="1319">
          <cell r="B1319" t="str">
            <v>FFOTDPLUS2</v>
          </cell>
          <cell r="E1319" t="str">
            <v>@NA</v>
          </cell>
          <cell r="F1319" t="str">
            <v>@NA</v>
          </cell>
        </row>
        <row r="1321">
          <cell r="B1321" t="str">
            <v>TDEWA</v>
          </cell>
          <cell r="E1321" t="str">
            <v>@NA</v>
          </cell>
          <cell r="F1321" t="str">
            <v>@NA</v>
          </cell>
        </row>
        <row r="1322">
          <cell r="B1322" t="str">
            <v>TDEMINUS2</v>
          </cell>
          <cell r="E1322" t="str">
            <v>@NA</v>
          </cell>
          <cell r="F1322" t="str">
            <v>@NA</v>
          </cell>
        </row>
        <row r="1323">
          <cell r="B1323" t="str">
            <v>TDEMINUS1</v>
          </cell>
          <cell r="E1323" t="str">
            <v>@NA</v>
          </cell>
          <cell r="F1323" t="str">
            <v>@NA</v>
          </cell>
        </row>
        <row r="1324">
          <cell r="B1324" t="str">
            <v>TDE0</v>
          </cell>
          <cell r="E1324" t="str">
            <v>@NA</v>
          </cell>
          <cell r="F1324" t="str">
            <v>@NA</v>
          </cell>
        </row>
        <row r="1325">
          <cell r="B1325" t="str">
            <v>TDEPLUS1</v>
          </cell>
          <cell r="E1325" t="str">
            <v>@NA</v>
          </cell>
          <cell r="F1325" t="str">
            <v>@NA</v>
          </cell>
        </row>
        <row r="1326">
          <cell r="B1326" t="str">
            <v>TDEPLUS2</v>
          </cell>
          <cell r="E1326" t="str">
            <v>@NA</v>
          </cell>
          <cell r="F1326" t="str">
            <v>@NA</v>
          </cell>
        </row>
        <row r="1328">
          <cell r="B1328" t="str">
            <v>EBITDACOVWA</v>
          </cell>
          <cell r="E1328" t="str">
            <v>@NA</v>
          </cell>
          <cell r="F1328" t="str">
            <v>@NA</v>
          </cell>
        </row>
        <row r="1329">
          <cell r="B1329" t="str">
            <v>EBITDACOVMINUS2</v>
          </cell>
          <cell r="E1329" t="str">
            <v>@NA</v>
          </cell>
          <cell r="F1329" t="str">
            <v>@NA</v>
          </cell>
        </row>
        <row r="1330">
          <cell r="B1330" t="str">
            <v>EBITDACOVMINUS1</v>
          </cell>
          <cell r="E1330" t="str">
            <v>@NA</v>
          </cell>
          <cell r="F1330" t="str">
            <v>@NA</v>
          </cell>
        </row>
        <row r="1331">
          <cell r="B1331" t="str">
            <v>EBITDACOV0</v>
          </cell>
          <cell r="E1331" t="str">
            <v>@NA</v>
          </cell>
          <cell r="F1331" t="str">
            <v>@NA</v>
          </cell>
        </row>
        <row r="1332">
          <cell r="B1332" t="str">
            <v>EBITDACOVPLUS1</v>
          </cell>
          <cell r="E1332" t="str">
            <v>@NA</v>
          </cell>
          <cell r="F1332" t="str">
            <v>@NA</v>
          </cell>
        </row>
        <row r="1333">
          <cell r="B1333" t="str">
            <v>EBITDACOVPLUS2</v>
          </cell>
          <cell r="E1333" t="str">
            <v>@NA</v>
          </cell>
          <cell r="F1333" t="str">
            <v>@NA</v>
          </cell>
        </row>
        <row r="1335">
          <cell r="B1335" t="str">
            <v>FFOCICWA</v>
          </cell>
          <cell r="E1335" t="str">
            <v>@NA</v>
          </cell>
          <cell r="F1335" t="str">
            <v>@NA</v>
          </cell>
        </row>
        <row r="1336">
          <cell r="B1336" t="str">
            <v>FFOCICMINUS2</v>
          </cell>
          <cell r="E1336" t="str">
            <v>@NA</v>
          </cell>
          <cell r="F1336" t="str">
            <v>@NA</v>
          </cell>
        </row>
        <row r="1337">
          <cell r="B1337" t="str">
            <v>FFOCICMINUS1</v>
          </cell>
          <cell r="E1337" t="str">
            <v>@NA</v>
          </cell>
          <cell r="F1337" t="str">
            <v>@NA</v>
          </cell>
        </row>
        <row r="1338">
          <cell r="B1338" t="str">
            <v>FFOCIC0</v>
          </cell>
          <cell r="E1338" t="str">
            <v>@NA</v>
          </cell>
          <cell r="F1338" t="str">
            <v>@NA</v>
          </cell>
        </row>
        <row r="1339">
          <cell r="B1339" t="str">
            <v>FFOCICPLUS1</v>
          </cell>
          <cell r="E1339" t="str">
            <v>@NA</v>
          </cell>
          <cell r="F1339" t="str">
            <v>@NA</v>
          </cell>
        </row>
        <row r="1340">
          <cell r="B1340" t="str">
            <v>FFOCICPLUS2</v>
          </cell>
          <cell r="E1340" t="str">
            <v>@NA</v>
          </cell>
          <cell r="F1340" t="str">
            <v>@NA</v>
          </cell>
        </row>
        <row r="1342">
          <cell r="B1342" t="str">
            <v>FOCFTDWA</v>
          </cell>
          <cell r="E1342" t="str">
            <v>@NA</v>
          </cell>
          <cell r="F1342" t="str">
            <v>@NA</v>
          </cell>
        </row>
        <row r="1343">
          <cell r="B1343" t="str">
            <v>FOCFTDMINUS2</v>
          </cell>
          <cell r="E1343" t="str">
            <v>@NA</v>
          </cell>
          <cell r="F1343" t="str">
            <v>@NA</v>
          </cell>
        </row>
        <row r="1344">
          <cell r="B1344" t="str">
            <v>FOCFTDMINUS1</v>
          </cell>
          <cell r="E1344" t="str">
            <v>@NA</v>
          </cell>
          <cell r="F1344" t="str">
            <v>@NA</v>
          </cell>
        </row>
        <row r="1345">
          <cell r="B1345" t="str">
            <v>FOCFTD0</v>
          </cell>
          <cell r="E1345" t="str">
            <v>@NA</v>
          </cell>
          <cell r="F1345" t="str">
            <v>@NA</v>
          </cell>
        </row>
        <row r="1346">
          <cell r="B1346" t="str">
            <v>FOCFTDPLUS1</v>
          </cell>
          <cell r="E1346" t="str">
            <v>@NA</v>
          </cell>
          <cell r="F1346" t="str">
            <v>@NA</v>
          </cell>
        </row>
        <row r="1347">
          <cell r="B1347" t="str">
            <v>FOCFTDPLUS2</v>
          </cell>
          <cell r="E1347" t="str">
            <v>@NA</v>
          </cell>
          <cell r="F1347" t="str">
            <v>@NA</v>
          </cell>
        </row>
        <row r="1349">
          <cell r="B1349" t="str">
            <v>DCFTDWA</v>
          </cell>
          <cell r="E1349" t="str">
            <v>@NA</v>
          </cell>
          <cell r="F1349" t="str">
            <v>@NA</v>
          </cell>
        </row>
        <row r="1350">
          <cell r="B1350" t="str">
            <v>DCFTDMINUS2</v>
          </cell>
          <cell r="E1350" t="str">
            <v>@NA</v>
          </cell>
          <cell r="F1350" t="str">
            <v>@NA</v>
          </cell>
        </row>
        <row r="1351">
          <cell r="B1351" t="str">
            <v>DCFTDMINUS1</v>
          </cell>
          <cell r="E1351" t="str">
            <v>@NA</v>
          </cell>
          <cell r="F1351" t="str">
            <v>@NA</v>
          </cell>
        </row>
        <row r="1352">
          <cell r="B1352" t="str">
            <v>DCFTD0</v>
          </cell>
          <cell r="E1352" t="str">
            <v>@NA</v>
          </cell>
          <cell r="F1352" t="str">
            <v>@NA</v>
          </cell>
        </row>
        <row r="1353">
          <cell r="B1353" t="str">
            <v>DCFTDPLUS1</v>
          </cell>
          <cell r="E1353" t="str">
            <v>@NA</v>
          </cell>
          <cell r="F1353" t="str">
            <v>@NA</v>
          </cell>
        </row>
        <row r="1354">
          <cell r="B1354" t="str">
            <v>DCFTDPLUS2</v>
          </cell>
          <cell r="E1354" t="str">
            <v>@NA</v>
          </cell>
          <cell r="F1354" t="str">
            <v>@NA</v>
          </cell>
        </row>
        <row r="1356">
          <cell r="B1356" t="str">
            <v>CFOTDWA</v>
          </cell>
          <cell r="E1356" t="str">
            <v>@NA</v>
          </cell>
          <cell r="F1356" t="str">
            <v>@NA</v>
          </cell>
        </row>
        <row r="1357">
          <cell r="B1357" t="str">
            <v>CFOTDMINUS2</v>
          </cell>
          <cell r="E1357" t="str">
            <v>@NA</v>
          </cell>
          <cell r="F1357" t="str">
            <v>@NA</v>
          </cell>
        </row>
        <row r="1358">
          <cell r="B1358" t="str">
            <v>CFOTDMINUS1</v>
          </cell>
          <cell r="E1358" t="str">
            <v>@NA</v>
          </cell>
          <cell r="F1358" t="str">
            <v>@NA</v>
          </cell>
        </row>
        <row r="1359">
          <cell r="B1359" t="str">
            <v>CFOTD0</v>
          </cell>
          <cell r="E1359" t="str">
            <v>@NA</v>
          </cell>
          <cell r="F1359" t="str">
            <v>@NA</v>
          </cell>
        </row>
        <row r="1360">
          <cell r="B1360" t="str">
            <v>CFOTDPLUS1</v>
          </cell>
          <cell r="E1360" t="str">
            <v>@NA</v>
          </cell>
          <cell r="F1360" t="str">
            <v>@NA</v>
          </cell>
        </row>
        <row r="1361">
          <cell r="B1361" t="str">
            <v>CFOTDPLUS2</v>
          </cell>
          <cell r="E1361" t="str">
            <v>@NA</v>
          </cell>
          <cell r="F1361" t="str">
            <v>@NA</v>
          </cell>
        </row>
        <row r="1363">
          <cell r="B1363" t="str">
            <v>EBITDASALEAWA</v>
          </cell>
          <cell r="E1363" t="str">
            <v>@NA</v>
          </cell>
          <cell r="F1363" t="str">
            <v>@NA</v>
          </cell>
        </row>
        <row r="1364">
          <cell r="B1364" t="str">
            <v>EBITDASALEAMINUS2</v>
          </cell>
          <cell r="E1364" t="str">
            <v>@NA</v>
          </cell>
          <cell r="F1364" t="str">
            <v>@NA</v>
          </cell>
        </row>
        <row r="1365">
          <cell r="B1365" t="str">
            <v>EBITDASALEAMINUS1</v>
          </cell>
          <cell r="E1365" t="str">
            <v>@NA</v>
          </cell>
          <cell r="F1365" t="str">
            <v>@NA</v>
          </cell>
        </row>
        <row r="1366">
          <cell r="B1366" t="str">
            <v>EBITDASALEA0</v>
          </cell>
          <cell r="E1366" t="str">
            <v>@NA</v>
          </cell>
          <cell r="F1366" t="str">
            <v>@NA</v>
          </cell>
        </row>
        <row r="1367">
          <cell r="B1367" t="str">
            <v>EBITDASALEAPLUS1</v>
          </cell>
          <cell r="E1367" t="str">
            <v>@NA</v>
          </cell>
          <cell r="F1367" t="str">
            <v>@NA</v>
          </cell>
        </row>
        <row r="1368">
          <cell r="B1368" t="str">
            <v>EBITDASALEAPLUS2</v>
          </cell>
          <cell r="E1368" t="str">
            <v>@NA</v>
          </cell>
          <cell r="F1368" t="str">
            <v>@NA</v>
          </cell>
        </row>
        <row r="1370">
          <cell r="B1370" t="str">
            <v>EBITSALEAWA</v>
          </cell>
          <cell r="E1370" t="str">
            <v>@NA</v>
          </cell>
          <cell r="F1370" t="str">
            <v>@NA</v>
          </cell>
        </row>
        <row r="1371">
          <cell r="B1371" t="str">
            <v>EBITSALEAMINUS2</v>
          </cell>
          <cell r="E1371" t="str">
            <v>@NA</v>
          </cell>
          <cell r="F1371" t="str">
            <v>@NA</v>
          </cell>
        </row>
        <row r="1372">
          <cell r="B1372" t="str">
            <v>EBITSALEAMINUS1</v>
          </cell>
          <cell r="E1372" t="str">
            <v>@NA</v>
          </cell>
          <cell r="F1372" t="str">
            <v>@NA</v>
          </cell>
        </row>
        <row r="1373">
          <cell r="B1373" t="str">
            <v>EBITSALEA0</v>
          </cell>
          <cell r="E1373" t="str">
            <v>@NA</v>
          </cell>
          <cell r="F1373" t="str">
            <v>@NA</v>
          </cell>
        </row>
        <row r="1374">
          <cell r="B1374" t="str">
            <v>EBITSALEAPLUS1</v>
          </cell>
          <cell r="E1374" t="str">
            <v>@NA</v>
          </cell>
          <cell r="F1374" t="str">
            <v>@NA</v>
          </cell>
        </row>
        <row r="1375">
          <cell r="B1375" t="str">
            <v>EBITSALEAPLUS2</v>
          </cell>
          <cell r="E1375" t="str">
            <v>@NA</v>
          </cell>
          <cell r="F1375" t="str">
            <v>@NA</v>
          </cell>
        </row>
        <row r="1377">
          <cell r="B1377" t="str">
            <v>ROCWA</v>
          </cell>
          <cell r="E1377" t="str">
            <v>@NA</v>
          </cell>
          <cell r="F1377" t="str">
            <v>@NA</v>
          </cell>
        </row>
        <row r="1378">
          <cell r="B1378" t="str">
            <v>ROCMINUS2</v>
          </cell>
          <cell r="E1378" t="str">
            <v>@NA</v>
          </cell>
          <cell r="F1378" t="str">
            <v>@NA</v>
          </cell>
        </row>
        <row r="1379">
          <cell r="B1379" t="str">
            <v>ROCMINUS1</v>
          </cell>
          <cell r="E1379" t="str">
            <v>@NA</v>
          </cell>
          <cell r="F1379" t="str">
            <v>@NA</v>
          </cell>
        </row>
        <row r="1380">
          <cell r="B1380" t="str">
            <v>ROC0</v>
          </cell>
          <cell r="E1380" t="str">
            <v>@NA</v>
          </cell>
          <cell r="F1380" t="str">
            <v>@NA</v>
          </cell>
        </row>
        <row r="1381">
          <cell r="B1381" t="str">
            <v>ROCPLUS1</v>
          </cell>
          <cell r="E1381" t="str">
            <v>@NA</v>
          </cell>
          <cell r="F1381" t="str">
            <v>@NA</v>
          </cell>
        </row>
        <row r="1382">
          <cell r="B1382" t="str">
            <v>ROCPLUS2</v>
          </cell>
          <cell r="E1382" t="str">
            <v>@NA</v>
          </cell>
          <cell r="F1382" t="str">
            <v>@NA</v>
          </cell>
        </row>
        <row r="1385">
          <cell r="B1385" t="str">
            <v>REDFCCOVWA</v>
          </cell>
          <cell r="E1385" t="str">
            <v>@NA</v>
          </cell>
          <cell r="F1385" t="str">
            <v>@NA</v>
          </cell>
        </row>
        <row r="1386">
          <cell r="B1386" t="str">
            <v>REDFCCOVMINUS2</v>
          </cell>
          <cell r="E1386" t="str">
            <v>@NA</v>
          </cell>
          <cell r="F1386" t="str">
            <v>@NA</v>
          </cell>
        </row>
        <row r="1387">
          <cell r="B1387" t="str">
            <v>REDFCCOVMINUS1</v>
          </cell>
          <cell r="E1387" t="str">
            <v>@NA</v>
          </cell>
          <cell r="F1387" t="str">
            <v>@NA</v>
          </cell>
        </row>
        <row r="1388">
          <cell r="B1388" t="str">
            <v>REDFCCOV0</v>
          </cell>
          <cell r="E1388" t="str">
            <v>@NA</v>
          </cell>
          <cell r="F1388" t="str">
            <v>@NA</v>
          </cell>
        </row>
        <row r="1389">
          <cell r="B1389" t="str">
            <v>REDFCCOVPLUS1</v>
          </cell>
          <cell r="E1389" t="str">
            <v>@NA</v>
          </cell>
          <cell r="F1389" t="str">
            <v>@NA</v>
          </cell>
        </row>
        <row r="1390">
          <cell r="B1390" t="str">
            <v>REDFCCOVPLUS2</v>
          </cell>
          <cell r="E1390" t="str">
            <v>@NA</v>
          </cell>
          <cell r="F1390" t="str">
            <v>@NA</v>
          </cell>
        </row>
        <row r="1392">
          <cell r="B1392" t="str">
            <v>DDEWA</v>
          </cell>
          <cell r="E1392" t="str">
            <v>@NA</v>
          </cell>
          <cell r="F1392" t="str">
            <v>@NA</v>
          </cell>
        </row>
        <row r="1393">
          <cell r="B1393" t="str">
            <v>DDEMINUS2</v>
          </cell>
          <cell r="E1393" t="str">
            <v>@NA</v>
          </cell>
          <cell r="F1393" t="str">
            <v>@NA</v>
          </cell>
        </row>
        <row r="1394">
          <cell r="B1394" t="str">
            <v>DDEMINUS1</v>
          </cell>
          <cell r="E1394" t="str">
            <v>@NA</v>
          </cell>
          <cell r="F1394" t="str">
            <v>@NA</v>
          </cell>
        </row>
        <row r="1395">
          <cell r="B1395" t="str">
            <v>DDE0</v>
          </cell>
          <cell r="E1395" t="str">
            <v>@NA</v>
          </cell>
          <cell r="F1395" t="str">
            <v>@NA</v>
          </cell>
        </row>
        <row r="1396">
          <cell r="B1396" t="str">
            <v>DDEPLUS1</v>
          </cell>
          <cell r="E1396" t="str">
            <v>@NA</v>
          </cell>
          <cell r="F1396" t="str">
            <v>@NA</v>
          </cell>
        </row>
        <row r="1397">
          <cell r="B1397" t="str">
            <v>DDEPLUS2</v>
          </cell>
          <cell r="E1397" t="str">
            <v>@NA</v>
          </cell>
          <cell r="F1397" t="str">
            <v>@NA</v>
          </cell>
        </row>
        <row r="1399">
          <cell r="B1399" t="str">
            <v>TDTUCWA</v>
          </cell>
          <cell r="E1399" t="str">
            <v>@NA</v>
          </cell>
          <cell r="F1399" t="str">
            <v>@NA</v>
          </cell>
        </row>
        <row r="1400">
          <cell r="B1400" t="str">
            <v>TDTUCMINUS2</v>
          </cell>
          <cell r="E1400" t="str">
            <v>@NA</v>
          </cell>
          <cell r="F1400" t="str">
            <v>@NA</v>
          </cell>
        </row>
        <row r="1401">
          <cell r="B1401" t="str">
            <v>TDTUCMINUS1</v>
          </cell>
          <cell r="E1401" t="str">
            <v>@NA</v>
          </cell>
          <cell r="F1401" t="str">
            <v>@NA</v>
          </cell>
        </row>
        <row r="1402">
          <cell r="B1402" t="str">
            <v>TDTUC0</v>
          </cell>
          <cell r="E1402" t="str">
            <v>@NA</v>
          </cell>
          <cell r="F1402" t="str">
            <v>@NA</v>
          </cell>
        </row>
        <row r="1403">
          <cell r="B1403" t="str">
            <v>TDTUCPLUS1</v>
          </cell>
          <cell r="E1403" t="str">
            <v>@NA</v>
          </cell>
          <cell r="F1403" t="str">
            <v>@NA</v>
          </cell>
        </row>
        <row r="1404">
          <cell r="B1404" t="str">
            <v>TDTUCPLUS2</v>
          </cell>
          <cell r="E1404" t="str">
            <v>@NA</v>
          </cell>
          <cell r="F1404" t="str">
            <v>@NA</v>
          </cell>
        </row>
        <row r="1406">
          <cell r="B1406" t="str">
            <v>RELTVWA</v>
          </cell>
          <cell r="E1406" t="str">
            <v>@NA</v>
          </cell>
          <cell r="F1406" t="str">
            <v>@NA</v>
          </cell>
        </row>
        <row r="1407">
          <cell r="B1407" t="str">
            <v>RELTVMINUS2</v>
          </cell>
          <cell r="E1407" t="str">
            <v>@NA</v>
          </cell>
          <cell r="F1407" t="str">
            <v>@NA</v>
          </cell>
        </row>
        <row r="1408">
          <cell r="B1408" t="str">
            <v>RELTVMINUS1</v>
          </cell>
          <cell r="E1408" t="str">
            <v>@NA</v>
          </cell>
          <cell r="F1408" t="str">
            <v>@NA</v>
          </cell>
        </row>
        <row r="1409">
          <cell r="B1409" t="str">
            <v>RELTV0</v>
          </cell>
          <cell r="E1409" t="str">
            <v>@NA</v>
          </cell>
          <cell r="F1409" t="str">
            <v>@NA</v>
          </cell>
        </row>
        <row r="1410">
          <cell r="B1410" t="str">
            <v>RELTVPLUS1</v>
          </cell>
          <cell r="E1410" t="str">
            <v>@NA</v>
          </cell>
          <cell r="F1410" t="str">
            <v>@NA</v>
          </cell>
        </row>
        <row r="1411">
          <cell r="B1411" t="str">
            <v>RELTVPLUS2</v>
          </cell>
          <cell r="E1411" t="str">
            <v>@NA</v>
          </cell>
          <cell r="F1411" t="str">
            <v>@NA</v>
          </cell>
        </row>
        <row r="1413">
          <cell r="B1413" t="str">
            <v>RETDIVWA</v>
          </cell>
          <cell r="E1413" t="str">
            <v>@NA</v>
          </cell>
          <cell r="F1413" t="str">
            <v>@NA</v>
          </cell>
        </row>
        <row r="1414">
          <cell r="B1414" t="str">
            <v>RETDIVMINUS2</v>
          </cell>
          <cell r="E1414" t="str">
            <v>@NA</v>
          </cell>
          <cell r="F1414" t="str">
            <v>@NA</v>
          </cell>
        </row>
        <row r="1415">
          <cell r="B1415" t="str">
            <v>RETDIVMINUS1</v>
          </cell>
          <cell r="E1415" t="str">
            <v>@NA</v>
          </cell>
          <cell r="F1415" t="str">
            <v>@NA</v>
          </cell>
        </row>
        <row r="1416">
          <cell r="B1416" t="str">
            <v>RETDIV0</v>
          </cell>
          <cell r="E1416" t="str">
            <v>@NA</v>
          </cell>
          <cell r="F1416" t="str">
            <v>@NA</v>
          </cell>
        </row>
        <row r="1417">
          <cell r="B1417" t="str">
            <v>RETDIVPLUS1</v>
          </cell>
          <cell r="E1417" t="str">
            <v>@NA</v>
          </cell>
          <cell r="F1417" t="str">
            <v>@NA</v>
          </cell>
        </row>
        <row r="1418">
          <cell r="B1418" t="str">
            <v>RETDIVPLUS2</v>
          </cell>
          <cell r="E1418" t="str">
            <v>@NA</v>
          </cell>
          <cell r="F1418" t="str">
            <v>@NA</v>
          </cell>
        </row>
        <row r="1421">
          <cell r="B1421" t="str">
            <v>MEDIALQ8WA</v>
          </cell>
          <cell r="E1421" t="str">
            <v>@NA</v>
          </cell>
          <cell r="F1421" t="str">
            <v>@NA</v>
          </cell>
        </row>
        <row r="1422">
          <cell r="B1422" t="str">
            <v>MEDIALQ8MINUS2</v>
          </cell>
          <cell r="E1422" t="str">
            <v>@NA</v>
          </cell>
          <cell r="F1422" t="str">
            <v>@NA</v>
          </cell>
        </row>
        <row r="1423">
          <cell r="B1423" t="str">
            <v>MEDIALQ8MINUS1</v>
          </cell>
          <cell r="E1423" t="str">
            <v>@NA</v>
          </cell>
          <cell r="F1423" t="str">
            <v>@NA</v>
          </cell>
        </row>
        <row r="1424">
          <cell r="B1424" t="str">
            <v>MEDIALQ80</v>
          </cell>
          <cell r="E1424" t="str">
            <v>@NA</v>
          </cell>
          <cell r="F1424" t="str">
            <v>@NA</v>
          </cell>
        </row>
        <row r="1425">
          <cell r="B1425" t="str">
            <v>MEDIALQ8PLUS1</v>
          </cell>
          <cell r="E1425" t="str">
            <v>@NA</v>
          </cell>
          <cell r="F1425" t="str">
            <v>@NA</v>
          </cell>
        </row>
        <row r="1426">
          <cell r="B1426" t="str">
            <v>MEDIALQ8PLUS2</v>
          </cell>
          <cell r="E1426" t="str">
            <v>@NA</v>
          </cell>
          <cell r="F1426" t="str">
            <v>@NA</v>
          </cell>
        </row>
        <row r="1429">
          <cell r="B1429" t="str">
            <v>REVTAPRT</v>
          </cell>
          <cell r="E1429" t="str">
            <v>@NA</v>
          </cell>
          <cell r="F1429" t="str">
            <v>@NA</v>
          </cell>
        </row>
        <row r="1430">
          <cell r="B1430" t="str">
            <v>REVGROWTHPRT</v>
          </cell>
          <cell r="E1430" t="str">
            <v>@NA</v>
          </cell>
          <cell r="F1430" t="str">
            <v>@NA</v>
          </cell>
        </row>
        <row r="1431">
          <cell r="B1431" t="str">
            <v>EBITDAAPRT</v>
          </cell>
          <cell r="E1431" t="str">
            <v>@NA</v>
          </cell>
          <cell r="F1431" t="str">
            <v>@NA</v>
          </cell>
        </row>
        <row r="1432">
          <cell r="B1432" t="str">
            <v>EBITDASALEAPRT</v>
          </cell>
          <cell r="E1432" t="str">
            <v>@NA</v>
          </cell>
          <cell r="F1432" t="str">
            <v>@NA</v>
          </cell>
        </row>
        <row r="1433">
          <cell r="B1433" t="str">
            <v>FFOAPRT</v>
          </cell>
          <cell r="E1433" t="str">
            <v>@NA</v>
          </cell>
          <cell r="F1433" t="str">
            <v>@NA</v>
          </cell>
        </row>
        <row r="1434">
          <cell r="B1434" t="str">
            <v>CFOAPRT</v>
          </cell>
          <cell r="E1434" t="str">
            <v>@NA</v>
          </cell>
          <cell r="F1434" t="str">
            <v>@NA</v>
          </cell>
        </row>
        <row r="1435">
          <cell r="B1435" t="str">
            <v>CAPXAPRT</v>
          </cell>
          <cell r="E1435" t="str">
            <v>@NA</v>
          </cell>
          <cell r="F1435" t="str">
            <v>@NA</v>
          </cell>
        </row>
        <row r="1436">
          <cell r="B1436" t="str">
            <v>FOCFAPRT</v>
          </cell>
          <cell r="E1436" t="str">
            <v>@NA</v>
          </cell>
          <cell r="F1436" t="str">
            <v>@NA</v>
          </cell>
        </row>
        <row r="1437">
          <cell r="B1437" t="str">
            <v>DCFAPRT</v>
          </cell>
          <cell r="E1437" t="str">
            <v>@NA</v>
          </cell>
          <cell r="F1437" t="str">
            <v>@NA</v>
          </cell>
        </row>
        <row r="1438">
          <cell r="B1438" t="str">
            <v>CHAPRT</v>
          </cell>
          <cell r="E1438" t="str">
            <v>@NA</v>
          </cell>
          <cell r="F1438" t="str">
            <v>@NA</v>
          </cell>
        </row>
        <row r="1439">
          <cell r="B1439" t="str">
            <v>TDAPRT</v>
          </cell>
          <cell r="E1439" t="str">
            <v>@NA</v>
          </cell>
          <cell r="F1439" t="str">
            <v>@NA</v>
          </cell>
        </row>
        <row r="1440">
          <cell r="B1440" t="str">
            <v>EQUITYAPRT</v>
          </cell>
          <cell r="E1440" t="str">
            <v>@NA</v>
          </cell>
          <cell r="F1440" t="str">
            <v>@NA</v>
          </cell>
        </row>
        <row r="1441">
          <cell r="B1441" t="str">
            <v>TDEPRT</v>
          </cell>
          <cell r="E1441" t="str">
            <v>@NA</v>
          </cell>
          <cell r="F1441" t="str">
            <v>@NA</v>
          </cell>
        </row>
        <row r="1442">
          <cell r="B1442" t="str">
            <v>FFOTDPRT</v>
          </cell>
          <cell r="E1442" t="str">
            <v>@NA</v>
          </cell>
          <cell r="F1442" t="str">
            <v>@NA</v>
          </cell>
        </row>
        <row r="1443">
          <cell r="B1443" t="str">
            <v>EBITDACOVPRT</v>
          </cell>
          <cell r="E1443" t="str">
            <v>@NA</v>
          </cell>
          <cell r="F1443" t="str">
            <v>@NA</v>
          </cell>
        </row>
        <row r="1444">
          <cell r="B1444" t="str">
            <v>OCFCICPRT</v>
          </cell>
          <cell r="E1444" t="str">
            <v>@NA</v>
          </cell>
          <cell r="F1444" t="str">
            <v>@NA</v>
          </cell>
        </row>
        <row r="1445">
          <cell r="B1445" t="str">
            <v>FOCFTDPRT</v>
          </cell>
          <cell r="E1445" t="str">
            <v>@NA</v>
          </cell>
          <cell r="F1445" t="str">
            <v>@NA</v>
          </cell>
        </row>
        <row r="1446">
          <cell r="B1446" t="str">
            <v>DCFTDPRT</v>
          </cell>
          <cell r="E1446" t="str">
            <v>@NA</v>
          </cell>
          <cell r="F1446" t="str">
            <v>@NA</v>
          </cell>
        </row>
        <row r="1447">
          <cell r="B1447" t="str">
            <v>CFOTDPRT</v>
          </cell>
          <cell r="E1447" t="str">
            <v>@NA</v>
          </cell>
          <cell r="F1447" t="str">
            <v>@NA</v>
          </cell>
        </row>
        <row r="1448">
          <cell r="B1448" t="str">
            <v>NCFCAPXPRT</v>
          </cell>
          <cell r="E1448" t="str">
            <v>@NA</v>
          </cell>
          <cell r="F1448" t="str">
            <v>@NA</v>
          </cell>
        </row>
        <row r="1449">
          <cell r="B1449" t="str">
            <v>ROCPRT</v>
          </cell>
          <cell r="E1449" t="str">
            <v>@NA</v>
          </cell>
          <cell r="F1449" t="str">
            <v>@NA</v>
          </cell>
        </row>
        <row r="1450">
          <cell r="B1450" t="str">
            <v>ROCEDVPPRT</v>
          </cell>
          <cell r="E1450" t="str">
            <v>@NA</v>
          </cell>
          <cell r="F1450" t="str">
            <v>@NA</v>
          </cell>
        </row>
        <row r="1452">
          <cell r="B1452" t="str">
            <v>ESPMARKER</v>
          </cell>
          <cell r="E1452" t="str">
            <v>@NA</v>
          </cell>
          <cell r="F1452" t="str">
            <v>@NA</v>
          </cell>
        </row>
        <row r="1456">
          <cell r="E1456">
            <v>8</v>
          </cell>
          <cell r="F1456">
            <v>7</v>
          </cell>
        </row>
        <row r="1457">
          <cell r="B1457" t="str">
            <v>&lt;REF&gt;EBITDAA</v>
          </cell>
          <cell r="E1457">
            <v>565.93299999999999</v>
          </cell>
          <cell r="F1457">
            <v>588.21400000000006</v>
          </cell>
        </row>
        <row r="1458">
          <cell r="E1458">
            <v>64</v>
          </cell>
          <cell r="F1458">
            <v>49</v>
          </cell>
        </row>
        <row r="1459">
          <cell r="E1459">
            <v>4527.4639999999999</v>
          </cell>
          <cell r="F1459">
            <v>4117.4980000000005</v>
          </cell>
        </row>
        <row r="1460">
          <cell r="E1460">
            <v>320280.16048899997</v>
          </cell>
          <cell r="F1460">
            <v>345995.70979600004</v>
          </cell>
        </row>
        <row r="1461">
          <cell r="E1461">
            <v>494.69824785714303</v>
          </cell>
          <cell r="F1461">
            <v>551.77215046428591</v>
          </cell>
        </row>
        <row r="1462">
          <cell r="E1462">
            <v>71.234752142856962</v>
          </cell>
          <cell r="F1462">
            <v>36.441849535714141</v>
          </cell>
        </row>
        <row r="1463">
          <cell r="E1463">
            <v>5074.3899128542644</v>
          </cell>
          <cell r="F1463">
            <v>1328.0083975836289</v>
          </cell>
        </row>
        <row r="1466">
          <cell r="B1466" t="str">
            <v>&lt;REF&gt;EBITDAASUM7Y</v>
          </cell>
        </row>
        <row r="1468">
          <cell r="B1468" t="str">
            <v>&lt;REF&gt;EBITDAAWEIGHT7Y</v>
          </cell>
        </row>
        <row r="1469">
          <cell r="B1469" t="str">
            <v>&lt;REF&gt;EBITDAASQUARE7Y</v>
          </cell>
        </row>
        <row r="1471">
          <cell r="B1471" t="str">
            <v>&lt;REF&gt;EBITDAADEV7Y</v>
          </cell>
        </row>
        <row r="1472">
          <cell r="B1472" t="str">
            <v>&lt;REF&gt;EBITDAADEVSQR7Y</v>
          </cell>
        </row>
        <row r="1476">
          <cell r="B1476" t="str">
            <v>&lt;REF&gt;EBITDAABETA7Y</v>
          </cell>
          <cell r="E1476" t="str">
            <v>beta (b)</v>
          </cell>
        </row>
        <row r="1479">
          <cell r="B1479" t="str">
            <v>&lt;REF&gt;EBITDAAALPHA7Y</v>
          </cell>
          <cell r="E1479" t="str">
            <v>alpha (a)</v>
          </cell>
        </row>
        <row r="1483">
          <cell r="B1483" t="str">
            <v>&lt;REF&gt;EBITDAASE7YV1</v>
          </cell>
          <cell r="E1483" t="str">
            <v>SE (formula 1)</v>
          </cell>
        </row>
        <row r="1485">
          <cell r="B1485" t="str">
            <v>&lt;REF&gt;EBITDAASE7YV2</v>
          </cell>
          <cell r="E1485" t="str">
            <v>SE (formula 2)</v>
          </cell>
        </row>
        <row r="1489">
          <cell r="B1489" t="str">
            <v>&lt;REF&gt;EBITDAAVOLATILITY</v>
          </cell>
        </row>
        <row r="1492">
          <cell r="E1492">
            <v>8</v>
          </cell>
          <cell r="F1492">
            <v>7</v>
          </cell>
        </row>
        <row r="1493">
          <cell r="B1493" t="str">
            <v>&lt;REF&gt;EBITDASALEA</v>
          </cell>
          <cell r="E1493">
            <v>43.552403746257973</v>
          </cell>
          <cell r="F1493">
            <v>44.427441940561394</v>
          </cell>
        </row>
        <row r="1494">
          <cell r="E1494">
            <v>64</v>
          </cell>
          <cell r="F1494">
            <v>49</v>
          </cell>
        </row>
        <row r="1495">
          <cell r="E1495">
            <v>348.41922997006378</v>
          </cell>
          <cell r="F1495">
            <v>310.99209358392977</v>
          </cell>
        </row>
        <row r="1496">
          <cell r="E1496">
            <v>1896.8118720770656</v>
          </cell>
          <cell r="F1496">
            <v>1973.7975973819537</v>
          </cell>
        </row>
        <row r="1497">
          <cell r="E1497">
            <v>40.255970576315939</v>
          </cell>
          <cell r="F1497">
            <v>42.071346346804475</v>
          </cell>
        </row>
        <row r="1498">
          <cell r="E1498">
            <v>3.2964331699420342</v>
          </cell>
          <cell r="F1498">
            <v>2.356095593756919</v>
          </cell>
        </row>
        <row r="1499">
          <cell r="E1499">
            <v>10.866471643894087</v>
          </cell>
          <cell r="F1499">
            <v>5.5511864469207683</v>
          </cell>
        </row>
        <row r="1502">
          <cell r="B1502" t="str">
            <v>&lt;REF&gt;EBITDASASUM7Y</v>
          </cell>
        </row>
        <row r="1504">
          <cell r="B1504" t="str">
            <v>&lt;REF&gt;EBITDASAWEIGHT7Y</v>
          </cell>
        </row>
        <row r="1505">
          <cell r="B1505" t="str">
            <v>&lt;REF&gt;EBITDASASQUARE7Y</v>
          </cell>
        </row>
        <row r="1507">
          <cell r="B1507" t="str">
            <v>&lt;REF&gt;EBITDASADEV7Y</v>
          </cell>
        </row>
        <row r="1508">
          <cell r="B1508" t="str">
            <v>&lt;REF&gt;EBITDASADEVSQR7Y</v>
          </cell>
        </row>
        <row r="1512">
          <cell r="B1512" t="str">
            <v>&lt;REF&gt;EBITDASABETA7Y</v>
          </cell>
          <cell r="E1512" t="str">
            <v>beta (b)</v>
          </cell>
        </row>
        <row r="1515">
          <cell r="B1515" t="str">
            <v>&lt;REF&gt;EBITDASAALPHA7Y</v>
          </cell>
          <cell r="E1515" t="str">
            <v>alpha (a)</v>
          </cell>
        </row>
        <row r="1519">
          <cell r="B1519" t="str">
            <v>&lt;REF&gt;EBITDASASE7YV1</v>
          </cell>
          <cell r="E1519" t="str">
            <v>SE (formula 1)</v>
          </cell>
        </row>
        <row r="1521">
          <cell r="B1521" t="str">
            <v>&lt;REF&gt;EBITDASASE7YV2</v>
          </cell>
          <cell r="E1521" t="str">
            <v>SE (formula 2)</v>
          </cell>
        </row>
        <row r="1525">
          <cell r="B1525" t="str">
            <v>&lt;REF&gt;EBITDASAVOLATILITY</v>
          </cell>
        </row>
        <row r="1528">
          <cell r="E1528">
            <v>8</v>
          </cell>
          <cell r="F1528">
            <v>7</v>
          </cell>
        </row>
        <row r="1529">
          <cell r="B1529" t="str">
            <v>&lt;REF&gt;ROC</v>
          </cell>
          <cell r="E1529">
            <v>13.839951345228787</v>
          </cell>
          <cell r="F1529">
            <v>14.17185781317005</v>
          </cell>
        </row>
        <row r="1530">
          <cell r="E1530">
            <v>64</v>
          </cell>
          <cell r="F1530">
            <v>49</v>
          </cell>
        </row>
        <row r="1531">
          <cell r="E1531">
            <v>110.7196107618303</v>
          </cell>
          <cell r="F1531">
            <v>99.203004692190348</v>
          </cell>
        </row>
        <row r="1532">
          <cell r="E1532">
            <v>191.54425323830012</v>
          </cell>
          <cell r="F1532">
            <v>200.84155387670899</v>
          </cell>
        </row>
        <row r="1533">
          <cell r="E1533">
            <v>13.142180778404294</v>
          </cell>
          <cell r="F1533">
            <v>13.961493129973796</v>
          </cell>
        </row>
        <row r="1534">
          <cell r="E1534">
            <v>0.69777056682449334</v>
          </cell>
          <cell r="F1534">
            <v>0.21036468319625357</v>
          </cell>
        </row>
        <row r="1535">
          <cell r="E1535">
            <v>0.48688376392657473</v>
          </cell>
          <cell r="F1535">
            <v>4.4253299936260128E-2</v>
          </cell>
        </row>
        <row r="1538">
          <cell r="B1538" t="str">
            <v>&lt;REF&gt;ROCSUM7Y</v>
          </cell>
        </row>
        <row r="1540">
          <cell r="B1540" t="str">
            <v>&lt;REF&gt;ROCWEIGHT7Y</v>
          </cell>
        </row>
        <row r="1541">
          <cell r="B1541" t="str">
            <v>&lt;REF&gt;ROCSQUARE7Y</v>
          </cell>
        </row>
        <row r="1543">
          <cell r="B1543" t="str">
            <v>&lt;REF&gt;ROCDEV7Y</v>
          </cell>
        </row>
        <row r="1544">
          <cell r="B1544" t="str">
            <v>&lt;REF&gt;ROCDEVSQR7Y</v>
          </cell>
        </row>
        <row r="1548">
          <cell r="B1548" t="str">
            <v>&lt;REF&gt;ROCBETA7Y</v>
          </cell>
          <cell r="E1548" t="str">
            <v>beta (b)</v>
          </cell>
        </row>
        <row r="1551">
          <cell r="B1551" t="str">
            <v>&lt;REF&gt;ROCALPHA7Y</v>
          </cell>
          <cell r="E1551" t="str">
            <v>alpha (a)</v>
          </cell>
        </row>
        <row r="1555">
          <cell r="B1555" t="str">
            <v>&lt;REF&gt;ROCSE7YV1</v>
          </cell>
          <cell r="E1555" t="str">
            <v>SE (formula 1)</v>
          </cell>
        </row>
        <row r="1557">
          <cell r="B1557" t="str">
            <v>&lt;REF&gt;ROCSE7YV2</v>
          </cell>
          <cell r="E1557" t="str">
            <v>SE (formula 2)</v>
          </cell>
        </row>
        <row r="1561">
          <cell r="B1561" t="str">
            <v>&lt;REF&gt;ROCVOLATILITY</v>
          </cell>
        </row>
        <row r="1569">
          <cell r="B1569" t="str">
            <v>&lt;NP&gt;OLAMETHOD</v>
          </cell>
        </row>
        <row r="1571">
          <cell r="B1571" t="str">
            <v>&lt;NP&gt;CAPFINADJ</v>
          </cell>
        </row>
        <row r="1572">
          <cell r="B1572" t="str">
            <v>&lt;NP&gt;AFOURPRINT</v>
          </cell>
        </row>
        <row r="1573">
          <cell r="B1573" t="str">
            <v>&lt;NP&gt;BENCHRTG</v>
          </cell>
          <cell r="H1573">
            <v>3</v>
          </cell>
        </row>
        <row r="1574">
          <cell r="B1574" t="str">
            <v>&lt;NP&gt;BENCHBP</v>
          </cell>
          <cell r="H1574">
            <v>5</v>
          </cell>
        </row>
        <row r="1575">
          <cell r="B1575" t="str">
            <v>&lt;NP&gt;RECFNOTE</v>
          </cell>
        </row>
        <row r="1576">
          <cell r="B1576" t="str">
            <v>ZTXTPREVIOUSFPSTATE</v>
          </cell>
          <cell r="E1576" t="str">
            <v>@NA</v>
          </cell>
          <cell r="F1576" t="str">
            <v>@NA</v>
          </cell>
        </row>
        <row r="1580">
          <cell r="E1580" t="str">
            <v>Downloaded 12/04/06</v>
          </cell>
          <cell r="F1580">
            <v>0.39583333333333298</v>
          </cell>
          <cell r="G1580">
            <v>4.4000000000000004</v>
          </cell>
        </row>
        <row r="1594">
          <cell r="B1594">
            <v>1</v>
          </cell>
        </row>
        <row r="1595">
          <cell r="B1595" t="str">
            <v>S.N.T.G.N. Transgaz S.A. Medias</v>
          </cell>
          <cell r="K1595" t="str">
            <v>Mil. RON</v>
          </cell>
          <cell r="L1595" t="str">
            <v>Mil. RON</v>
          </cell>
        </row>
        <row r="1596">
          <cell r="B1596" t="str">
            <v>2017</v>
          </cell>
        </row>
        <row r="1597">
          <cell r="B1597" t="str">
            <v>Dec</v>
          </cell>
          <cell r="E1597" t="str">
            <v>12</v>
          </cell>
          <cell r="F1597" t="str">
            <v>Dec.</v>
          </cell>
        </row>
        <row r="1598">
          <cell r="B1598">
            <v>31</v>
          </cell>
          <cell r="F1598" t="str">
            <v>31</v>
          </cell>
        </row>
        <row r="1599">
          <cell r="B1599" t="str">
            <v>2017</v>
          </cell>
          <cell r="K1599" t="str">
            <v>Dec. 31, 2016</v>
          </cell>
          <cell r="L1599" t="str">
            <v>Dec. 31, 2017</v>
          </cell>
        </row>
        <row r="1600">
          <cell r="B1600">
            <v>2017</v>
          </cell>
        </row>
        <row r="1604">
          <cell r="B1604">
            <v>2</v>
          </cell>
          <cell r="C1604" t="str">
            <v>Fully adjusted (including postretirement obligations).</v>
          </cell>
          <cell r="D1604" t="str">
            <v xml:space="preserve">Fully adjusted (including postretirement obligations). </v>
          </cell>
          <cell r="E1604" t="str">
            <v xml:space="preserve">Fully adjusted. </v>
          </cell>
          <cell r="F1604" t="str">
            <v xml:space="preserve">Fully adjusted (including postretirement obligations). </v>
          </cell>
        </row>
        <row r="1605">
          <cell r="C1605" t="str">
            <v xml:space="preserve">Excess cash and investments netted against debt. </v>
          </cell>
        </row>
        <row r="1606">
          <cell r="D1606" t="str">
            <v/>
          </cell>
        </row>
        <row r="1607">
          <cell r="B1607">
            <v>0</v>
          </cell>
          <cell r="C1607" t="str">
            <v xml:space="preserve">Postretirement obligations using actual returns. </v>
          </cell>
          <cell r="D1607" t="str">
            <v/>
          </cell>
        </row>
        <row r="1608">
          <cell r="B1608">
            <v>1</v>
          </cell>
          <cell r="C1608" t="str">
            <v xml:space="preserve"> N.M. - Not Meaningful.</v>
          </cell>
          <cell r="D1608" t="str">
            <v xml:space="preserve"> N.M. - Not Meaningful.</v>
          </cell>
        </row>
        <row r="1609">
          <cell r="C1609" t="str">
            <v>N.M. - Not Meaningful.</v>
          </cell>
        </row>
        <row r="1611">
          <cell r="C1611" t="str">
            <v>†</v>
          </cell>
        </row>
        <row r="1612">
          <cell r="C1612" t="str">
            <v>†Postretirement obligations using actual returns.</v>
          </cell>
        </row>
        <row r="1613">
          <cell r="B1613" t="str">
            <v>http://pine/sites/AUS/default.aspx</v>
          </cell>
          <cell r="F1613" t="str">
            <v>http://10.203.226.89/qcbin/start_a.htm</v>
          </cell>
        </row>
        <row r="1614">
          <cell r="B1614" t="str">
            <v>RON</v>
          </cell>
        </row>
        <row r="1615">
          <cell r="B1615" t="e">
            <v>#N/A</v>
          </cell>
        </row>
        <row r="1620">
          <cell r="B1620" t="str">
            <v>No</v>
          </cell>
          <cell r="F1620">
            <v>0</v>
          </cell>
        </row>
        <row r="1623">
          <cell r="E1623">
            <v>0</v>
          </cell>
          <cell r="F1623">
            <v>0</v>
          </cell>
        </row>
        <row r="1624">
          <cell r="A1624" t="str">
            <v>PUB</v>
          </cell>
          <cell r="E1624" t="str">
            <v>PUB</v>
          </cell>
          <cell r="F1624" t="str">
            <v>PUB</v>
          </cell>
        </row>
        <row r="1625">
          <cell r="E1625">
            <v>0</v>
          </cell>
          <cell r="F1625">
            <v>0</v>
          </cell>
        </row>
        <row r="1626">
          <cell r="E1626" t="str">
            <v>Final</v>
          </cell>
          <cell r="F1626" t="str">
            <v>Final</v>
          </cell>
        </row>
        <row r="1627">
          <cell r="E1627">
            <v>1299.43</v>
          </cell>
          <cell r="F1627">
            <v>1323.9880000000001</v>
          </cell>
        </row>
        <row r="1628">
          <cell r="E1628">
            <v>565.93299999999999</v>
          </cell>
          <cell r="F1628">
            <v>588.21400000000006</v>
          </cell>
        </row>
        <row r="1629">
          <cell r="E1629">
            <v>565.93299999999999</v>
          </cell>
          <cell r="F1629">
            <v>588.21400000000006</v>
          </cell>
        </row>
        <row r="1630">
          <cell r="E1630">
            <v>431.64</v>
          </cell>
          <cell r="F1630">
            <v>441.65500000000009</v>
          </cell>
        </row>
        <row r="1632">
          <cell r="E1632">
            <v>2.7490000000000001</v>
          </cell>
          <cell r="F1632">
            <v>7.0839999999999996</v>
          </cell>
        </row>
        <row r="1633">
          <cell r="E1633">
            <v>370.31200000000001</v>
          </cell>
          <cell r="F1633">
            <v>387.2</v>
          </cell>
        </row>
        <row r="1634">
          <cell r="E1634">
            <v>502.86900000000003</v>
          </cell>
          <cell r="F1634">
            <v>517.14100000000019</v>
          </cell>
        </row>
        <row r="1635">
          <cell r="E1635">
            <v>-21.628999999999998</v>
          </cell>
          <cell r="F1635">
            <v>-31.271999999999998</v>
          </cell>
        </row>
        <row r="1636">
          <cell r="E1636">
            <v>453.38299999999998</v>
          </cell>
          <cell r="F1636">
            <v>493.88099999999997</v>
          </cell>
        </row>
        <row r="1637">
          <cell r="E1637">
            <v>322.94400000000002</v>
          </cell>
          <cell r="F1637">
            <v>60.304000000000002</v>
          </cell>
        </row>
        <row r="1638">
          <cell r="E1638">
            <v>130.43899999999996</v>
          </cell>
          <cell r="F1638">
            <v>433.577</v>
          </cell>
        </row>
        <row r="1639">
          <cell r="E1639">
            <v>152.83099999999999</v>
          </cell>
          <cell r="F1639">
            <v>335.21899999999999</v>
          </cell>
        </row>
        <row r="1640">
          <cell r="E1640">
            <v>-22.392000000000024</v>
          </cell>
          <cell r="F1640">
            <v>98.358000000000004</v>
          </cell>
        </row>
        <row r="1641">
          <cell r="E1641">
            <v>197.511</v>
          </cell>
          <cell r="F1641">
            <v>274.14699999999999</v>
          </cell>
        </row>
        <row r="1642">
          <cell r="E1642">
            <v>138.898</v>
          </cell>
          <cell r="F1642">
            <v>146.505</v>
          </cell>
        </row>
        <row r="1643">
          <cell r="E1643">
            <v>0</v>
          </cell>
          <cell r="F1643">
            <v>0</v>
          </cell>
        </row>
        <row r="1644">
          <cell r="E1644">
            <v>2938.77</v>
          </cell>
          <cell r="F1644">
            <v>2984.3529199999998</v>
          </cell>
        </row>
        <row r="1645">
          <cell r="E1645">
            <v>3077.6680000000001</v>
          </cell>
          <cell r="F1645">
            <v>3130.8579199999999</v>
          </cell>
        </row>
        <row r="1646">
          <cell r="E1646" t="str">
            <v>@NA</v>
          </cell>
          <cell r="F1646" t="str">
            <v>@NA</v>
          </cell>
        </row>
        <row r="1647">
          <cell r="E1647" t="str">
            <v>@NA</v>
          </cell>
          <cell r="F1647" t="str">
            <v>@NA</v>
          </cell>
        </row>
        <row r="1648">
          <cell r="E1648" t="str">
            <v>@NA</v>
          </cell>
          <cell r="F1648" t="str">
            <v>@NA</v>
          </cell>
        </row>
        <row r="1652">
          <cell r="E1652">
            <v>43.552403746257973</v>
          </cell>
          <cell r="F1652">
            <v>44.427441940561394</v>
          </cell>
        </row>
        <row r="1653">
          <cell r="E1653">
            <v>162.41396871589669</v>
          </cell>
          <cell r="F1653">
            <v>64.987859966120851</v>
          </cell>
        </row>
        <row r="1654">
          <cell r="E1654">
            <v>34.35937295583448</v>
          </cell>
          <cell r="F1654">
            <v>34.771765303008792</v>
          </cell>
        </row>
        <row r="1655">
          <cell r="E1655">
            <v>13.839951345228787</v>
          </cell>
          <cell r="F1655">
            <v>14.17185781317005</v>
          </cell>
        </row>
        <row r="1656">
          <cell r="E1656">
            <v>205.86867951982538</v>
          </cell>
          <cell r="F1656">
            <v>83.034161490683246</v>
          </cell>
        </row>
        <row r="1657">
          <cell r="E1657">
            <v>205.94359534206694</v>
          </cell>
          <cell r="F1657">
            <v>83.034161490683246</v>
          </cell>
        </row>
        <row r="1658">
          <cell r="E1658">
            <v>183.99490538573508</v>
          </cell>
          <cell r="F1658">
            <v>74.001270468661801</v>
          </cell>
        </row>
        <row r="1659">
          <cell r="E1659">
            <v>164.98653566229984</v>
          </cell>
          <cell r="F1659">
            <v>69.717814793901752</v>
          </cell>
        </row>
        <row r="1660">
          <cell r="E1660">
            <v>0.24543187974548222</v>
          </cell>
          <cell r="F1660">
            <v>0.24906751624408802</v>
          </cell>
        </row>
        <row r="1661">
          <cell r="E1661">
            <v>362.04193004938878</v>
          </cell>
          <cell r="F1661">
            <v>352.98522234736032</v>
          </cell>
        </row>
        <row r="1662">
          <cell r="E1662">
            <v>326.41434721882246</v>
          </cell>
          <cell r="F1662">
            <v>337.10863110474043</v>
          </cell>
        </row>
        <row r="1663">
          <cell r="E1663">
            <v>93.909919509280172</v>
          </cell>
          <cell r="F1663">
            <v>295.9468960103751</v>
          </cell>
        </row>
        <row r="1664">
          <cell r="E1664">
            <v>-16.12118245043127</v>
          </cell>
          <cell r="F1664">
            <v>67.136275212450087</v>
          </cell>
        </row>
        <row r="1665">
          <cell r="E1665">
            <v>-3.9566521125292264</v>
          </cell>
          <cell r="F1665">
            <v>16.721465317044476</v>
          </cell>
        </row>
        <row r="1666">
          <cell r="E1666">
            <v>108.38968985334918</v>
          </cell>
          <cell r="F1666">
            <v>301.67484743963951</v>
          </cell>
        </row>
        <row r="1667">
          <cell r="E1667">
            <v>4.5130923803347205</v>
          </cell>
          <cell r="F1667">
            <v>4.6793883256126811</v>
          </cell>
        </row>
        <row r="1668">
          <cell r="E1668" t="e">
            <v>#DIV/0!</v>
          </cell>
          <cell r="F1668" t="e">
            <v>#DIV/0!</v>
          </cell>
        </row>
        <row r="1669">
          <cell r="E1669">
            <v>0</v>
          </cell>
          <cell r="F1669">
            <v>0</v>
          </cell>
        </row>
        <row r="1670">
          <cell r="E1670">
            <v>12.509737550630195</v>
          </cell>
          <cell r="F1670">
            <v>12.974023471858063</v>
          </cell>
        </row>
        <row r="1671">
          <cell r="E1671">
            <v>86.570247933884289</v>
          </cell>
          <cell r="F1671">
            <v>106.3214952703421</v>
          </cell>
        </row>
        <row r="1672">
          <cell r="E1672">
            <v>0</v>
          </cell>
          <cell r="F1672">
            <v>0</v>
          </cell>
        </row>
        <row r="1673">
          <cell r="E1673" t="e">
            <v>#DIV/0!</v>
          </cell>
          <cell r="F1673" t="e">
            <v>#DIV/0!</v>
          </cell>
        </row>
        <row r="1674">
          <cell r="E1674">
            <v>0</v>
          </cell>
          <cell r="F1674">
            <v>0</v>
          </cell>
        </row>
        <row r="1675">
          <cell r="E1675">
            <v>0</v>
          </cell>
          <cell r="F1675">
            <v>0</v>
          </cell>
        </row>
        <row r="1676">
          <cell r="E1676">
            <v>205.86867951982538</v>
          </cell>
          <cell r="F1676">
            <v>83.034161490683246</v>
          </cell>
        </row>
        <row r="1677">
          <cell r="E1677">
            <v>205.86867951982538</v>
          </cell>
          <cell r="F1677">
            <v>83.034161490683246</v>
          </cell>
        </row>
        <row r="1678">
          <cell r="E1678">
            <v>205.86867951982538</v>
          </cell>
          <cell r="F1678">
            <v>83.034161490683246</v>
          </cell>
        </row>
        <row r="1679">
          <cell r="E1679" t="e">
            <v>#DIV/0!</v>
          </cell>
          <cell r="F1679" t="e">
            <v>#DIV/0!</v>
          </cell>
        </row>
        <row r="1680">
          <cell r="E1680" t="e">
            <v>#DIV/0!</v>
          </cell>
          <cell r="F1680" t="e">
            <v>#DIV/0!</v>
          </cell>
        </row>
        <row r="1681">
          <cell r="E1681">
            <v>4.5130923803347205</v>
          </cell>
          <cell r="F1681">
            <v>4.6793883256126811</v>
          </cell>
        </row>
        <row r="1682">
          <cell r="E1682">
            <v>100</v>
          </cell>
          <cell r="F1682">
            <v>100</v>
          </cell>
        </row>
        <row r="1683">
          <cell r="E1683">
            <v>0</v>
          </cell>
          <cell r="F1683">
            <v>0</v>
          </cell>
        </row>
        <row r="1684">
          <cell r="E1684">
            <v>0</v>
          </cell>
          <cell r="F1684">
            <v>0</v>
          </cell>
        </row>
        <row r="1685">
          <cell r="E1685">
            <v>0</v>
          </cell>
          <cell r="F1685">
            <v>0</v>
          </cell>
        </row>
        <row r="1689">
          <cell r="E1689">
            <v>565.93299999999999</v>
          </cell>
          <cell r="F1689">
            <v>588.21400000000006</v>
          </cell>
        </row>
        <row r="1690">
          <cell r="E1690">
            <v>446.476</v>
          </cell>
          <cell r="F1690">
            <v>460.37400000000008</v>
          </cell>
        </row>
        <row r="1691">
          <cell r="E1691">
            <v>2.7490000000000001</v>
          </cell>
          <cell r="F1691">
            <v>7.0839999999999996</v>
          </cell>
        </row>
        <row r="1692">
          <cell r="E1692">
            <v>2.7490000000000001</v>
          </cell>
          <cell r="F1692">
            <v>7.0839999999999996</v>
          </cell>
        </row>
        <row r="1693">
          <cell r="E1693">
            <v>3225.9940000000001</v>
          </cell>
          <cell r="F1693">
            <v>3248.50846</v>
          </cell>
        </row>
        <row r="1694">
          <cell r="E1694">
            <v>3872.4160000000002</v>
          </cell>
          <cell r="F1694">
            <v>3972.6370000000002</v>
          </cell>
        </row>
        <row r="1695">
          <cell r="E1695">
            <v>505.61800000000005</v>
          </cell>
          <cell r="F1695">
            <v>524.22500000000014</v>
          </cell>
        </row>
        <row r="1696">
          <cell r="E1696">
            <v>2.7480000000000002</v>
          </cell>
          <cell r="F1696">
            <v>7.0839999999999996</v>
          </cell>
        </row>
        <row r="1697">
          <cell r="E1697">
            <v>350.03800000000001</v>
          </cell>
          <cell r="F1697">
            <v>181.9220000000002</v>
          </cell>
        </row>
        <row r="1698">
          <cell r="E1698">
            <v>3077.6680000000001</v>
          </cell>
          <cell r="F1698">
            <v>3130.8579199999999</v>
          </cell>
        </row>
        <row r="1699">
          <cell r="E1699">
            <v>370.31200000000001</v>
          </cell>
          <cell r="F1699">
            <v>387.2</v>
          </cell>
        </row>
        <row r="1700">
          <cell r="E1700">
            <v>2960.19</v>
          </cell>
          <cell r="F1700">
            <v>2984.4250000000002</v>
          </cell>
        </row>
        <row r="1701">
          <cell r="E1701">
            <v>370.31200000000001</v>
          </cell>
          <cell r="F1701">
            <v>387.2</v>
          </cell>
        </row>
        <row r="1702">
          <cell r="E1702">
            <v>153.29499999999999</v>
          </cell>
          <cell r="F1702">
            <v>335.2</v>
          </cell>
        </row>
        <row r="1703">
          <cell r="E1703" t="str">
            <v>@NA</v>
          </cell>
          <cell r="F1703" t="str">
            <v>@NA</v>
          </cell>
        </row>
        <row r="1704">
          <cell r="E1704">
            <v>152.83099999999999</v>
          </cell>
          <cell r="F1704">
            <v>335.21899999999999</v>
          </cell>
        </row>
        <row r="1705">
          <cell r="E1705">
            <v>2.7480000000000002</v>
          </cell>
          <cell r="F1705">
            <v>7.0839999999999996</v>
          </cell>
        </row>
        <row r="1706">
          <cell r="E1706" t="str">
            <v>@NA</v>
          </cell>
          <cell r="F1706" t="str">
            <v>@NA</v>
          </cell>
        </row>
        <row r="1707">
          <cell r="E1707" t="str">
            <v>@NA</v>
          </cell>
          <cell r="F1707" t="str">
            <v>@NA</v>
          </cell>
        </row>
        <row r="1708">
          <cell r="E1708" t="str">
            <v>@NA</v>
          </cell>
          <cell r="F1708" t="str">
            <v>@NA</v>
          </cell>
        </row>
        <row r="1709">
          <cell r="E1709" t="str">
            <v>@NA</v>
          </cell>
          <cell r="F1709" t="str">
            <v>@NA</v>
          </cell>
        </row>
        <row r="1710">
          <cell r="E1710">
            <v>258.255</v>
          </cell>
          <cell r="F1710">
            <v>255.19400000000002</v>
          </cell>
        </row>
        <row r="1711">
          <cell r="E1711" t="str">
            <v>@NA</v>
          </cell>
          <cell r="F1711" t="str">
            <v>@NA</v>
          </cell>
        </row>
        <row r="1712">
          <cell r="E1712">
            <v>1.1000000000000001</v>
          </cell>
          <cell r="F1712">
            <v>0.84199999999999997</v>
          </cell>
        </row>
        <row r="1713">
          <cell r="E1713" t="str">
            <v>@NA</v>
          </cell>
          <cell r="F1713" t="str">
            <v>@NA</v>
          </cell>
        </row>
        <row r="1714">
          <cell r="E1714" t="str">
            <v>@NA</v>
          </cell>
          <cell r="F1714" t="str">
            <v>@NA</v>
          </cell>
        </row>
        <row r="1715">
          <cell r="E1715" t="str">
            <v>@NA</v>
          </cell>
          <cell r="F1715" t="str">
            <v>@NA</v>
          </cell>
        </row>
        <row r="1716">
          <cell r="E1716" t="str">
            <v>@NA</v>
          </cell>
          <cell r="F1716" t="str">
            <v>@NA</v>
          </cell>
        </row>
        <row r="1717">
          <cell r="E1717" t="e">
            <v>#DIV/0!</v>
          </cell>
          <cell r="F1717" t="e">
            <v>#DIV/0!</v>
          </cell>
        </row>
        <row r="1718">
          <cell r="E1718" t="str">
            <v>@NA</v>
          </cell>
          <cell r="F1718" t="str">
            <v>@NA</v>
          </cell>
        </row>
        <row r="1719">
          <cell r="E1719" t="str">
            <v>@NA</v>
          </cell>
          <cell r="F1719" t="str">
            <v>@NA</v>
          </cell>
        </row>
        <row r="1721">
          <cell r="E1721" t="str">
            <v>BBB-/Stable/--</v>
          </cell>
          <cell r="F1721" t="str">
            <v>BB+/Stable/--</v>
          </cell>
        </row>
      </sheetData>
      <sheetData sheetId="7"/>
      <sheetData sheetId="8">
        <row r="7">
          <cell r="B7">
            <v>69.895499999999998</v>
          </cell>
        </row>
        <row r="126">
          <cell r="B126">
            <v>-978.98960199999999</v>
          </cell>
        </row>
      </sheetData>
      <sheetData sheetId="9">
        <row r="3">
          <cell r="E3">
            <v>1</v>
          </cell>
        </row>
        <row r="4">
          <cell r="O4" t="str">
            <v>Y</v>
          </cell>
          <cell r="P4">
            <v>43070</v>
          </cell>
        </row>
        <row r="5">
          <cell r="L5">
            <v>0</v>
          </cell>
          <cell r="O5" t="str">
            <v>N</v>
          </cell>
          <cell r="P5">
            <v>42705</v>
          </cell>
        </row>
        <row r="6">
          <cell r="L6" t="str">
            <v>Org Type: Gas</v>
          </cell>
        </row>
        <row r="8">
          <cell r="M8" t="str">
            <v>S</v>
          </cell>
          <cell r="N8" t="str">
            <v>S</v>
          </cell>
        </row>
        <row r="9">
          <cell r="M9" t="str">
            <v>S</v>
          </cell>
          <cell r="N9" t="str">
            <v>S</v>
          </cell>
        </row>
        <row r="10">
          <cell r="M10" t="str">
            <v>S</v>
          </cell>
          <cell r="N10" t="str">
            <v>S</v>
          </cell>
        </row>
        <row r="11">
          <cell r="M11" t="str">
            <v>O</v>
          </cell>
          <cell r="N11" t="str">
            <v>O</v>
          </cell>
        </row>
        <row r="12">
          <cell r="M12" t="str">
            <v>O</v>
          </cell>
          <cell r="N12" t="str">
            <v>O</v>
          </cell>
        </row>
        <row r="13">
          <cell r="M13" t="str">
            <v>O</v>
          </cell>
          <cell r="N13" t="str">
            <v>O</v>
          </cell>
        </row>
        <row r="14">
          <cell r="M14" t="str">
            <v>S</v>
          </cell>
          <cell r="N14" t="str">
            <v>S</v>
          </cell>
        </row>
        <row r="15">
          <cell r="A15" t="str">
            <v>N</v>
          </cell>
          <cell r="M15" t="str">
            <v>O</v>
          </cell>
        </row>
        <row r="16">
          <cell r="M16" t="str">
            <v>S</v>
          </cell>
          <cell r="N16" t="str">
            <v>S</v>
          </cell>
        </row>
        <row r="17">
          <cell r="M17" t="str">
            <v>S</v>
          </cell>
          <cell r="N17" t="str">
            <v>S</v>
          </cell>
        </row>
        <row r="18">
          <cell r="M18" t="str">
            <v>S</v>
          </cell>
          <cell r="N18" t="str">
            <v>S</v>
          </cell>
        </row>
        <row r="19">
          <cell r="A19" t="str">
            <v>N</v>
          </cell>
          <cell r="M19" t="str">
            <v>O</v>
          </cell>
          <cell r="N19" t="str">
            <v>S</v>
          </cell>
        </row>
        <row r="20">
          <cell r="M20" t="str">
            <v>S</v>
          </cell>
          <cell r="N20" t="str">
            <v>S</v>
          </cell>
        </row>
        <row r="21">
          <cell r="M21" t="str">
            <v>S</v>
          </cell>
          <cell r="N21" t="str">
            <v>O</v>
          </cell>
        </row>
        <row r="22">
          <cell r="M22" t="str">
            <v>S</v>
          </cell>
          <cell r="N22" t="str">
            <v>S</v>
          </cell>
        </row>
        <row r="23">
          <cell r="A23" t="str">
            <v>N</v>
          </cell>
          <cell r="M23" t="str">
            <v>O</v>
          </cell>
          <cell r="N23" t="str">
            <v>S</v>
          </cell>
        </row>
        <row r="24">
          <cell r="M24" t="str">
            <v>S</v>
          </cell>
          <cell r="N24" t="str">
            <v>S</v>
          </cell>
        </row>
        <row r="25">
          <cell r="A25" t="str">
            <v>N</v>
          </cell>
          <cell r="M25" t="str">
            <v>O</v>
          </cell>
          <cell r="N25" t="str">
            <v>S</v>
          </cell>
        </row>
        <row r="26">
          <cell r="A26" t="str">
            <v>N</v>
          </cell>
          <cell r="M26" t="str">
            <v>O</v>
          </cell>
        </row>
        <row r="27">
          <cell r="A27" t="str">
            <v>N</v>
          </cell>
          <cell r="M27" t="str">
            <v>O</v>
          </cell>
        </row>
        <row r="28">
          <cell r="A28" t="str">
            <v>N</v>
          </cell>
          <cell r="N28" t="str">
            <v>O</v>
          </cell>
        </row>
        <row r="30">
          <cell r="M30" t="str">
            <v>S</v>
          </cell>
          <cell r="N30" t="str">
            <v>S</v>
          </cell>
        </row>
        <row r="32">
          <cell r="A32" t="str">
            <v>N</v>
          </cell>
          <cell r="M32" t="str">
            <v>O</v>
          </cell>
        </row>
        <row r="33">
          <cell r="M33" t="str">
            <v>S</v>
          </cell>
          <cell r="N33" t="str">
            <v>S</v>
          </cell>
        </row>
        <row r="34">
          <cell r="M34" t="str">
            <v>O</v>
          </cell>
          <cell r="N34" t="str">
            <v>O</v>
          </cell>
        </row>
        <row r="35">
          <cell r="M35" t="str">
            <v>O</v>
          </cell>
          <cell r="N35" t="str">
            <v>O</v>
          </cell>
        </row>
        <row r="36">
          <cell r="A36" t="str">
            <v>Y</v>
          </cell>
          <cell r="M36" t="str">
            <v>S</v>
          </cell>
        </row>
        <row r="37">
          <cell r="M37" t="str">
            <v>S</v>
          </cell>
          <cell r="N37" t="str">
            <v>S</v>
          </cell>
        </row>
        <row r="38">
          <cell r="M38" t="str">
            <v>O</v>
          </cell>
          <cell r="N38" t="str">
            <v>O</v>
          </cell>
        </row>
        <row r="39">
          <cell r="M39" t="str">
            <v>S</v>
          </cell>
          <cell r="N39" t="str">
            <v>S</v>
          </cell>
        </row>
        <row r="40">
          <cell r="M40" t="str">
            <v>O</v>
          </cell>
          <cell r="N40" t="str">
            <v>O</v>
          </cell>
        </row>
        <row r="41">
          <cell r="M41" t="str">
            <v>S</v>
          </cell>
          <cell r="N41" t="str">
            <v>S</v>
          </cell>
        </row>
        <row r="42">
          <cell r="M42" t="str">
            <v>S</v>
          </cell>
          <cell r="N42" t="str">
            <v>S</v>
          </cell>
        </row>
        <row r="43">
          <cell r="M43" t="str">
            <v>S</v>
          </cell>
          <cell r="N43" t="str">
            <v>S</v>
          </cell>
        </row>
        <row r="44">
          <cell r="M44" t="str">
            <v>S</v>
          </cell>
          <cell r="N44" t="str">
            <v>S</v>
          </cell>
        </row>
        <row r="45">
          <cell r="M45" t="str">
            <v>S</v>
          </cell>
          <cell r="N45" t="str">
            <v>S</v>
          </cell>
        </row>
        <row r="46">
          <cell r="A46" t="str">
            <v>N</v>
          </cell>
          <cell r="M46" t="str">
            <v>O</v>
          </cell>
        </row>
        <row r="47">
          <cell r="A47" t="str">
            <v>N</v>
          </cell>
          <cell r="N47" t="str">
            <v>S</v>
          </cell>
        </row>
        <row r="48">
          <cell r="M48" t="str">
            <v>O</v>
          </cell>
          <cell r="N48" t="str">
            <v>O</v>
          </cell>
        </row>
        <row r="49">
          <cell r="A49" t="str">
            <v>N</v>
          </cell>
          <cell r="N49" t="str">
            <v>O</v>
          </cell>
        </row>
        <row r="50">
          <cell r="A50" t="str">
            <v>N</v>
          </cell>
          <cell r="N50" t="str">
            <v>S</v>
          </cell>
        </row>
        <row r="51">
          <cell r="A51" t="str">
            <v>N</v>
          </cell>
          <cell r="N51" t="str">
            <v>S</v>
          </cell>
        </row>
        <row r="52">
          <cell r="A52" t="str">
            <v>N</v>
          </cell>
          <cell r="N52" t="str">
            <v>S</v>
          </cell>
        </row>
        <row r="53">
          <cell r="A53" t="str">
            <v>N</v>
          </cell>
          <cell r="M53" t="str">
            <v>O</v>
          </cell>
        </row>
        <row r="54">
          <cell r="A54" t="str">
            <v>N</v>
          </cell>
          <cell r="M54" t="str">
            <v>O</v>
          </cell>
        </row>
        <row r="55">
          <cell r="A55" t="str">
            <v>N</v>
          </cell>
          <cell r="M55" t="str">
            <v>O</v>
          </cell>
        </row>
        <row r="56">
          <cell r="A56" t="str">
            <v>N</v>
          </cell>
          <cell r="M56" t="str">
            <v>O</v>
          </cell>
        </row>
        <row r="57">
          <cell r="A57" t="str">
            <v>N</v>
          </cell>
          <cell r="M57" t="str">
            <v>O</v>
          </cell>
        </row>
        <row r="58">
          <cell r="A58" t="str">
            <v>N</v>
          </cell>
          <cell r="M58" t="str">
            <v>O</v>
          </cell>
        </row>
        <row r="59">
          <cell r="A59" t="str">
            <v>N</v>
          </cell>
          <cell r="M59" t="str">
            <v>O</v>
          </cell>
        </row>
        <row r="60">
          <cell r="A60" t="str">
            <v>N</v>
          </cell>
          <cell r="M60" t="str">
            <v>O</v>
          </cell>
        </row>
        <row r="61">
          <cell r="A61" t="str">
            <v>N</v>
          </cell>
          <cell r="M61" t="str">
            <v>O</v>
          </cell>
        </row>
        <row r="62">
          <cell r="A62" t="str">
            <v>N</v>
          </cell>
          <cell r="M62" t="str">
            <v>O</v>
          </cell>
        </row>
        <row r="63">
          <cell r="A63" t="str">
            <v>N</v>
          </cell>
          <cell r="M63" t="str">
            <v>O</v>
          </cell>
        </row>
        <row r="64">
          <cell r="A64" t="str">
            <v>N</v>
          </cell>
          <cell r="M64" t="str">
            <v>O</v>
          </cell>
        </row>
        <row r="65">
          <cell r="A65" t="str">
            <v>N</v>
          </cell>
          <cell r="M65" t="str">
            <v>O</v>
          </cell>
        </row>
        <row r="66">
          <cell r="A66" t="str">
            <v>N</v>
          </cell>
          <cell r="M66" t="str">
            <v>O</v>
          </cell>
        </row>
      </sheetData>
      <sheetData sheetId="10"/>
      <sheetData sheetId="11"/>
      <sheetData sheetId="12"/>
      <sheetData sheetId="13"/>
      <sheetData sheetId="14">
        <row r="2">
          <cell r="B2" t="str">
            <v>Thousands</v>
          </cell>
          <cell r="C2" t="str">
            <v>As Reported</v>
          </cell>
        </row>
        <row r="3">
          <cell r="A3" t="str">
            <v>USD</v>
          </cell>
          <cell r="B3" t="str">
            <v>Millions</v>
          </cell>
          <cell r="C3" t="str">
            <v>ARG Jun-2006</v>
          </cell>
        </row>
        <row r="4">
          <cell r="A4" t="str">
            <v>EUR</v>
          </cell>
          <cell r="B4" t="str">
            <v>Billions</v>
          </cell>
        </row>
        <row r="5">
          <cell r="A5" t="str">
            <v>GBP</v>
          </cell>
          <cell r="B5" t="str">
            <v>Trillions</v>
          </cell>
        </row>
        <row r="6">
          <cell r="A6" t="str">
            <v>JPY</v>
          </cell>
        </row>
        <row r="7">
          <cell r="A7" t="str">
            <v>AED</v>
          </cell>
        </row>
        <row r="8">
          <cell r="A8" t="str">
            <v>AFA</v>
          </cell>
        </row>
        <row r="9">
          <cell r="A9" t="str">
            <v>ALL</v>
          </cell>
        </row>
        <row r="10">
          <cell r="A10" t="str">
            <v>AMD</v>
          </cell>
        </row>
        <row r="11">
          <cell r="A11" t="str">
            <v>ANG</v>
          </cell>
        </row>
        <row r="12">
          <cell r="A12" t="str">
            <v>AOA</v>
          </cell>
        </row>
        <row r="13">
          <cell r="A13" t="str">
            <v>AON</v>
          </cell>
        </row>
        <row r="14">
          <cell r="A14" t="str">
            <v>AOR</v>
          </cell>
        </row>
        <row r="15">
          <cell r="A15" t="str">
            <v>ARA</v>
          </cell>
        </row>
        <row r="16">
          <cell r="A16" t="str">
            <v>ARS</v>
          </cell>
        </row>
        <row r="17">
          <cell r="A17" t="str">
            <v>ATS</v>
          </cell>
        </row>
        <row r="18">
          <cell r="A18" t="str">
            <v>AUD</v>
          </cell>
        </row>
        <row r="19">
          <cell r="A19" t="str">
            <v>AWG</v>
          </cell>
        </row>
        <row r="20">
          <cell r="A20" t="str">
            <v>AZM</v>
          </cell>
        </row>
        <row r="21">
          <cell r="A21" t="str">
            <v>BBD</v>
          </cell>
        </row>
        <row r="22">
          <cell r="A22" t="str">
            <v>BDT</v>
          </cell>
        </row>
        <row r="23">
          <cell r="A23" t="str">
            <v>BEF</v>
          </cell>
        </row>
        <row r="24">
          <cell r="A24" t="str">
            <v>BEL</v>
          </cell>
        </row>
        <row r="25">
          <cell r="A25" t="str">
            <v>BGL</v>
          </cell>
        </row>
        <row r="26">
          <cell r="A26" t="str">
            <v>BGN</v>
          </cell>
        </row>
        <row r="27">
          <cell r="A27" t="str">
            <v>BHD</v>
          </cell>
        </row>
        <row r="28">
          <cell r="A28" t="str">
            <v>BIF</v>
          </cell>
        </row>
        <row r="29">
          <cell r="A29" t="str">
            <v>BMD</v>
          </cell>
        </row>
        <row r="30">
          <cell r="A30" t="str">
            <v>BND</v>
          </cell>
        </row>
        <row r="31">
          <cell r="A31" t="str">
            <v>BOB</v>
          </cell>
        </row>
        <row r="32">
          <cell r="A32" t="str">
            <v>BOV</v>
          </cell>
        </row>
        <row r="33">
          <cell r="A33" t="str">
            <v>BRC</v>
          </cell>
        </row>
        <row r="34">
          <cell r="A34" t="str">
            <v>BRE</v>
          </cell>
        </row>
        <row r="35">
          <cell r="A35" t="str">
            <v>BRL</v>
          </cell>
        </row>
        <row r="36">
          <cell r="A36" t="str">
            <v>BRR</v>
          </cell>
        </row>
        <row r="37">
          <cell r="A37" t="str">
            <v>BSD</v>
          </cell>
        </row>
        <row r="38">
          <cell r="A38" t="str">
            <v>BTN</v>
          </cell>
        </row>
        <row r="39">
          <cell r="A39" t="str">
            <v>BWP</v>
          </cell>
        </row>
        <row r="40">
          <cell r="A40" t="str">
            <v>BYB</v>
          </cell>
        </row>
        <row r="41">
          <cell r="A41" t="str">
            <v>BYR</v>
          </cell>
        </row>
        <row r="42">
          <cell r="A42" t="str">
            <v>BZD</v>
          </cell>
        </row>
        <row r="43">
          <cell r="A43" t="str">
            <v>CAD</v>
          </cell>
        </row>
        <row r="44">
          <cell r="A44" t="str">
            <v>CDF</v>
          </cell>
        </row>
        <row r="45">
          <cell r="A45" t="str">
            <v>CHF</v>
          </cell>
        </row>
        <row r="46">
          <cell r="A46" t="str">
            <v>CLF</v>
          </cell>
        </row>
        <row r="47">
          <cell r="A47" t="str">
            <v>CLP</v>
          </cell>
        </row>
        <row r="48">
          <cell r="A48" t="str">
            <v>CNY</v>
          </cell>
        </row>
        <row r="49">
          <cell r="A49" t="str">
            <v>COP</v>
          </cell>
        </row>
        <row r="50">
          <cell r="A50" t="str">
            <v>CRC</v>
          </cell>
        </row>
        <row r="51">
          <cell r="A51" t="str">
            <v>CUP</v>
          </cell>
        </row>
        <row r="52">
          <cell r="A52" t="str">
            <v>CVE</v>
          </cell>
        </row>
        <row r="53">
          <cell r="A53" t="str">
            <v>CYP</v>
          </cell>
        </row>
        <row r="54">
          <cell r="A54" t="str">
            <v>CZK</v>
          </cell>
        </row>
        <row r="55">
          <cell r="A55" t="str">
            <v>DEM</v>
          </cell>
        </row>
        <row r="56">
          <cell r="A56" t="str">
            <v>DJF</v>
          </cell>
        </row>
        <row r="57">
          <cell r="A57" t="str">
            <v>DKK</v>
          </cell>
        </row>
        <row r="58">
          <cell r="A58" t="str">
            <v>DOP</v>
          </cell>
        </row>
        <row r="59">
          <cell r="A59" t="str">
            <v>DZD</v>
          </cell>
        </row>
        <row r="60">
          <cell r="A60" t="str">
            <v>ECS</v>
          </cell>
        </row>
        <row r="61">
          <cell r="A61" t="str">
            <v>EEK</v>
          </cell>
        </row>
        <row r="62">
          <cell r="A62" t="str">
            <v>EGP</v>
          </cell>
        </row>
        <row r="63">
          <cell r="A63" t="str">
            <v>ESP</v>
          </cell>
        </row>
        <row r="64">
          <cell r="A64" t="str">
            <v>ETB</v>
          </cell>
        </row>
        <row r="65">
          <cell r="A65" t="str">
            <v>EUR</v>
          </cell>
        </row>
        <row r="66">
          <cell r="A66" t="str">
            <v>FIM</v>
          </cell>
        </row>
        <row r="67">
          <cell r="A67" t="str">
            <v>FJD</v>
          </cell>
        </row>
        <row r="68">
          <cell r="A68" t="str">
            <v>FKP</v>
          </cell>
        </row>
        <row r="69">
          <cell r="A69" t="str">
            <v>FRF</v>
          </cell>
        </row>
        <row r="70">
          <cell r="A70" t="str">
            <v>GBP</v>
          </cell>
        </row>
        <row r="71">
          <cell r="A71" t="str">
            <v>GHC</v>
          </cell>
        </row>
        <row r="72">
          <cell r="A72" t="str">
            <v>GIP</v>
          </cell>
        </row>
        <row r="73">
          <cell r="A73" t="str">
            <v>GMD</v>
          </cell>
        </row>
        <row r="74">
          <cell r="A74" t="str">
            <v>GNF</v>
          </cell>
        </row>
        <row r="75">
          <cell r="A75" t="str">
            <v>GRD</v>
          </cell>
        </row>
        <row r="76">
          <cell r="A76" t="str">
            <v>GTQ</v>
          </cell>
        </row>
        <row r="77">
          <cell r="A77" t="str">
            <v>GWP</v>
          </cell>
        </row>
        <row r="78">
          <cell r="A78" t="str">
            <v>GYD</v>
          </cell>
        </row>
        <row r="79">
          <cell r="A79" t="str">
            <v>HKD</v>
          </cell>
        </row>
        <row r="80">
          <cell r="A80" t="str">
            <v>HNL</v>
          </cell>
        </row>
        <row r="81">
          <cell r="A81" t="str">
            <v>HRD</v>
          </cell>
        </row>
        <row r="82">
          <cell r="A82" t="str">
            <v>HRK</v>
          </cell>
        </row>
        <row r="83">
          <cell r="A83" t="str">
            <v>HTG</v>
          </cell>
        </row>
        <row r="84">
          <cell r="A84" t="str">
            <v>HUF</v>
          </cell>
        </row>
        <row r="85">
          <cell r="A85" t="str">
            <v>IDR</v>
          </cell>
        </row>
        <row r="86">
          <cell r="A86" t="str">
            <v>IEP</v>
          </cell>
        </row>
        <row r="87">
          <cell r="A87" t="str">
            <v>ILS</v>
          </cell>
        </row>
        <row r="88">
          <cell r="A88" t="str">
            <v>INR</v>
          </cell>
        </row>
        <row r="89">
          <cell r="A89" t="str">
            <v>IQD</v>
          </cell>
        </row>
        <row r="90">
          <cell r="A90" t="str">
            <v>IRR</v>
          </cell>
        </row>
        <row r="91">
          <cell r="A91" t="str">
            <v>ISK</v>
          </cell>
        </row>
        <row r="92">
          <cell r="A92" t="str">
            <v>ITL</v>
          </cell>
        </row>
        <row r="93">
          <cell r="A93" t="str">
            <v>JMD</v>
          </cell>
        </row>
        <row r="94">
          <cell r="A94" t="str">
            <v>JOD</v>
          </cell>
        </row>
        <row r="95">
          <cell r="A95" t="str">
            <v>JPY</v>
          </cell>
        </row>
        <row r="96">
          <cell r="A96" t="str">
            <v>KES</v>
          </cell>
        </row>
        <row r="97">
          <cell r="A97" t="str">
            <v>KHR</v>
          </cell>
        </row>
        <row r="98">
          <cell r="A98" t="str">
            <v>KMF</v>
          </cell>
        </row>
        <row r="99">
          <cell r="A99" t="str">
            <v>KPW</v>
          </cell>
        </row>
        <row r="100">
          <cell r="A100" t="str">
            <v>KRW</v>
          </cell>
        </row>
        <row r="101">
          <cell r="A101" t="str">
            <v>KWD</v>
          </cell>
        </row>
        <row r="102">
          <cell r="A102" t="str">
            <v>KYD</v>
          </cell>
        </row>
        <row r="103">
          <cell r="A103" t="str">
            <v>KZT</v>
          </cell>
        </row>
        <row r="104">
          <cell r="A104" t="str">
            <v>LAK</v>
          </cell>
        </row>
        <row r="105">
          <cell r="A105" t="str">
            <v>LBP</v>
          </cell>
        </row>
        <row r="106">
          <cell r="A106" t="str">
            <v>LKR</v>
          </cell>
        </row>
        <row r="107">
          <cell r="A107" t="str">
            <v>LRD</v>
          </cell>
        </row>
        <row r="108">
          <cell r="A108" t="str">
            <v>LSL</v>
          </cell>
        </row>
        <row r="109">
          <cell r="A109" t="str">
            <v>LTL</v>
          </cell>
        </row>
        <row r="110">
          <cell r="A110" t="str">
            <v>LUF</v>
          </cell>
        </row>
        <row r="111">
          <cell r="A111" t="str">
            <v>LVL</v>
          </cell>
        </row>
        <row r="112">
          <cell r="A112" t="str">
            <v>LYD</v>
          </cell>
        </row>
        <row r="113">
          <cell r="A113" t="str">
            <v>MAD</v>
          </cell>
        </row>
        <row r="114">
          <cell r="A114" t="str">
            <v>MDL</v>
          </cell>
        </row>
        <row r="115">
          <cell r="A115" t="str">
            <v>MGF</v>
          </cell>
        </row>
        <row r="116">
          <cell r="A116" t="str">
            <v>MKD</v>
          </cell>
        </row>
        <row r="117">
          <cell r="A117" t="str">
            <v>MMK</v>
          </cell>
        </row>
        <row r="118">
          <cell r="A118" t="str">
            <v>MNT</v>
          </cell>
        </row>
        <row r="119">
          <cell r="A119" t="str">
            <v>MOP</v>
          </cell>
        </row>
        <row r="120">
          <cell r="A120" t="str">
            <v>MRO</v>
          </cell>
        </row>
        <row r="121">
          <cell r="A121" t="str">
            <v>MTL</v>
          </cell>
        </row>
        <row r="122">
          <cell r="A122" t="str">
            <v>MUR</v>
          </cell>
        </row>
        <row r="123">
          <cell r="A123" t="str">
            <v>MVR</v>
          </cell>
        </row>
        <row r="124">
          <cell r="A124" t="str">
            <v>MWK</v>
          </cell>
        </row>
        <row r="125">
          <cell r="A125" t="str">
            <v>MXN</v>
          </cell>
        </row>
        <row r="126">
          <cell r="A126" t="str">
            <v>MXP</v>
          </cell>
        </row>
        <row r="127">
          <cell r="A127" t="str">
            <v>MYR</v>
          </cell>
        </row>
        <row r="128">
          <cell r="A128" t="str">
            <v>MZM</v>
          </cell>
        </row>
        <row r="129">
          <cell r="A129" t="str">
            <v>NAD</v>
          </cell>
        </row>
        <row r="130">
          <cell r="A130" t="str">
            <v>NGN</v>
          </cell>
        </row>
        <row r="131">
          <cell r="A131" t="str">
            <v>NIC</v>
          </cell>
        </row>
        <row r="132">
          <cell r="A132" t="str">
            <v>NIO</v>
          </cell>
        </row>
        <row r="133">
          <cell r="A133" t="str">
            <v>NLG</v>
          </cell>
        </row>
        <row r="134">
          <cell r="A134" t="str">
            <v>NOK</v>
          </cell>
        </row>
        <row r="135">
          <cell r="A135" t="str">
            <v>NPR</v>
          </cell>
        </row>
        <row r="136">
          <cell r="A136" t="str">
            <v>NZD</v>
          </cell>
        </row>
        <row r="137">
          <cell r="A137" t="str">
            <v>OMR</v>
          </cell>
        </row>
        <row r="138">
          <cell r="A138" t="str">
            <v>PAB</v>
          </cell>
        </row>
        <row r="139">
          <cell r="A139" t="str">
            <v>PEI</v>
          </cell>
        </row>
        <row r="140">
          <cell r="A140" t="str">
            <v>PEN</v>
          </cell>
        </row>
        <row r="141">
          <cell r="A141" t="str">
            <v>PGK</v>
          </cell>
        </row>
        <row r="142">
          <cell r="A142" t="str">
            <v>PHP</v>
          </cell>
        </row>
        <row r="143">
          <cell r="A143" t="str">
            <v>PKR</v>
          </cell>
        </row>
        <row r="144">
          <cell r="A144" t="str">
            <v>PLN</v>
          </cell>
        </row>
        <row r="145">
          <cell r="A145" t="str">
            <v>PLZ</v>
          </cell>
        </row>
        <row r="146">
          <cell r="A146" t="str">
            <v>PTE</v>
          </cell>
        </row>
        <row r="147">
          <cell r="A147" t="str">
            <v>PYG</v>
          </cell>
        </row>
        <row r="148">
          <cell r="A148" t="str">
            <v>QAR</v>
          </cell>
        </row>
        <row r="149">
          <cell r="A149" t="str">
            <v>ROL</v>
          </cell>
        </row>
        <row r="150">
          <cell r="A150" t="str">
            <v>RON</v>
          </cell>
        </row>
        <row r="151">
          <cell r="A151" t="str">
            <v>RUB</v>
          </cell>
        </row>
        <row r="152">
          <cell r="A152" t="str">
            <v>RUR</v>
          </cell>
        </row>
        <row r="153">
          <cell r="A153" t="str">
            <v>RWF</v>
          </cell>
        </row>
        <row r="154">
          <cell r="A154" t="str">
            <v>SAR</v>
          </cell>
        </row>
        <row r="155">
          <cell r="A155" t="str">
            <v>SBD</v>
          </cell>
        </row>
        <row r="156">
          <cell r="A156" t="str">
            <v>SCR</v>
          </cell>
        </row>
        <row r="157">
          <cell r="A157" t="str">
            <v>SDD</v>
          </cell>
        </row>
        <row r="158">
          <cell r="A158" t="str">
            <v>SDP</v>
          </cell>
        </row>
        <row r="159">
          <cell r="A159" t="str">
            <v>SEK</v>
          </cell>
        </row>
        <row r="160">
          <cell r="A160" t="str">
            <v>SGD</v>
          </cell>
        </row>
        <row r="161">
          <cell r="A161" t="str">
            <v>SHP</v>
          </cell>
        </row>
        <row r="162">
          <cell r="A162" t="str">
            <v>SIT</v>
          </cell>
        </row>
        <row r="163">
          <cell r="A163" t="str">
            <v>SKK</v>
          </cell>
        </row>
        <row r="164">
          <cell r="A164" t="str">
            <v>SLL</v>
          </cell>
        </row>
        <row r="165">
          <cell r="A165" t="str">
            <v>SOS</v>
          </cell>
        </row>
        <row r="166">
          <cell r="A166" t="str">
            <v>SRG</v>
          </cell>
        </row>
        <row r="167">
          <cell r="A167" t="str">
            <v>STD</v>
          </cell>
        </row>
        <row r="168">
          <cell r="A168" t="str">
            <v>SUR</v>
          </cell>
        </row>
        <row r="169">
          <cell r="A169" t="str">
            <v>SVC</v>
          </cell>
        </row>
        <row r="170">
          <cell r="A170" t="str">
            <v>SYP</v>
          </cell>
        </row>
        <row r="171">
          <cell r="A171" t="str">
            <v>SZL</v>
          </cell>
        </row>
        <row r="172">
          <cell r="A172" t="str">
            <v>THB</v>
          </cell>
        </row>
        <row r="173">
          <cell r="A173" t="str">
            <v>TJR</v>
          </cell>
        </row>
        <row r="174">
          <cell r="A174" t="str">
            <v>TND</v>
          </cell>
        </row>
        <row r="175">
          <cell r="A175" t="str">
            <v>TOP</v>
          </cell>
        </row>
        <row r="176">
          <cell r="A176" t="str">
            <v>TRL</v>
          </cell>
        </row>
        <row r="177">
          <cell r="A177" t="str">
            <v>TRY</v>
          </cell>
        </row>
        <row r="178">
          <cell r="A178" t="str">
            <v>TTD</v>
          </cell>
        </row>
        <row r="179">
          <cell r="A179" t="str">
            <v>TWD</v>
          </cell>
        </row>
        <row r="180">
          <cell r="A180" t="str">
            <v>TZS</v>
          </cell>
        </row>
        <row r="181">
          <cell r="A181" t="str">
            <v>UAH</v>
          </cell>
        </row>
        <row r="182">
          <cell r="A182" t="str">
            <v>UAK</v>
          </cell>
        </row>
        <row r="183">
          <cell r="A183" t="str">
            <v>UDT</v>
          </cell>
        </row>
        <row r="184">
          <cell r="A184" t="str">
            <v>UGX</v>
          </cell>
        </row>
        <row r="185">
          <cell r="A185" t="str">
            <v>UNK</v>
          </cell>
        </row>
        <row r="186">
          <cell r="A186" t="str">
            <v>USD</v>
          </cell>
        </row>
        <row r="187">
          <cell r="A187" t="str">
            <v>UYP</v>
          </cell>
        </row>
        <row r="188">
          <cell r="A188" t="str">
            <v>UYU</v>
          </cell>
        </row>
        <row r="189">
          <cell r="A189" t="str">
            <v>UZS</v>
          </cell>
        </row>
        <row r="190">
          <cell r="A190" t="str">
            <v>VEB</v>
          </cell>
        </row>
        <row r="191">
          <cell r="A191" t="str">
            <v>VEF</v>
          </cell>
        </row>
        <row r="192">
          <cell r="A192" t="str">
            <v>VND</v>
          </cell>
        </row>
        <row r="193">
          <cell r="A193" t="str">
            <v>VUV</v>
          </cell>
        </row>
        <row r="194">
          <cell r="A194" t="str">
            <v>WST</v>
          </cell>
        </row>
        <row r="195">
          <cell r="A195" t="str">
            <v>XAF</v>
          </cell>
        </row>
        <row r="196">
          <cell r="A196" t="str">
            <v>XCD</v>
          </cell>
        </row>
        <row r="197">
          <cell r="A197" t="str">
            <v>XEU</v>
          </cell>
        </row>
        <row r="198">
          <cell r="A198" t="str">
            <v>XPF</v>
          </cell>
        </row>
        <row r="199">
          <cell r="A199" t="str">
            <v>YER</v>
          </cell>
        </row>
        <row r="200">
          <cell r="A200" t="str">
            <v>YUD</v>
          </cell>
        </row>
        <row r="201">
          <cell r="A201" t="str">
            <v>YUN</v>
          </cell>
        </row>
        <row r="202">
          <cell r="A202" t="str">
            <v>ZAL</v>
          </cell>
        </row>
        <row r="203">
          <cell r="A203" t="str">
            <v>ZAR</v>
          </cell>
        </row>
        <row r="204">
          <cell r="A204" t="str">
            <v>ZMK</v>
          </cell>
        </row>
        <row r="205">
          <cell r="A205" t="str">
            <v>ZRN</v>
          </cell>
        </row>
        <row r="206">
          <cell r="A206" t="str">
            <v>ZRZ</v>
          </cell>
        </row>
        <row r="207">
          <cell r="A207" t="str">
            <v>ZWD</v>
          </cell>
        </row>
      </sheetData>
      <sheetData sheetId="15"/>
      <sheetData sheetId="1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lt.sociale (3)"/>
      <sheetName val="IN"/>
      <sheetName val="terti"/>
      <sheetName val="Fe"/>
      <sheetName val="analiza factoriala_MWh"/>
      <sheetName val="extras_MFP"/>
      <sheetName val="analiza_ven.expl"/>
      <sheetName val="analiza_comparata BVC"/>
      <sheetName val="Investitii"/>
      <sheetName val="fund-tranzit"/>
      <sheetName val="alte chelt.expl"/>
      <sheetName val="alte ven.expl"/>
      <sheetName val="tarif_ech_disp"/>
      <sheetName val="salarii"/>
      <sheetName val="Fe_preliminat"/>
      <sheetName val="Fe_semI"/>
      <sheetName val="Amortizare 2008"/>
      <sheetName val="CT_2008"/>
      <sheetName val="cant_2010"/>
      <sheetName val="cota_gaz"/>
      <sheetName val="impoz_prof"/>
      <sheetName val="plati_creante"/>
      <sheetName val="chelt_sociale_(3)"/>
      <sheetName val="analiza_factoriala_MWh"/>
      <sheetName val="analiza_ven_expl"/>
      <sheetName val="analiza_comparata_BVC"/>
      <sheetName val="alte_chelt_expl"/>
      <sheetName val="alte_ven_expl"/>
      <sheetName val="Amortizare_2008"/>
      <sheetName val="chelt_sociale_(3)1"/>
      <sheetName val="analiza_factoriala_MWh1"/>
      <sheetName val="analiza_ven_expl1"/>
      <sheetName val="analiza_comparata_BVC1"/>
      <sheetName val="alte_chelt_expl1"/>
      <sheetName val="alte_ven_expl1"/>
      <sheetName val="Amortizare_2008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lt.sociale (3)"/>
      <sheetName val="IN"/>
      <sheetName val="terti"/>
      <sheetName val="Fe"/>
      <sheetName val="analiza factoriala_MWh"/>
      <sheetName val="extras_MFP"/>
      <sheetName val="analiza_ven.expl"/>
      <sheetName val="analiza_comparata BVC"/>
      <sheetName val="Investitii"/>
      <sheetName val="fund-tranzit"/>
      <sheetName val="alte chelt.expl"/>
      <sheetName val="alte ven.expl"/>
      <sheetName val="tarif_ech_disp"/>
      <sheetName val="salarii"/>
      <sheetName val="Fe_preliminat"/>
      <sheetName val="Fe_semI"/>
      <sheetName val="Amortizare 2008"/>
      <sheetName val="CT_2008"/>
      <sheetName val="cant_2010"/>
      <sheetName val="cota_gaz"/>
      <sheetName val="impoz_prof"/>
      <sheetName val="plati_creante"/>
      <sheetName val="chelt_sociale_(3)"/>
      <sheetName val="analiza_factoriala_MWh"/>
      <sheetName val="analiza_ven_expl"/>
      <sheetName val="analiza_comparata_BVC"/>
      <sheetName val="alte_chelt_expl"/>
      <sheetName val="alte_ven_expl"/>
      <sheetName val="Amortizare_2008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lt.sociale (3)"/>
      <sheetName val="IN"/>
      <sheetName val="terti"/>
      <sheetName val="Fe"/>
      <sheetName val="analiza factoriala_MWh"/>
      <sheetName val="extras_MFP"/>
      <sheetName val="analiza_ven.expl"/>
      <sheetName val="analiza_comparata BVC"/>
      <sheetName val="Investitii"/>
      <sheetName val="fund-tranzit"/>
      <sheetName val="alte chelt.expl"/>
      <sheetName val="alte ven.expl"/>
      <sheetName val="tarif_ech_disp"/>
      <sheetName val="salarii"/>
      <sheetName val="Fe_preliminat"/>
      <sheetName val="Fe_semI"/>
      <sheetName val="Amortizare 2008"/>
      <sheetName val="CT_2008"/>
      <sheetName val="cant_2010"/>
      <sheetName val="cota_gaz"/>
      <sheetName val="impoz_prof"/>
      <sheetName val="plati_creante"/>
      <sheetName val="chelt_sociale_(3)"/>
      <sheetName val="analiza_factoriala_MWh"/>
      <sheetName val="analiza_ven_expl"/>
      <sheetName val="analiza_comparata_BVC"/>
      <sheetName val="alte_chelt_expl"/>
      <sheetName val="alte_ven_expl"/>
      <sheetName val="Amortizare_2008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Master_Accounting_records"/>
      <sheetName val="Accounting_records"/>
      <sheetName val="Master_Cash"/>
      <sheetName val="Master_Receivables"/>
      <sheetName val="Master_Inventory"/>
      <sheetName val="Master_Construction_contracts"/>
      <sheetName val="Master_PPE"/>
      <sheetName val="Master_Invest_properties"/>
      <sheetName val="Master_Invest_subsidiaries"/>
      <sheetName val="Master_Goodwill"/>
      <sheetName val="Master_Intangibles"/>
      <sheetName val="Master_Payables"/>
      <sheetName val="Master_Accruals"/>
      <sheetName val="Master_Notes_payable"/>
      <sheetName val="Master_Taxes"/>
      <sheetName val="Master_Revenue_and_Expenses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ld 06-2020"/>
      <sheetName val="Delimitare 01-2020"/>
      <sheetName val="lista"/>
      <sheetName val="BS"/>
    </sheetNames>
    <sheetDataSet>
      <sheetData sheetId="0">
        <row r="18080">
          <cell r="AB18080">
            <v>1431714737</v>
          </cell>
        </row>
      </sheetData>
      <sheetData sheetId="1"/>
      <sheetData sheetId="2">
        <row r="2">
          <cell r="B2" t="str">
            <v>Sectorul Botanica</v>
          </cell>
          <cell r="D2" t="str">
            <v>DA</v>
          </cell>
          <cell r="F2" t="str">
            <v>APL oraşul Chişinău</v>
          </cell>
          <cell r="G2" t="str">
            <v>Vînzarea</v>
          </cell>
          <cell r="I2" t="str">
            <v>Funţional</v>
          </cell>
          <cell r="K2" t="str">
            <v>Conservat</v>
          </cell>
          <cell r="M2" t="str">
            <v>Utilizat</v>
          </cell>
        </row>
        <row r="3">
          <cell r="B3" t="str">
            <v>Sectorul Buiucani</v>
          </cell>
          <cell r="D3" t="str">
            <v>NU</v>
          </cell>
          <cell r="F3" t="str">
            <v>APL oraşul Durleşti</v>
          </cell>
          <cell r="G3" t="str">
            <v>Casarea după investiţii</v>
          </cell>
          <cell r="I3" t="str">
            <v>Nefuncţional</v>
          </cell>
          <cell r="K3" t="str">
            <v>Neconservat</v>
          </cell>
          <cell r="M3" t="str">
            <v>Neutilizat</v>
          </cell>
        </row>
        <row r="4">
          <cell r="B4" t="str">
            <v>Sectorul Centru</v>
          </cell>
          <cell r="F4" t="str">
            <v>APL oraşul Vatra</v>
          </cell>
          <cell r="G4" t="str">
            <v>Casarea durata expirata</v>
          </cell>
        </row>
        <row r="5">
          <cell r="B5" t="str">
            <v>Sectorul Ciocana</v>
          </cell>
          <cell r="F5" t="str">
            <v>APL oraşul Codru</v>
          </cell>
          <cell r="G5" t="str">
            <v xml:space="preserve">Casare active nefunctionale </v>
          </cell>
        </row>
        <row r="6">
          <cell r="B6" t="str">
            <v>Sectorul Rîşcani</v>
          </cell>
          <cell r="F6" t="str">
            <v>APL oraşul Vadul lui Vodă</v>
          </cell>
        </row>
        <row r="7">
          <cell r="B7" t="str">
            <v>Durleşti</v>
          </cell>
          <cell r="F7" t="str">
            <v>APL oraşul Cricova</v>
          </cell>
        </row>
        <row r="8">
          <cell r="B8" t="str">
            <v>Vatra</v>
          </cell>
          <cell r="F8" t="str">
            <v>APL oraşul Sîngera</v>
          </cell>
        </row>
        <row r="9">
          <cell r="B9" t="str">
            <v>Codru</v>
          </cell>
          <cell r="F9" t="str">
            <v>APL comuna Băcioi</v>
          </cell>
        </row>
        <row r="10">
          <cell r="B10" t="str">
            <v>Vadul lui Vodă</v>
          </cell>
          <cell r="F10" t="str">
            <v>APL comunaTruşeni</v>
          </cell>
        </row>
        <row r="11">
          <cell r="B11" t="str">
            <v>Cricova</v>
          </cell>
          <cell r="F11" t="str">
            <v>APL comuna Bubuieci</v>
          </cell>
        </row>
        <row r="12">
          <cell r="B12" t="str">
            <v>Sîngera</v>
          </cell>
          <cell r="F12" t="str">
            <v>APL comuna Cruzeşti</v>
          </cell>
        </row>
        <row r="13">
          <cell r="B13" t="str">
            <v>Văduleni</v>
          </cell>
          <cell r="F13" t="str">
            <v>APL comuna Tohatin</v>
          </cell>
        </row>
        <row r="14">
          <cell r="B14" t="str">
            <v>Dobrogea</v>
          </cell>
          <cell r="F14" t="str">
            <v xml:space="preserve">APL comuna Ciorescu </v>
          </cell>
        </row>
        <row r="15">
          <cell r="B15" t="str">
            <v>Revaca</v>
          </cell>
          <cell r="F15" t="str">
            <v xml:space="preserve">APL comuna Grătieşti </v>
          </cell>
        </row>
        <row r="16">
          <cell r="B16" t="str">
            <v>Băcioi</v>
          </cell>
          <cell r="F16" t="str">
            <v xml:space="preserve">APL comuna Stăuceni </v>
          </cell>
        </row>
        <row r="17">
          <cell r="B17" t="str">
            <v>Brăila</v>
          </cell>
          <cell r="F17" t="str">
            <v xml:space="preserve">APL satul Condriţa </v>
          </cell>
        </row>
        <row r="18">
          <cell r="B18" t="str">
            <v>Frumuşica</v>
          </cell>
          <cell r="F18" t="str">
            <v xml:space="preserve">APL satul Ghidighici </v>
          </cell>
        </row>
        <row r="19">
          <cell r="B19" t="str">
            <v>Străisteni</v>
          </cell>
          <cell r="F19" t="str">
            <v>APL satul Budeşti</v>
          </cell>
        </row>
        <row r="20">
          <cell r="B20" t="str">
            <v>Condriţa</v>
          </cell>
          <cell r="F20" t="str">
            <v>APL satul Coloniţa</v>
          </cell>
        </row>
        <row r="21">
          <cell r="B21" t="str">
            <v>Ghidighici</v>
          </cell>
          <cell r="F21" t="str">
            <v>APL oraş Ialovei</v>
          </cell>
        </row>
        <row r="22">
          <cell r="B22" t="str">
            <v>Truşeni</v>
          </cell>
          <cell r="F22" t="str">
            <v xml:space="preserve">APL comuna Gangura </v>
          </cell>
        </row>
        <row r="23">
          <cell r="B23" t="str">
            <v>Dumbrava</v>
          </cell>
          <cell r="F23" t="str">
            <v xml:space="preserve">APL comuna Mileştii Mici </v>
          </cell>
        </row>
        <row r="24">
          <cell r="B24" t="str">
            <v>Bubuieci</v>
          </cell>
          <cell r="F24" t="str">
            <v xml:space="preserve">APL comuna Răzeni </v>
          </cell>
        </row>
        <row r="25">
          <cell r="B25" t="str">
            <v>Bîc</v>
          </cell>
          <cell r="F25" t="str">
            <v xml:space="preserve">APL comuna Ruseştii Noi </v>
          </cell>
        </row>
        <row r="26">
          <cell r="B26" t="str">
            <v>Humuleşti</v>
          </cell>
          <cell r="F26" t="str">
            <v xml:space="preserve">APL comuna Ţipala </v>
          </cell>
        </row>
        <row r="27">
          <cell r="B27" t="str">
            <v>Budeşti</v>
          </cell>
          <cell r="F27" t="str">
            <v xml:space="preserve">APL comuna Zîmbreni </v>
          </cell>
        </row>
        <row r="28">
          <cell r="B28" t="str">
            <v>Coloniţa</v>
          </cell>
          <cell r="F28" t="str">
            <v>APL satul Bardar</v>
          </cell>
        </row>
        <row r="29">
          <cell r="B29" t="str">
            <v>Cruzeşti</v>
          </cell>
          <cell r="F29" t="str">
            <v>APL satul Cărbuna</v>
          </cell>
        </row>
        <row r="30">
          <cell r="B30" t="str">
            <v>Ceroborta</v>
          </cell>
          <cell r="F30" t="str">
            <v>APL satul Costeşti</v>
          </cell>
        </row>
        <row r="31">
          <cell r="B31" t="str">
            <v>Tohatin</v>
          </cell>
          <cell r="F31" t="str">
            <v>APL satul Cigîrleni</v>
          </cell>
        </row>
        <row r="32">
          <cell r="B32" t="str">
            <v>Buneţi</v>
          </cell>
          <cell r="F32" t="str">
            <v>APL satul Dănceni</v>
          </cell>
        </row>
        <row r="33">
          <cell r="B33" t="str">
            <v>Cheltuitori</v>
          </cell>
          <cell r="F33" t="str">
            <v>APL satul Hansca</v>
          </cell>
        </row>
        <row r="34">
          <cell r="B34" t="str">
            <v>Ciorescu</v>
          </cell>
          <cell r="F34" t="str">
            <v>APL satul Horeşti</v>
          </cell>
        </row>
        <row r="35">
          <cell r="B35" t="str">
            <v>Făureşti</v>
          </cell>
          <cell r="F35" t="str">
            <v>APL satul Horodca</v>
          </cell>
        </row>
        <row r="36">
          <cell r="B36" t="str">
            <v>Goian</v>
          </cell>
          <cell r="F36" t="str">
            <v>APL satul Malcoci</v>
          </cell>
        </row>
        <row r="37">
          <cell r="B37" t="str">
            <v>Grătieşti</v>
          </cell>
          <cell r="F37" t="str">
            <v>APL satul Moleşti</v>
          </cell>
        </row>
        <row r="38">
          <cell r="B38" t="str">
            <v>Hulboaca</v>
          </cell>
          <cell r="F38" t="str">
            <v>APL satul Nimoreni</v>
          </cell>
        </row>
        <row r="39">
          <cell r="B39" t="str">
            <v>Stăuceni</v>
          </cell>
          <cell r="F39" t="str">
            <v>APL satul Pojăreni</v>
          </cell>
        </row>
        <row r="40">
          <cell r="B40" t="str">
            <v>Goianul Nou</v>
          </cell>
          <cell r="F40" t="str">
            <v>APL satul Puhoi</v>
          </cell>
        </row>
        <row r="41">
          <cell r="B41" t="str">
            <v>Ialoveni</v>
          </cell>
          <cell r="F41" t="str">
            <v>APL satul Sociteni</v>
          </cell>
        </row>
        <row r="42">
          <cell r="F42" t="str">
            <v>APL satul Suruceni</v>
          </cell>
        </row>
        <row r="43">
          <cell r="F43" t="str">
            <v>APL satul Ulmu</v>
          </cell>
        </row>
        <row r="44">
          <cell r="F44" t="str">
            <v>APL satul Văratic</v>
          </cell>
        </row>
        <row r="45">
          <cell r="F45" t="str">
            <v>APL satul Văsieni</v>
          </cell>
        </row>
        <row r="46">
          <cell r="F46" t="str">
            <v>APL oraş Criuleni</v>
          </cell>
        </row>
        <row r="47">
          <cell r="F47" t="str">
            <v>APL comuna Bălabăneşti</v>
          </cell>
        </row>
        <row r="48">
          <cell r="F48" t="str">
            <v>APL satul Oniţcani</v>
          </cell>
        </row>
        <row r="49">
          <cell r="F49" t="str">
            <v>APL satul Coşerniţa</v>
          </cell>
        </row>
        <row r="50">
          <cell r="F50" t="str">
            <v>APL Slobozia-Duşca</v>
          </cell>
        </row>
      </sheetData>
      <sheetData sheetId="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-bvc-ias"/>
      <sheetName val="cheltuieli-bvc"/>
      <sheetName val="bil_bvc"/>
      <sheetName val="grafic_majorari"/>
      <sheetName val="IN"/>
      <sheetName val="extras"/>
      <sheetName val="extras-ias"/>
      <sheetName val="amortizare"/>
      <sheetName val="amortizare-1"/>
      <sheetName val="Fe"/>
      <sheetName val="Alte cheltuieli"/>
      <sheetName val="fund-tranzit"/>
      <sheetName val="cant2003"/>
      <sheetName val="program-2003"/>
      <sheetName val="Investitii"/>
      <sheetName val="credite"/>
      <sheetName val="curs"/>
      <sheetName val="curs_euro"/>
      <sheetName val="consum_tehnologi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-bvc-ias"/>
      <sheetName val="cheltuieli-bvc"/>
      <sheetName val="bil_bvc"/>
      <sheetName val="grafic_majorari"/>
      <sheetName val="IN"/>
      <sheetName val="extras"/>
      <sheetName val="extras-ias"/>
      <sheetName val="amortizare"/>
      <sheetName val="amortizare-1"/>
      <sheetName val="Fe"/>
      <sheetName val="Alte cheltuieli"/>
      <sheetName val="fund-tranzit"/>
      <sheetName val="cant2003"/>
      <sheetName val="program-2003"/>
      <sheetName val="Investitii"/>
      <sheetName val="credite"/>
      <sheetName val="curs"/>
      <sheetName val="curs_euro"/>
      <sheetName val="consum_tehnologi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-bvc-ias"/>
      <sheetName val="cheltuieli-bvc"/>
      <sheetName val="bil_bvc"/>
      <sheetName val="grafic_majorari"/>
      <sheetName val="IN"/>
      <sheetName val="extras"/>
      <sheetName val="extras-ias"/>
      <sheetName val="amortizare"/>
      <sheetName val="amortizare-1"/>
      <sheetName val="Fe"/>
      <sheetName val="Alte cheltuieli"/>
      <sheetName val="fund-tranzit"/>
      <sheetName val="cant2003"/>
      <sheetName val="program-2003"/>
      <sheetName val="Investitii"/>
      <sheetName val="credite"/>
      <sheetName val="curs"/>
      <sheetName val="curs_euro"/>
      <sheetName val="consum_tehnologi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hid"/>
      <sheetName val="Q&amp;A"/>
      <sheetName val="FlagsCounters"/>
      <sheetName val="Cuprins"/>
      <sheetName val="Inputuri"/>
      <sheetName val="T1"/>
      <sheetName val="CB1"/>
      <sheetName val="CB2"/>
      <sheetName val="Erori"/>
      <sheetName val="VolVen"/>
      <sheetName val="Lis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>
            <v>2004</v>
          </cell>
          <cell r="E3" t="str">
            <v>Director general</v>
          </cell>
        </row>
        <row r="4">
          <cell r="A4">
            <v>2005</v>
          </cell>
          <cell r="E4" t="str">
            <v>Director</v>
          </cell>
        </row>
        <row r="5">
          <cell r="A5">
            <v>2006</v>
          </cell>
          <cell r="E5" t="str">
            <v>Administrator</v>
          </cell>
        </row>
        <row r="6">
          <cell r="A6">
            <v>2007</v>
          </cell>
          <cell r="E6" t="str">
            <v>Preşedinte</v>
          </cell>
        </row>
        <row r="7">
          <cell r="A7">
            <v>2008</v>
          </cell>
          <cell r="E7">
            <v>0</v>
          </cell>
        </row>
        <row r="8">
          <cell r="A8">
            <v>2009</v>
          </cell>
        </row>
        <row r="9">
          <cell r="A9">
            <v>2010</v>
          </cell>
        </row>
        <row r="10">
          <cell r="A10">
            <v>2011</v>
          </cell>
        </row>
        <row r="11">
          <cell r="A11">
            <v>2012</v>
          </cell>
        </row>
        <row r="12">
          <cell r="A12">
            <v>2013</v>
          </cell>
        </row>
        <row r="13">
          <cell r="A13">
            <v>2014</v>
          </cell>
        </row>
        <row r="14">
          <cell r="A14">
            <v>2015</v>
          </cell>
        </row>
        <row r="15">
          <cell r="A15">
            <v>2016</v>
          </cell>
        </row>
        <row r="16">
          <cell r="A16">
            <v>2017</v>
          </cell>
        </row>
        <row r="17">
          <cell r="A17">
            <v>2018</v>
          </cell>
        </row>
        <row r="18">
          <cell r="A18">
            <v>2019</v>
          </cell>
        </row>
        <row r="19">
          <cell r="A19">
            <v>2020</v>
          </cell>
        </row>
        <row r="20">
          <cell r="A20">
            <v>2021</v>
          </cell>
        </row>
        <row r="21">
          <cell r="A21">
            <v>2022</v>
          </cell>
        </row>
        <row r="22">
          <cell r="A22">
            <v>2023</v>
          </cell>
        </row>
        <row r="23">
          <cell r="A23">
            <v>2024</v>
          </cell>
        </row>
        <row r="24">
          <cell r="A24">
            <v>2025</v>
          </cell>
        </row>
        <row r="25">
          <cell r="A25">
            <v>2026</v>
          </cell>
        </row>
        <row r="26">
          <cell r="A26">
            <v>2027</v>
          </cell>
        </row>
        <row r="27">
          <cell r="A27">
            <v>2028</v>
          </cell>
        </row>
        <row r="28">
          <cell r="A28">
            <v>2029</v>
          </cell>
        </row>
        <row r="29">
          <cell r="A29">
            <v>2030</v>
          </cell>
        </row>
        <row r="30">
          <cell r="A30">
            <v>2031</v>
          </cell>
        </row>
        <row r="31">
          <cell r="A31">
            <v>2032</v>
          </cell>
        </row>
        <row r="32">
          <cell r="A32">
            <v>2033</v>
          </cell>
        </row>
        <row r="33">
          <cell r="A33">
            <v>2034</v>
          </cell>
        </row>
        <row r="34">
          <cell r="A34">
            <v>2035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P"/>
      <sheetName val="IP2"/>
      <sheetName val="IP3"/>
      <sheetName val="Gr"/>
      <sheetName val="InfCum98"/>
      <sheetName val="Inflatie-Cost"/>
      <sheetName val="Carburanti"/>
      <sheetName val="Unele IPC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4">
          <cell r="A4" t="str">
            <v>Servicii comunal locative</v>
          </cell>
        </row>
        <row r="5">
          <cell r="A5" t="str">
            <v>Energie electrică</v>
          </cell>
        </row>
        <row r="6">
          <cell r="A6" t="str">
            <v>Apă şi canalizare</v>
          </cell>
        </row>
        <row r="7">
          <cell r="A7" t="str">
            <v>Gaz</v>
          </cell>
        </row>
        <row r="8">
          <cell r="A8" t="str">
            <v>Apă caldă</v>
          </cell>
        </row>
        <row r="9">
          <cell r="A9" t="str">
            <v>Încălzire centralizată</v>
          </cell>
        </row>
        <row r="10">
          <cell r="A10" t="str">
            <v>Îmbrăcăminte şi încălţăminte</v>
          </cell>
        </row>
        <row r="11">
          <cell r="A11" t="str">
            <v>Mobilă şi electrocasnice</v>
          </cell>
        </row>
        <row r="12">
          <cell r="A12" t="str">
            <v>Autoturisme</v>
          </cell>
        </row>
        <row r="13">
          <cell r="A13" t="str">
            <v>Medicamente</v>
          </cell>
        </row>
        <row r="14">
          <cell r="A14" t="str">
            <v>Îngrijire medicală</v>
          </cell>
        </row>
        <row r="15">
          <cell r="A15" t="str">
            <v>Materiale de construcţie</v>
          </cell>
        </row>
        <row r="16">
          <cell r="A16" t="str">
            <v>Combustibil</v>
          </cell>
        </row>
        <row r="17">
          <cell r="A17" t="str">
            <v>Repraţia şi întreţinerea locuinţelor</v>
          </cell>
        </row>
        <row r="18">
          <cell r="A18" t="str">
            <v>Transport de pasageri</v>
          </cell>
        </row>
        <row r="19">
          <cell r="A19" t="str">
            <v>Telecomunicaţie</v>
          </cell>
        </row>
        <row r="20">
          <cell r="A20" t="str">
            <v>Alimentaţie publică</v>
          </cell>
        </row>
        <row r="21">
          <cell r="A21" t="str">
            <v>Mărfuri alimentare</v>
          </cell>
        </row>
      </sheetData>
      <sheetData sheetId="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1"/>
      <sheetName val="CP2-1"/>
      <sheetName val="CP2-1modificari"/>
      <sheetName val="CP2-2"/>
      <sheetName val="CP3"/>
      <sheetName val="CP4"/>
      <sheetName val="Angajati_31-12-19"/>
      <sheetName val="ListeAux"/>
      <sheetName val="GrilaACC"/>
      <sheetName val="GrilaM"/>
      <sheetName val="CCompl"/>
      <sheetName val="WPs"/>
      <sheetName val="Subdiviziuni-Activitati"/>
      <sheetName val="15"/>
      <sheetName val="16"/>
      <sheetName val="17"/>
      <sheetName val="18"/>
      <sheetName val="19"/>
    </sheetNames>
    <sheetDataSet>
      <sheetData sheetId="0"/>
      <sheetData sheetId="1"/>
      <sheetData sheetId="2"/>
      <sheetData sheetId="3"/>
      <sheetData sheetId="4">
        <row r="562">
          <cell r="AA562">
            <v>65156660.323932163</v>
          </cell>
        </row>
      </sheetData>
      <sheetData sheetId="5"/>
      <sheetData sheetId="6"/>
      <sheetData sheetId="7">
        <row r="7">
          <cell r="B7" t="str">
            <v>ocupat</v>
          </cell>
        </row>
        <row r="8">
          <cell r="B8" t="str">
            <v>vacant</v>
          </cell>
        </row>
        <row r="9">
          <cell r="B9" t="str">
            <v>temporar vacant</v>
          </cell>
        </row>
        <row r="10">
          <cell r="B10" t="str">
            <v>cumulat</v>
          </cell>
        </row>
        <row r="11">
          <cell r="B11" t="str">
            <v>lipseste informatia</v>
          </cell>
        </row>
      </sheetData>
      <sheetData sheetId="8">
        <row r="7">
          <cell r="B7">
            <v>1</v>
          </cell>
        </row>
        <row r="8">
          <cell r="B8">
            <v>2</v>
          </cell>
        </row>
        <row r="9">
          <cell r="B9">
            <v>3</v>
          </cell>
        </row>
        <row r="10">
          <cell r="B10">
            <v>4</v>
          </cell>
        </row>
        <row r="11">
          <cell r="B11">
            <v>5</v>
          </cell>
        </row>
        <row r="12">
          <cell r="B12">
            <v>6</v>
          </cell>
        </row>
        <row r="13">
          <cell r="B13">
            <v>7</v>
          </cell>
        </row>
        <row r="14">
          <cell r="B14">
            <v>8</v>
          </cell>
        </row>
        <row r="15">
          <cell r="B15">
            <v>9</v>
          </cell>
        </row>
        <row r="16">
          <cell r="B16">
            <v>10</v>
          </cell>
        </row>
        <row r="17">
          <cell r="B17" t="str">
            <v>10.1</v>
          </cell>
        </row>
        <row r="18">
          <cell r="B18">
            <v>11</v>
          </cell>
        </row>
        <row r="19">
          <cell r="B19">
            <v>12</v>
          </cell>
        </row>
        <row r="20">
          <cell r="B20">
            <v>13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 la 01.02.2019"/>
      <sheetName val="Liste"/>
      <sheetName val="Sheet1"/>
    </sheetNames>
    <sheetDataSet>
      <sheetData sheetId="0" refreshError="1"/>
      <sheetData sheetId="1"/>
      <sheetData sheetId="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a 1_var. veche"/>
      <sheetName val="Anexa 2_var veche"/>
      <sheetName val="An. 2.1. Venituri din vânzări"/>
      <sheetName val="Anexa 1 sintetic"/>
      <sheetName val="Anexa 2 analitic"/>
      <sheetName val="Anexa 3"/>
      <sheetName val="Anexa 4"/>
      <sheetName val="Anexa 5"/>
      <sheetName val="CENTRALIZATOR"/>
      <sheetName val="An 2.2.Ch. privind stocurile"/>
      <sheetName val="An 2.3.Servicii"/>
      <sheetName val="An 2.4. ITP"/>
      <sheetName val="An 2.5.Cheltuieli cu personalul"/>
      <sheetName val="An 2.6.Amortizarea imob. tr"/>
      <sheetName val="An 2.7.Estimare dobânzi"/>
      <sheetName val="An 4.1.Programul de investiții"/>
      <sheetName val="Programul de Inv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M15Pl"/>
      <sheetName val="FRM15F"/>
      <sheetName val="Concil14"/>
      <sheetName val="FRM"/>
      <sheetName val="1"/>
      <sheetName val="2"/>
      <sheetName val="3"/>
      <sheetName val="3a"/>
      <sheetName val="Tarife"/>
      <sheetName val="CBa"/>
      <sheetName val="CBb"/>
      <sheetName val="CS-TarB"/>
      <sheetName val="CS-Tar"/>
      <sheetName val="Rent-Tar"/>
      <sheetName val="CComuneApa"/>
      <sheetName val="CComuneGeneral"/>
      <sheetName val="TVA"/>
      <sheetName val="SPA"/>
      <sheetName val="SPC"/>
      <sheetName val="SPA+SPC"/>
      <sheetName val="IntrR"/>
      <sheetName val="712"/>
      <sheetName val="713"/>
      <sheetName val="714"/>
      <sheetName val="ET"/>
      <sheetName val="Aux12-15"/>
      <sheetName val="A15Pa"/>
      <sheetName val="A15Pb"/>
      <sheetName val="A15Pc"/>
      <sheetName val="A15Pd"/>
      <sheetName val="A15a"/>
      <sheetName val="A15b"/>
      <sheetName val="A15c"/>
      <sheetName val="A15d"/>
      <sheetName val="A14a"/>
      <sheetName val="A14b"/>
      <sheetName val="A14c"/>
      <sheetName val="A14d"/>
      <sheetName val="A13a"/>
      <sheetName val="A13b"/>
      <sheetName val="A13c"/>
      <sheetName val="A13d"/>
      <sheetName val="A12a"/>
      <sheetName val="A12b"/>
      <sheetName val="A12c"/>
      <sheetName val="A12d"/>
      <sheetName val="Credite"/>
      <sheetName val="ReactiviSAP,SAT"/>
      <sheetName val="AmortSAP,SAT"/>
      <sheetName val="AC"/>
      <sheetName val="AC2009-2015"/>
      <sheetName val="12A"/>
      <sheetName val="12C"/>
      <sheetName val="13A"/>
      <sheetName val="13C"/>
      <sheetName val="14A"/>
      <sheetName val="14C"/>
      <sheetName val="15A"/>
      <sheetName val="15C"/>
      <sheetName val="Liste"/>
      <sheetName val="HANRE741-2014"/>
      <sheetName val="Abrevieri"/>
      <sheetName val="CreditePrincipalul"/>
      <sheetName val="Credite+Plati"/>
      <sheetName val="CuprZ1"/>
      <sheetName val="CuprZ2"/>
      <sheetName val="CuprVol1"/>
      <sheetName val="CuprVol2"/>
      <sheetName val="CuprVol3"/>
      <sheetName val="CuprVol4"/>
      <sheetName val="CuprVol5"/>
      <sheetName val="CuprVol6"/>
      <sheetName val="CuprVol7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5">
          <cell r="P15">
            <v>46827.399999999994</v>
          </cell>
        </row>
      </sheetData>
      <sheetData sheetId="15">
        <row r="16">
          <cell r="R16">
            <v>25650.9</v>
          </cell>
        </row>
      </sheetData>
      <sheetData sheetId="16"/>
      <sheetData sheetId="17">
        <row r="590">
          <cell r="Q590">
            <v>148.61077537459164</v>
          </cell>
        </row>
      </sheetData>
      <sheetData sheetId="18">
        <row r="590">
          <cell r="Q590">
            <v>58.31879014123048</v>
          </cell>
        </row>
      </sheetData>
      <sheetData sheetId="19"/>
      <sheetData sheetId="20"/>
      <sheetData sheetId="21">
        <row r="231">
          <cell r="R231">
            <v>417.40253116767258</v>
          </cell>
        </row>
      </sheetData>
      <sheetData sheetId="22"/>
      <sheetData sheetId="23"/>
      <sheetData sheetId="24">
        <row r="587">
          <cell r="J587">
            <v>2881.9497292500005</v>
          </cell>
        </row>
      </sheetData>
      <sheetData sheetId="25"/>
      <sheetData sheetId="26"/>
      <sheetData sheetId="27"/>
      <sheetData sheetId="28"/>
      <sheetData sheetId="29">
        <row r="344">
          <cell r="K344">
            <v>21075.25</v>
          </cell>
        </row>
      </sheetData>
      <sheetData sheetId="30"/>
      <sheetData sheetId="31"/>
      <sheetData sheetId="32"/>
      <sheetData sheetId="33">
        <row r="344">
          <cell r="K344">
            <v>19986.22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>
        <row r="5">
          <cell r="A5" t="str">
            <v>.B-CAI</v>
          </cell>
        </row>
        <row r="6">
          <cell r="A6" t="str">
            <v>.CAP</v>
          </cell>
        </row>
        <row r="7">
          <cell r="A7" t="str">
            <v>B-CM</v>
          </cell>
        </row>
        <row r="8">
          <cell r="A8" t="str">
            <v>B-CM-B</v>
          </cell>
        </row>
        <row r="9">
          <cell r="A9" t="str">
            <v>.B-CM-B-R</v>
          </cell>
        </row>
        <row r="10">
          <cell r="A10" t="str">
            <v>.B-CM-B-A</v>
          </cell>
        </row>
        <row r="11">
          <cell r="A11" t="str">
            <v>B-CM-Cons</v>
          </cell>
        </row>
        <row r="12">
          <cell r="A12" t="str">
            <v>.B-CM-Cons-IR</v>
          </cell>
        </row>
        <row r="13">
          <cell r="A13" t="str">
            <v>.B-CM-Cons-CL</v>
          </cell>
        </row>
        <row r="14">
          <cell r="A14" t="str">
            <v>.B-CM-Cons-OMV</v>
          </cell>
        </row>
        <row r="15">
          <cell r="A15" t="str">
            <v>.B-CM-Cons-Prot</v>
          </cell>
        </row>
        <row r="16">
          <cell r="A16" t="str">
            <v>.B-CM-Cons-ET</v>
          </cell>
        </row>
        <row r="17">
          <cell r="A17" t="str">
            <v>.B-CM-Cons-GN</v>
          </cell>
        </row>
        <row r="18">
          <cell r="A18" t="str">
            <v>.B-CM-Cons-Bir</v>
          </cell>
        </row>
        <row r="19">
          <cell r="A19" t="str">
            <v>.B-CM-Cons-PS</v>
          </cell>
        </row>
        <row r="20">
          <cell r="A20" t="str">
            <v>.B-CM-Cons-A</v>
          </cell>
        </row>
        <row r="21">
          <cell r="A21" t="str">
            <v>.B-CEE</v>
          </cell>
        </row>
        <row r="22">
          <cell r="A22" t="str">
            <v>B-CP</v>
          </cell>
        </row>
        <row r="23">
          <cell r="A23" t="str">
            <v>B-CP-S</v>
          </cell>
        </row>
        <row r="24">
          <cell r="A24" t="str">
            <v>B-CP-13</v>
          </cell>
        </row>
        <row r="25">
          <cell r="A25" t="str">
            <v>B-CP-ASM</v>
          </cell>
        </row>
        <row r="26">
          <cell r="A26">
            <v>0</v>
          </cell>
        </row>
        <row r="27">
          <cell r="A27" t="str">
            <v>.B-CP1</v>
          </cell>
        </row>
        <row r="28">
          <cell r="A28" t="str">
            <v>B-CP2</v>
          </cell>
        </row>
        <row r="29">
          <cell r="A29" t="str">
            <v>.B-CP3</v>
          </cell>
        </row>
        <row r="30">
          <cell r="A30" t="str">
            <v>.B-CP-AS1</v>
          </cell>
        </row>
        <row r="31">
          <cell r="A31" t="str">
            <v>B-CP-AS2</v>
          </cell>
        </row>
        <row r="32">
          <cell r="A32" t="str">
            <v>.B-CP-AM1</v>
          </cell>
        </row>
        <row r="33">
          <cell r="A33" t="str">
            <v>B-CP-AM2</v>
          </cell>
        </row>
        <row r="34">
          <cell r="A34" t="str">
            <v>.B-Prov</v>
          </cell>
        </row>
        <row r="35">
          <cell r="A35" t="str">
            <v>B-CIE</v>
          </cell>
        </row>
        <row r="36">
          <cell r="A36" t="str">
            <v>.B-CIE-IR</v>
          </cell>
        </row>
        <row r="37">
          <cell r="A37" t="str">
            <v>.B-CIE-Med</v>
          </cell>
        </row>
        <row r="38">
          <cell r="A38" t="str">
            <v>.B-CIE-D</v>
          </cell>
        </row>
        <row r="39">
          <cell r="A39" t="str">
            <v>.B-CIE-Paza</v>
          </cell>
        </row>
        <row r="40">
          <cell r="A40" t="str">
            <v>.B-CIE-TC</v>
          </cell>
        </row>
        <row r="41">
          <cell r="A41" t="str">
            <v>.B-CIE-AsO</v>
          </cell>
        </row>
        <row r="42">
          <cell r="A42" t="str">
            <v>.B-CIE-CT</v>
          </cell>
        </row>
        <row r="43">
          <cell r="A43" t="str">
            <v>.B-CIE-Leas</v>
          </cell>
        </row>
        <row r="44">
          <cell r="A44" t="str">
            <v>.B-CIE-AltS</v>
          </cell>
        </row>
        <row r="45">
          <cell r="A45" t="str">
            <v>.B-Aux</v>
          </cell>
        </row>
        <row r="46">
          <cell r="A46" t="str">
            <v>Aux-SNC</v>
          </cell>
        </row>
        <row r="47">
          <cell r="A47" t="str">
            <v>.Aux-CAI</v>
          </cell>
        </row>
        <row r="48">
          <cell r="A48" t="str">
            <v>Aux-CM</v>
          </cell>
        </row>
        <row r="49">
          <cell r="A49" t="str">
            <v>.Aux-CM-IEB</v>
          </cell>
        </row>
        <row r="50">
          <cell r="A50" t="str">
            <v>.Aux-CM-IR</v>
          </cell>
        </row>
        <row r="51">
          <cell r="A51" t="str">
            <v>.Aux-CM-Bir</v>
          </cell>
        </row>
        <row r="52">
          <cell r="A52" t="str">
            <v>.Aux-CM-OMV</v>
          </cell>
        </row>
        <row r="53">
          <cell r="A53" t="str">
            <v>.Aux-CM-PS</v>
          </cell>
        </row>
        <row r="54">
          <cell r="A54" t="str">
            <v>.Aux-CM-C</v>
          </cell>
        </row>
        <row r="55">
          <cell r="A55" t="str">
            <v>.Aux-CM-ET</v>
          </cell>
        </row>
        <row r="56">
          <cell r="A56" t="str">
            <v>.Aux-CM-GN</v>
          </cell>
        </row>
        <row r="57">
          <cell r="A57" t="str">
            <v>.Aux-CM-Prot</v>
          </cell>
        </row>
        <row r="58">
          <cell r="A58" t="str">
            <v>.Aux-EE</v>
          </cell>
        </row>
        <row r="59">
          <cell r="A59" t="str">
            <v>Aux-CP</v>
          </cell>
        </row>
        <row r="60">
          <cell r="A60" t="str">
            <v>Aux-CP-S</v>
          </cell>
        </row>
        <row r="61">
          <cell r="A61" t="str">
            <v>Aux-CP-13</v>
          </cell>
        </row>
        <row r="62">
          <cell r="A62" t="str">
            <v>Aux-CP-ASM</v>
          </cell>
        </row>
        <row r="63">
          <cell r="A63">
            <v>0</v>
          </cell>
        </row>
        <row r="64">
          <cell r="A64" t="str">
            <v>.Aux-P1</v>
          </cell>
        </row>
        <row r="65">
          <cell r="A65" t="str">
            <v>Aux-P2</v>
          </cell>
        </row>
        <row r="66">
          <cell r="A66" t="str">
            <v>.Aux-P3</v>
          </cell>
        </row>
        <row r="67">
          <cell r="A67" t="str">
            <v>.Aux-P-AS1</v>
          </cell>
        </row>
        <row r="68">
          <cell r="A68" t="str">
            <v>Aux-P-AS2</v>
          </cell>
        </row>
        <row r="69">
          <cell r="A69" t="str">
            <v>.Aux-P-AM1</v>
          </cell>
        </row>
        <row r="70">
          <cell r="A70" t="str">
            <v>Aux-P-AM2</v>
          </cell>
        </row>
        <row r="71">
          <cell r="A71" t="str">
            <v>.Aux-Prov</v>
          </cell>
        </row>
        <row r="72">
          <cell r="A72" t="str">
            <v>Aux-AC</v>
          </cell>
        </row>
        <row r="73">
          <cell r="A73" t="str">
            <v>.Aux-AC-IEB</v>
          </cell>
        </row>
        <row r="74">
          <cell r="A74" t="str">
            <v>.Aux-AC-IR</v>
          </cell>
        </row>
        <row r="75">
          <cell r="A75" t="str">
            <v>.Aux-AC-Reg</v>
          </cell>
        </row>
        <row r="76">
          <cell r="A76" t="str">
            <v>.Aux-AC-AsO</v>
          </cell>
        </row>
        <row r="77">
          <cell r="A77" t="str">
            <v>.Aux-AC-AsF</v>
          </cell>
        </row>
        <row r="78">
          <cell r="A78" t="str">
            <v>.Aux-AC-Prot</v>
          </cell>
        </row>
        <row r="79">
          <cell r="A79" t="str">
            <v>.Aux-AC-TC</v>
          </cell>
        </row>
        <row r="80">
          <cell r="A80" t="str">
            <v>.Aux-AC-Paza</v>
          </cell>
        </row>
        <row r="81">
          <cell r="A81" t="str">
            <v>.Aux-AC-D</v>
          </cell>
        </row>
        <row r="82">
          <cell r="A82" t="str">
            <v>.Aux-AC-Leas</v>
          </cell>
        </row>
        <row r="83">
          <cell r="A83" t="str">
            <v>.Aux-AC-Aux</v>
          </cell>
        </row>
        <row r="84">
          <cell r="A84" t="str">
            <v>CD-SNC</v>
          </cell>
        </row>
        <row r="85">
          <cell r="A85" t="str">
            <v>.CD-AI</v>
          </cell>
        </row>
        <row r="86">
          <cell r="A86" t="str">
            <v>.CD-EE</v>
          </cell>
        </row>
        <row r="87">
          <cell r="A87" t="str">
            <v>CD-CM</v>
          </cell>
        </row>
        <row r="88">
          <cell r="A88" t="str">
            <v>.CD-CM-AContor</v>
          </cell>
        </row>
        <row r="89">
          <cell r="A89" t="str">
            <v>.CD-CM-Sigil</v>
          </cell>
        </row>
        <row r="90">
          <cell r="A90" t="str">
            <v>CD-CP</v>
          </cell>
        </row>
        <row r="91">
          <cell r="A91" t="str">
            <v>CD-CP-S</v>
          </cell>
        </row>
        <row r="92">
          <cell r="A92" t="str">
            <v>CD-CP-13</v>
          </cell>
        </row>
        <row r="93">
          <cell r="A93" t="str">
            <v>CD-CP-ASM</v>
          </cell>
        </row>
        <row r="94">
          <cell r="A94">
            <v>0</v>
          </cell>
        </row>
        <row r="95">
          <cell r="A95" t="str">
            <v>.CD-P1</v>
          </cell>
        </row>
        <row r="96">
          <cell r="A96" t="str">
            <v>CD-P2</v>
          </cell>
        </row>
        <row r="97">
          <cell r="A97" t="str">
            <v>.CD-P3</v>
          </cell>
        </row>
        <row r="98">
          <cell r="A98" t="str">
            <v>.CD-P-AS1</v>
          </cell>
        </row>
        <row r="99">
          <cell r="A99" t="str">
            <v>CD-P-AS2</v>
          </cell>
        </row>
        <row r="100">
          <cell r="A100" t="str">
            <v>.CD-P-AM1</v>
          </cell>
        </row>
        <row r="101">
          <cell r="A101" t="str">
            <v>CD-P-AM2</v>
          </cell>
        </row>
        <row r="102">
          <cell r="A102" t="str">
            <v>.CD-Prov</v>
          </cell>
        </row>
        <row r="103">
          <cell r="A103" t="str">
            <v>CD</v>
          </cell>
        </row>
        <row r="104">
          <cell r="A104" t="str">
            <v>.CD-Factur</v>
          </cell>
        </row>
        <row r="105">
          <cell r="A105" t="str">
            <v>.CD-Exped</v>
          </cell>
        </row>
        <row r="106">
          <cell r="A106" t="str">
            <v>.CD-Colect</v>
          </cell>
        </row>
        <row r="107">
          <cell r="A107" t="str">
            <v>.CD-TC</v>
          </cell>
        </row>
        <row r="108">
          <cell r="A108" t="str">
            <v>.CD-Posta</v>
          </cell>
        </row>
        <row r="109">
          <cell r="A109" t="str">
            <v>.CD-Tipar</v>
          </cell>
        </row>
        <row r="110">
          <cell r="A110" t="str">
            <v>.CD-Publ</v>
          </cell>
        </row>
        <row r="111">
          <cell r="A111" t="str">
            <v>CD-ACurente</v>
          </cell>
        </row>
        <row r="112">
          <cell r="A112" t="str">
            <v>.CD-ACurente-M</v>
          </cell>
        </row>
        <row r="113">
          <cell r="A113" t="str">
            <v>.CD-ACurente-MProt</v>
          </cell>
        </row>
        <row r="114">
          <cell r="A114" t="str">
            <v>.CD-ACurente-SProt</v>
          </cell>
        </row>
        <row r="115">
          <cell r="A115" t="str">
            <v>.CD-ACurente-D</v>
          </cell>
        </row>
        <row r="116">
          <cell r="A116" t="str">
            <v>.CD-ACurente-ET</v>
          </cell>
        </row>
        <row r="117">
          <cell r="A117" t="str">
            <v>.CD-ACurente-Paza</v>
          </cell>
        </row>
        <row r="118">
          <cell r="A118" t="str">
            <v>.CD-ACurente-Salub</v>
          </cell>
        </row>
        <row r="119">
          <cell r="A119" t="str">
            <v>.CD-ACurente-ServAlt</v>
          </cell>
        </row>
        <row r="120">
          <cell r="A120" t="str">
            <v>.CD-IR-Aux</v>
          </cell>
        </row>
        <row r="121">
          <cell r="A121" t="str">
            <v>CA-SNC</v>
          </cell>
        </row>
        <row r="122">
          <cell r="A122" t="str">
            <v>.CA-AI</v>
          </cell>
        </row>
        <row r="123">
          <cell r="A123" t="str">
            <v>.CA-EE</v>
          </cell>
        </row>
        <row r="124">
          <cell r="A124" t="str">
            <v>CA-CP</v>
          </cell>
        </row>
        <row r="125">
          <cell r="A125" t="str">
            <v>CA-CP-S</v>
          </cell>
        </row>
        <row r="126">
          <cell r="A126" t="str">
            <v>CA-CP-13</v>
          </cell>
        </row>
        <row r="127">
          <cell r="A127" t="str">
            <v>CA-CP-ASM</v>
          </cell>
        </row>
        <row r="128">
          <cell r="A128">
            <v>0</v>
          </cell>
        </row>
        <row r="129">
          <cell r="A129" t="str">
            <v>.CA-P1</v>
          </cell>
        </row>
        <row r="130">
          <cell r="A130" t="str">
            <v>CA-P2</v>
          </cell>
        </row>
        <row r="131">
          <cell r="A131" t="str">
            <v>.CA-P3</v>
          </cell>
        </row>
        <row r="132">
          <cell r="A132" t="str">
            <v>.CA-P-AS1</v>
          </cell>
        </row>
        <row r="133">
          <cell r="A133" t="str">
            <v>CA-P-AS2</v>
          </cell>
        </row>
        <row r="134">
          <cell r="A134" t="str">
            <v>.CA-P-AM1</v>
          </cell>
        </row>
        <row r="135">
          <cell r="A135" t="str">
            <v>CA-P-AM2</v>
          </cell>
        </row>
        <row r="136">
          <cell r="A136" t="str">
            <v>.CA-Prov</v>
          </cell>
        </row>
        <row r="137">
          <cell r="A137" t="str">
            <v>CA</v>
          </cell>
        </row>
        <row r="138">
          <cell r="A138" t="str">
            <v>.CA-Protocol</v>
          </cell>
        </row>
        <row r="139">
          <cell r="A139" t="str">
            <v>.CA-Banc</v>
          </cell>
        </row>
        <row r="140">
          <cell r="A140" t="str">
            <v>.CA-TC</v>
          </cell>
        </row>
        <row r="141">
          <cell r="A141" t="str">
            <v>.CA-Posta</v>
          </cell>
        </row>
        <row r="142">
          <cell r="A142" t="str">
            <v>.CA-Tipar</v>
          </cell>
        </row>
        <row r="143">
          <cell r="A143" t="str">
            <v>.CA-Perf</v>
          </cell>
        </row>
        <row r="144">
          <cell r="A144" t="str">
            <v>.CA-Audit</v>
          </cell>
        </row>
        <row r="145">
          <cell r="A145" t="str">
            <v>.CA-Trad</v>
          </cell>
        </row>
        <row r="146">
          <cell r="A146" t="str">
            <v>.CA-Disp</v>
          </cell>
        </row>
        <row r="147">
          <cell r="A147" t="str">
            <v>.CA-Publ</v>
          </cell>
        </row>
        <row r="148">
          <cell r="A148" t="str">
            <v>.CA-ServAlt</v>
          </cell>
        </row>
        <row r="149">
          <cell r="A149" t="str">
            <v>.CA-Cerc</v>
          </cell>
        </row>
        <row r="150">
          <cell r="A150" t="str">
            <v>CA-ACurente</v>
          </cell>
        </row>
        <row r="151">
          <cell r="A151" t="str">
            <v>.CA-ACurente-M</v>
          </cell>
        </row>
        <row r="152">
          <cell r="A152" t="str">
            <v>.CA-ACurente-MProt</v>
          </cell>
        </row>
        <row r="153">
          <cell r="A153" t="str">
            <v>.CA-ACurente-SProt</v>
          </cell>
        </row>
        <row r="154">
          <cell r="A154" t="str">
            <v>.CA-ACurente-D</v>
          </cell>
        </row>
        <row r="155">
          <cell r="A155" t="str">
            <v>.CA-ACurente-DServ</v>
          </cell>
        </row>
        <row r="156">
          <cell r="A156" t="str">
            <v>.CA-ACurente-DAlt</v>
          </cell>
        </row>
        <row r="157">
          <cell r="A157" t="str">
            <v>.CA-AC-AsO</v>
          </cell>
        </row>
        <row r="158">
          <cell r="A158" t="str">
            <v>.CA-AC-AsF</v>
          </cell>
        </row>
        <row r="159">
          <cell r="A159" t="str">
            <v>CA-IR</v>
          </cell>
        </row>
        <row r="160">
          <cell r="A160" t="str">
            <v>.CA-IR-ET</v>
          </cell>
        </row>
        <row r="161">
          <cell r="A161" t="str">
            <v>.CA-IR-C</v>
          </cell>
        </row>
        <row r="162">
          <cell r="A162" t="str">
            <v>.CA-IR-M</v>
          </cell>
        </row>
        <row r="163">
          <cell r="A163" t="str">
            <v>.CA-IR-Paza</v>
          </cell>
        </row>
        <row r="164">
          <cell r="A164" t="str">
            <v>.CA-IR-Salub</v>
          </cell>
        </row>
        <row r="165">
          <cell r="A165" t="str">
            <v>.CA-IR-Serv</v>
          </cell>
        </row>
        <row r="166">
          <cell r="A166" t="str">
            <v>.CA-IR-Aux</v>
          </cell>
        </row>
        <row r="167">
          <cell r="A167" t="str">
            <v>.TA</v>
          </cell>
        </row>
        <row r="168">
          <cell r="A168" t="str">
            <v>.TVA</v>
          </cell>
        </row>
        <row r="169">
          <cell r="A169" t="str">
            <v>T</v>
          </cell>
        </row>
        <row r="170">
          <cell r="A170" t="str">
            <v>T-Alt</v>
          </cell>
        </row>
        <row r="171">
          <cell r="A171" t="str">
            <v>.T-Alt-BI</v>
          </cell>
        </row>
        <row r="172">
          <cell r="A172" t="str">
            <v>.T-Alt-IF</v>
          </cell>
        </row>
        <row r="173">
          <cell r="A173" t="str">
            <v>.T-Alt-TAT</v>
          </cell>
        </row>
        <row r="174">
          <cell r="A174" t="str">
            <v>.T-Alt-IR</v>
          </cell>
        </row>
        <row r="175">
          <cell r="A175" t="str">
            <v>.T-Alt-PM</v>
          </cell>
        </row>
        <row r="176">
          <cell r="A176" t="str">
            <v>.T-Alt-Rest</v>
          </cell>
        </row>
        <row r="177">
          <cell r="A177" t="str">
            <v>T-Reg</v>
          </cell>
        </row>
        <row r="178">
          <cell r="A178" t="str">
            <v>.T-Reg-Lapte</v>
          </cell>
        </row>
        <row r="179">
          <cell r="A179" t="str">
            <v>.T-Reg-CCM</v>
          </cell>
        </row>
        <row r="180">
          <cell r="A180" t="str">
            <v>.T-Reg-Asoc</v>
          </cell>
        </row>
        <row r="181">
          <cell r="A181" t="str">
            <v>.T-Reg-PlMediu</v>
          </cell>
        </row>
        <row r="182">
          <cell r="A182" t="str">
            <v>.T-Reg-DB</v>
          </cell>
        </row>
        <row r="183">
          <cell r="A183" t="str">
            <v>.ACP</v>
          </cell>
        </row>
        <row r="184">
          <cell r="A184" t="str">
            <v>.Aux-NI</v>
          </cell>
        </row>
        <row r="185">
          <cell r="A185" t="str">
            <v>.NI</v>
          </cell>
        </row>
      </sheetData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M"/>
      <sheetName val="Concil14"/>
      <sheetName val="1"/>
      <sheetName val="2"/>
      <sheetName val="3"/>
      <sheetName val="3a"/>
      <sheetName val="Tarife"/>
      <sheetName val="CS-TarB"/>
      <sheetName val="CS-Tar"/>
      <sheetName val="Rent-Tar"/>
      <sheetName val="CComuneApa"/>
      <sheetName val="CComuneGeneral"/>
      <sheetName val="TVA"/>
      <sheetName val="SPA"/>
      <sheetName val="SPC"/>
      <sheetName val="SPA+SPC"/>
      <sheetName val="IntrR"/>
      <sheetName val="712"/>
      <sheetName val="713"/>
      <sheetName val="714"/>
      <sheetName val="ET"/>
      <sheetName val="Aux12-15"/>
      <sheetName val="A15a"/>
      <sheetName val="A15b"/>
      <sheetName val="A15c"/>
      <sheetName val="A15d"/>
      <sheetName val="A14a"/>
      <sheetName val="A14b"/>
      <sheetName val="A14c"/>
      <sheetName val="A14d"/>
      <sheetName val="A13a"/>
      <sheetName val="A13b"/>
      <sheetName val="A13c"/>
      <sheetName val="A13d"/>
      <sheetName val="A12a"/>
      <sheetName val="A12b"/>
      <sheetName val="A12c"/>
      <sheetName val="A12d"/>
      <sheetName val="Credite"/>
      <sheetName val="ReactiviSAP,SAT"/>
      <sheetName val="AmortSAP,SAT"/>
      <sheetName val="AC"/>
      <sheetName val="AC2009-2015"/>
      <sheetName val="12A"/>
      <sheetName val="12C"/>
      <sheetName val="13A"/>
      <sheetName val="13C"/>
      <sheetName val="14A"/>
      <sheetName val="14C"/>
      <sheetName val="Liste"/>
      <sheetName val="HANRE741-2014"/>
      <sheetName val="Abrevieri"/>
      <sheetName val="CreditePrincipalul"/>
      <sheetName val="Credite+Plati"/>
      <sheetName val="CuprZ1"/>
      <sheetName val="CuprZ2"/>
      <sheetName val="CuprVol1"/>
      <sheetName val="CuprVol2"/>
      <sheetName val="CuprVol3"/>
      <sheetName val="CuprVol4"/>
      <sheetName val="CuprVol5"/>
      <sheetName val="CuprVol6"/>
      <sheetName val="CuprVol7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>
        <row r="5">
          <cell r="A5" t="str">
            <v>.B-CAI</v>
          </cell>
        </row>
        <row r="6">
          <cell r="A6" t="str">
            <v>.CAP</v>
          </cell>
        </row>
        <row r="7">
          <cell r="A7" t="str">
            <v>B-CM</v>
          </cell>
        </row>
        <row r="8">
          <cell r="A8" t="str">
            <v>B-CM-B</v>
          </cell>
        </row>
        <row r="9">
          <cell r="A9" t="str">
            <v>.B-CM-B-R</v>
          </cell>
        </row>
        <row r="10">
          <cell r="A10" t="str">
            <v>.B-CM-B-A</v>
          </cell>
        </row>
        <row r="11">
          <cell r="A11" t="str">
            <v>B-CM-Cons</v>
          </cell>
        </row>
        <row r="12">
          <cell r="A12" t="str">
            <v>.B-CM-Cons-IR</v>
          </cell>
        </row>
        <row r="13">
          <cell r="A13" t="str">
            <v>.B-CM-Cons-CL</v>
          </cell>
        </row>
        <row r="14">
          <cell r="A14" t="str">
            <v>.B-CM-Cons-OMV</v>
          </cell>
        </row>
        <row r="15">
          <cell r="A15" t="str">
            <v>.B-CM-Cons-Prot</v>
          </cell>
        </row>
        <row r="16">
          <cell r="A16" t="str">
            <v>.B-CM-Cons-ET</v>
          </cell>
        </row>
        <row r="17">
          <cell r="A17" t="str">
            <v>.B-CM-Cons-GN</v>
          </cell>
        </row>
        <row r="18">
          <cell r="A18" t="str">
            <v>.B-CM-Cons-Bir</v>
          </cell>
        </row>
        <row r="19">
          <cell r="A19" t="str">
            <v>.B-CM-Cons-PS</v>
          </cell>
        </row>
        <row r="20">
          <cell r="A20" t="str">
            <v>.B-CM-Cons-A</v>
          </cell>
        </row>
        <row r="21">
          <cell r="A21" t="str">
            <v>.B-CEE</v>
          </cell>
        </row>
        <row r="22">
          <cell r="A22" t="str">
            <v>B-CP</v>
          </cell>
        </row>
        <row r="23">
          <cell r="A23" t="str">
            <v>B-CP-S</v>
          </cell>
        </row>
        <row r="24">
          <cell r="A24" t="str">
            <v>B-CP-13</v>
          </cell>
        </row>
        <row r="25">
          <cell r="A25" t="str">
            <v>B-CP-ASM</v>
          </cell>
        </row>
        <row r="26">
          <cell r="A26">
            <v>0</v>
          </cell>
        </row>
        <row r="27">
          <cell r="A27" t="str">
            <v>.B-CP1</v>
          </cell>
        </row>
        <row r="28">
          <cell r="A28" t="str">
            <v>B-CP2</v>
          </cell>
        </row>
        <row r="29">
          <cell r="A29" t="str">
            <v>.B-CP3</v>
          </cell>
        </row>
        <row r="30">
          <cell r="A30" t="str">
            <v>.B-CP-AS1</v>
          </cell>
        </row>
        <row r="31">
          <cell r="A31" t="str">
            <v>B-CP-AS2</v>
          </cell>
        </row>
        <row r="32">
          <cell r="A32" t="str">
            <v>.B-CP-AM1</v>
          </cell>
        </row>
        <row r="33">
          <cell r="A33" t="str">
            <v>B-CP-AM2</v>
          </cell>
        </row>
        <row r="34">
          <cell r="A34" t="str">
            <v>.B-Prov</v>
          </cell>
        </row>
        <row r="35">
          <cell r="A35" t="str">
            <v>B-CIE</v>
          </cell>
        </row>
        <row r="36">
          <cell r="A36" t="str">
            <v>.B-CIE-IR</v>
          </cell>
        </row>
        <row r="37">
          <cell r="A37" t="str">
            <v>.B-CIE-Med</v>
          </cell>
        </row>
        <row r="38">
          <cell r="A38" t="str">
            <v>.B-CIE-D</v>
          </cell>
        </row>
        <row r="39">
          <cell r="A39" t="str">
            <v>.B-CIE-Paza</v>
          </cell>
        </row>
        <row r="40">
          <cell r="A40" t="str">
            <v>.B-CIE-TC</v>
          </cell>
        </row>
        <row r="41">
          <cell r="A41" t="str">
            <v>.B-CIE-AsO</v>
          </cell>
        </row>
        <row r="42">
          <cell r="A42" t="str">
            <v>.B-CIE-CT</v>
          </cell>
        </row>
        <row r="43">
          <cell r="A43" t="str">
            <v>.B-CIE-Leas</v>
          </cell>
        </row>
        <row r="44">
          <cell r="A44" t="str">
            <v>.B-CIE-AltS</v>
          </cell>
        </row>
        <row r="45">
          <cell r="A45" t="str">
            <v>.B-Aux</v>
          </cell>
        </row>
        <row r="46">
          <cell r="A46" t="str">
            <v>Aux-SNC</v>
          </cell>
        </row>
        <row r="47">
          <cell r="A47" t="str">
            <v>.Aux-CAI</v>
          </cell>
        </row>
        <row r="48">
          <cell r="A48" t="str">
            <v>Aux-CM</v>
          </cell>
        </row>
        <row r="49">
          <cell r="A49" t="str">
            <v>.Aux-CM-IEB</v>
          </cell>
        </row>
        <row r="50">
          <cell r="A50" t="str">
            <v>.Aux-CM-IR</v>
          </cell>
        </row>
        <row r="51">
          <cell r="A51" t="str">
            <v>.Aux-CM-Bir</v>
          </cell>
        </row>
        <row r="52">
          <cell r="A52" t="str">
            <v>.Aux-CM-OMV</v>
          </cell>
        </row>
        <row r="53">
          <cell r="A53" t="str">
            <v>.Aux-CM-PS</v>
          </cell>
        </row>
        <row r="54">
          <cell r="A54" t="str">
            <v>.Aux-CM-C</v>
          </cell>
        </row>
        <row r="55">
          <cell r="A55" t="str">
            <v>.Aux-CM-GN</v>
          </cell>
        </row>
        <row r="56">
          <cell r="A56" t="str">
            <v>.Aux-CM-Prot</v>
          </cell>
        </row>
        <row r="57">
          <cell r="A57" t="str">
            <v>.Aux-EE</v>
          </cell>
        </row>
        <row r="58">
          <cell r="A58" t="str">
            <v>Aux-CP</v>
          </cell>
        </row>
        <row r="59">
          <cell r="A59" t="str">
            <v>Aux-CP-S</v>
          </cell>
        </row>
        <row r="60">
          <cell r="A60" t="str">
            <v>Aux-CP-13</v>
          </cell>
        </row>
        <row r="61">
          <cell r="A61" t="str">
            <v>Aux-CP-ASM</v>
          </cell>
        </row>
        <row r="62">
          <cell r="A62">
            <v>0</v>
          </cell>
        </row>
        <row r="63">
          <cell r="A63" t="str">
            <v>.Aux-P1</v>
          </cell>
        </row>
        <row r="64">
          <cell r="A64" t="str">
            <v>Aux-P2</v>
          </cell>
        </row>
        <row r="65">
          <cell r="A65" t="str">
            <v>.Aux-P3</v>
          </cell>
        </row>
        <row r="66">
          <cell r="A66" t="str">
            <v>.Aux-P-AS1</v>
          </cell>
        </row>
        <row r="67">
          <cell r="A67" t="str">
            <v>Aux-P-AS2</v>
          </cell>
        </row>
        <row r="68">
          <cell r="A68" t="str">
            <v>.Aux-P-AM1</v>
          </cell>
        </row>
        <row r="69">
          <cell r="A69" t="str">
            <v>Aux-P-AM2</v>
          </cell>
        </row>
        <row r="70">
          <cell r="A70" t="str">
            <v>.Aux-Prov</v>
          </cell>
        </row>
        <row r="71">
          <cell r="A71" t="str">
            <v>Aux-AC</v>
          </cell>
        </row>
        <row r="72">
          <cell r="A72" t="str">
            <v>.Aux-AC-IEB</v>
          </cell>
        </row>
        <row r="73">
          <cell r="A73" t="str">
            <v>.Aux-AC-IR</v>
          </cell>
        </row>
        <row r="74">
          <cell r="A74" t="str">
            <v>.Aux-AC-Reg</v>
          </cell>
        </row>
        <row r="75">
          <cell r="A75" t="str">
            <v>.Aux-AC-AsO</v>
          </cell>
        </row>
        <row r="76">
          <cell r="A76" t="str">
            <v>.Aux-AC-AsF</v>
          </cell>
        </row>
        <row r="77">
          <cell r="A77" t="str">
            <v>.Aux-AC-ET</v>
          </cell>
        </row>
        <row r="78">
          <cell r="A78" t="str">
            <v>.Aux-AC-Prot</v>
          </cell>
        </row>
        <row r="79">
          <cell r="A79" t="str">
            <v>.Aux-AC-TC</v>
          </cell>
        </row>
        <row r="80">
          <cell r="A80" t="str">
            <v>.Aux-AC-Paza</v>
          </cell>
        </row>
        <row r="81">
          <cell r="A81" t="str">
            <v>.Aux-AC-D</v>
          </cell>
        </row>
        <row r="82">
          <cell r="A82" t="str">
            <v>.Aux-AC-Leas</v>
          </cell>
        </row>
        <row r="83">
          <cell r="A83" t="str">
            <v>.Aux-AC-Aux</v>
          </cell>
        </row>
        <row r="84">
          <cell r="A84" t="str">
            <v>CD-SNC</v>
          </cell>
        </row>
        <row r="85">
          <cell r="A85" t="str">
            <v>.CD-AI</v>
          </cell>
        </row>
        <row r="86">
          <cell r="A86" t="str">
            <v>.CD-EE</v>
          </cell>
        </row>
        <row r="87">
          <cell r="A87" t="str">
            <v>CD-CM</v>
          </cell>
        </row>
        <row r="88">
          <cell r="A88" t="str">
            <v>.CD-CM-AContor</v>
          </cell>
        </row>
        <row r="89">
          <cell r="A89" t="str">
            <v>.CD-CM-Sigil</v>
          </cell>
        </row>
        <row r="90">
          <cell r="A90" t="str">
            <v>CD-CP</v>
          </cell>
        </row>
        <row r="91">
          <cell r="A91" t="str">
            <v>CD-CP-S</v>
          </cell>
        </row>
        <row r="92">
          <cell r="A92" t="str">
            <v>CD-CP-13</v>
          </cell>
        </row>
        <row r="93">
          <cell r="A93" t="str">
            <v>CD-CP-ASM</v>
          </cell>
        </row>
        <row r="94">
          <cell r="A94">
            <v>0</v>
          </cell>
        </row>
        <row r="95">
          <cell r="A95" t="str">
            <v>.CD-P1</v>
          </cell>
        </row>
        <row r="96">
          <cell r="A96" t="str">
            <v>CD-P2</v>
          </cell>
        </row>
        <row r="97">
          <cell r="A97" t="str">
            <v>.CD-P3</v>
          </cell>
        </row>
        <row r="98">
          <cell r="A98" t="str">
            <v>.CD-P-AS1</v>
          </cell>
        </row>
        <row r="99">
          <cell r="A99" t="str">
            <v>CD-P-AS2</v>
          </cell>
        </row>
        <row r="100">
          <cell r="A100" t="str">
            <v>.CD-P-AM1</v>
          </cell>
        </row>
        <row r="101">
          <cell r="A101" t="str">
            <v>CD-P-AM2</v>
          </cell>
        </row>
        <row r="102">
          <cell r="A102" t="str">
            <v>.CD-Prov</v>
          </cell>
        </row>
        <row r="103">
          <cell r="A103" t="str">
            <v>CD</v>
          </cell>
        </row>
        <row r="104">
          <cell r="A104" t="str">
            <v>.CD-Factur</v>
          </cell>
        </row>
        <row r="105">
          <cell r="A105" t="str">
            <v>.CD-Exped</v>
          </cell>
        </row>
        <row r="106">
          <cell r="A106" t="str">
            <v>.CD-Colect</v>
          </cell>
        </row>
        <row r="107">
          <cell r="A107" t="str">
            <v>.CD-TC</v>
          </cell>
        </row>
        <row r="108">
          <cell r="A108" t="str">
            <v>.CD-Posta</v>
          </cell>
        </row>
        <row r="109">
          <cell r="A109" t="str">
            <v>.CD-Tipar</v>
          </cell>
        </row>
        <row r="110">
          <cell r="A110" t="str">
            <v>.CD-Publ</v>
          </cell>
        </row>
        <row r="111">
          <cell r="A111" t="str">
            <v>CD-ACurente</v>
          </cell>
        </row>
        <row r="112">
          <cell r="A112" t="str">
            <v>.CD-ACurente-M</v>
          </cell>
        </row>
        <row r="113">
          <cell r="A113" t="str">
            <v>.CD-ACurente-MProt</v>
          </cell>
        </row>
        <row r="114">
          <cell r="A114" t="str">
            <v>.CD-ACurente-SProt</v>
          </cell>
        </row>
        <row r="115">
          <cell r="A115" t="str">
            <v>.CD-ACurente-D</v>
          </cell>
        </row>
        <row r="116">
          <cell r="A116" t="str">
            <v>.CD-ACurente-ET</v>
          </cell>
        </row>
        <row r="117">
          <cell r="A117" t="str">
            <v>.CD-ACurente-Paza</v>
          </cell>
        </row>
        <row r="118">
          <cell r="A118" t="str">
            <v>.CD-ACurente-Salub</v>
          </cell>
        </row>
        <row r="119">
          <cell r="A119" t="str">
            <v>.CD-ACurente-ServAlt</v>
          </cell>
        </row>
        <row r="120">
          <cell r="A120" t="str">
            <v>.CD-IR-Aux</v>
          </cell>
        </row>
        <row r="121">
          <cell r="A121" t="str">
            <v>CA-SNC</v>
          </cell>
        </row>
        <row r="122">
          <cell r="A122" t="str">
            <v>.CA-AI</v>
          </cell>
        </row>
        <row r="123">
          <cell r="A123" t="str">
            <v>.CA-EE</v>
          </cell>
        </row>
        <row r="124">
          <cell r="A124" t="str">
            <v>CA-CP</v>
          </cell>
        </row>
        <row r="125">
          <cell r="A125" t="str">
            <v>CA-CP-S</v>
          </cell>
        </row>
        <row r="126">
          <cell r="A126" t="str">
            <v>CA-CP-13</v>
          </cell>
        </row>
        <row r="127">
          <cell r="A127" t="str">
            <v>CA-CP-ASM</v>
          </cell>
        </row>
        <row r="128">
          <cell r="A128">
            <v>0</v>
          </cell>
        </row>
        <row r="129">
          <cell r="A129" t="str">
            <v>.CA-P1</v>
          </cell>
        </row>
        <row r="130">
          <cell r="A130" t="str">
            <v>CA-P2</v>
          </cell>
        </row>
        <row r="131">
          <cell r="A131" t="str">
            <v>.CA-P3</v>
          </cell>
        </row>
        <row r="132">
          <cell r="A132" t="str">
            <v>.CA-P-AS1</v>
          </cell>
        </row>
        <row r="133">
          <cell r="A133" t="str">
            <v>CA-P-AS2</v>
          </cell>
        </row>
        <row r="134">
          <cell r="A134" t="str">
            <v>.CA-P-AM1</v>
          </cell>
        </row>
        <row r="135">
          <cell r="A135" t="str">
            <v>CA-P-AM2</v>
          </cell>
        </row>
        <row r="136">
          <cell r="A136" t="str">
            <v>.CA-Prov</v>
          </cell>
        </row>
        <row r="137">
          <cell r="A137" t="str">
            <v>CA</v>
          </cell>
        </row>
        <row r="138">
          <cell r="A138" t="str">
            <v>.CA-Protocol</v>
          </cell>
        </row>
        <row r="139">
          <cell r="A139" t="str">
            <v>.CA-Banc</v>
          </cell>
        </row>
        <row r="140">
          <cell r="A140" t="str">
            <v>.CA-TC</v>
          </cell>
        </row>
        <row r="141">
          <cell r="A141" t="str">
            <v>.CA-Posta</v>
          </cell>
        </row>
        <row r="142">
          <cell r="A142" t="str">
            <v>.CA-Tipar</v>
          </cell>
        </row>
        <row r="143">
          <cell r="A143" t="str">
            <v>.CA-Perf</v>
          </cell>
        </row>
        <row r="144">
          <cell r="A144" t="str">
            <v>.CA-Audit</v>
          </cell>
        </row>
        <row r="145">
          <cell r="A145" t="str">
            <v>.CA-Trad</v>
          </cell>
        </row>
        <row r="146">
          <cell r="A146" t="str">
            <v>.CA-Disp</v>
          </cell>
        </row>
        <row r="147">
          <cell r="A147" t="str">
            <v>.CA-Publ</v>
          </cell>
        </row>
        <row r="148">
          <cell r="A148" t="str">
            <v>.CA-Cerc</v>
          </cell>
        </row>
        <row r="149">
          <cell r="A149" t="str">
            <v>CA-ACurente</v>
          </cell>
        </row>
        <row r="150">
          <cell r="A150" t="str">
            <v>.CA-ACurente-M</v>
          </cell>
        </row>
        <row r="151">
          <cell r="A151" t="str">
            <v>.CA-ACurente-MProt</v>
          </cell>
        </row>
        <row r="152">
          <cell r="A152" t="str">
            <v>.CA-ACurente-SProt</v>
          </cell>
        </row>
        <row r="153">
          <cell r="A153" t="str">
            <v>.CA-ACurente-D</v>
          </cell>
        </row>
        <row r="154">
          <cell r="A154" t="str">
            <v>.CA-AC-AsO</v>
          </cell>
        </row>
        <row r="155">
          <cell r="A155" t="str">
            <v>.CA-AC-AsF</v>
          </cell>
        </row>
        <row r="156">
          <cell r="A156" t="str">
            <v>CA-IR</v>
          </cell>
        </row>
        <row r="157">
          <cell r="A157" t="str">
            <v>.CA-IR-ET</v>
          </cell>
        </row>
        <row r="158">
          <cell r="A158" t="str">
            <v>.CA-IR-C</v>
          </cell>
        </row>
        <row r="159">
          <cell r="A159" t="str">
            <v>.CA-IR-M</v>
          </cell>
        </row>
        <row r="160">
          <cell r="A160" t="str">
            <v>.CA-IR-Paza</v>
          </cell>
        </row>
        <row r="161">
          <cell r="A161" t="str">
            <v>.CA-IR-Salub</v>
          </cell>
        </row>
        <row r="162">
          <cell r="A162" t="str">
            <v>.CA-IR-Serv</v>
          </cell>
        </row>
        <row r="163">
          <cell r="A163" t="str">
            <v>.CA-IR-Aux</v>
          </cell>
        </row>
        <row r="164">
          <cell r="A164" t="str">
            <v>.TA</v>
          </cell>
        </row>
        <row r="165">
          <cell r="A165" t="str">
            <v>.TVA</v>
          </cell>
        </row>
        <row r="166">
          <cell r="A166" t="str">
            <v>T</v>
          </cell>
        </row>
        <row r="167">
          <cell r="A167" t="str">
            <v>T-Alt</v>
          </cell>
        </row>
        <row r="168">
          <cell r="A168" t="str">
            <v>.T-Alt-BI</v>
          </cell>
        </row>
        <row r="169">
          <cell r="A169" t="str">
            <v>.T-Alt-IF</v>
          </cell>
        </row>
        <row r="170">
          <cell r="A170" t="str">
            <v>.T-Alt-TAT</v>
          </cell>
        </row>
        <row r="171">
          <cell r="A171" t="str">
            <v>.T-Alt-IR</v>
          </cell>
        </row>
        <row r="172">
          <cell r="A172" t="str">
            <v>.T-Alt-PM</v>
          </cell>
        </row>
        <row r="173">
          <cell r="A173" t="str">
            <v>.T-Alt-Rest</v>
          </cell>
        </row>
        <row r="174">
          <cell r="A174" t="str">
            <v>T-Reg</v>
          </cell>
        </row>
        <row r="175">
          <cell r="A175" t="str">
            <v>.T-Reg-Lapte</v>
          </cell>
        </row>
        <row r="176">
          <cell r="A176" t="str">
            <v>.T-Reg-CCM</v>
          </cell>
        </row>
        <row r="177">
          <cell r="A177" t="str">
            <v>.T-Reg-Asoc</v>
          </cell>
        </row>
        <row r="178">
          <cell r="A178" t="str">
            <v>.T-Reg-PlMediu</v>
          </cell>
        </row>
        <row r="179">
          <cell r="A179" t="str">
            <v>.T-Reg-DB</v>
          </cell>
        </row>
        <row r="180">
          <cell r="A180" t="str">
            <v>.ACP</v>
          </cell>
        </row>
        <row r="181">
          <cell r="A181" t="str">
            <v>.Aux-NI</v>
          </cell>
        </row>
        <row r="182">
          <cell r="A182" t="str">
            <v>.NI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Data"/>
      <sheetName val="Control"/>
      <sheetName val="Clasa6"/>
      <sheetName val="Clasa7"/>
      <sheetName val="Clasa8"/>
      <sheetName val="Repartizari"/>
      <sheetName val="Total-Aux"/>
      <sheetName val="Total+Aux"/>
      <sheetName val="5Ci"/>
      <sheetName val="RepChelt"/>
      <sheetName val="ChelPL"/>
      <sheetName val="ChelTot"/>
      <sheetName val="ChelSuccin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e"/>
      <sheetName val="Inputs_Historic"/>
      <sheetName val="Inputs_General"/>
      <sheetName val="Workings"/>
      <sheetName val="Assumptions and results"/>
      <sheetName val="Cash flow"/>
      <sheetName val="Profit and Loss"/>
      <sheetName val="Balance Sheet"/>
      <sheetName val="Summary for documen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cción de Datos"/>
      <sheetName val="Tabla Periodos"/>
      <sheetName val="Listado Empresas Perímetro"/>
      <sheetName val="Pérdidas y Ganancias"/>
      <sheetName val="P&amp;G Mensual"/>
    </sheetNames>
    <sheetDataSet>
      <sheetData sheetId="0"/>
      <sheetData sheetId="1"/>
      <sheetData sheetId="2">
        <row r="3">
          <cell r="A3" t="str">
            <v>CDGAS</v>
          </cell>
          <cell r="B3" t="str">
            <v>50% GRUPO GAS</v>
          </cell>
          <cell r="C3" t="str">
            <v>50% Grupo Gas</v>
          </cell>
        </row>
        <row r="4">
          <cell r="A4" t="str">
            <v>CDGGAS</v>
          </cell>
          <cell r="B4" t="str">
            <v>CONTRIBUCIÓN GRUPO GAS</v>
          </cell>
          <cell r="C4" t="str">
            <v>Contribución Grupo Gas</v>
          </cell>
        </row>
        <row r="5">
          <cell r="A5" t="str">
            <v>DIVDIS</v>
          </cell>
          <cell r="B5" t="str">
            <v>GRUPO UNION FENOSA DISTRIBUCION</v>
          </cell>
          <cell r="C5" t="str">
            <v>Grupo Unión Fenosa Distribución + Metra</v>
          </cell>
        </row>
        <row r="6">
          <cell r="A6" t="str">
            <v>DIVGEN</v>
          </cell>
          <cell r="B6" t="str">
            <v>GRUPO U.F. GENERACION + COMERCIAL</v>
          </cell>
          <cell r="C6" t="str">
            <v>Grupo  UF Generación + Comercial</v>
          </cell>
        </row>
        <row r="7">
          <cell r="A7" t="str">
            <v>CDUFEE</v>
          </cell>
          <cell r="B7" t="str">
            <v>CONTRIBUCION GRUPO ENERGÍAS ESPECIALES</v>
          </cell>
          <cell r="C7" t="str">
            <v>CONTRIBUCIÓN GRUPO ENEL ENERGÍAS RENOVABLES</v>
          </cell>
        </row>
        <row r="8">
          <cell r="A8" t="str">
            <v>DIVHOL</v>
          </cell>
          <cell r="B8" t="str">
            <v>HOLDING</v>
          </cell>
          <cell r="C8" t="str">
            <v>Holding</v>
          </cell>
        </row>
        <row r="9">
          <cell r="A9" t="str">
            <v>DIVOTR</v>
          </cell>
          <cell r="B9" t="str">
            <v>DIVISION OTROS NEGOCIOS</v>
          </cell>
          <cell r="C9" t="str">
            <v>División Otros Negocios</v>
          </cell>
        </row>
        <row r="10">
          <cell r="A10" t="str">
            <v>DIVII</v>
          </cell>
          <cell r="B10" t="str">
            <v>DIVISION INVERSIONES INTERNACIONAL</v>
          </cell>
          <cell r="C10" t="str">
            <v>División Inversiones Internacionales GR UF</v>
          </cell>
        </row>
        <row r="11">
          <cell r="A11" t="str">
            <v>DIVSP</v>
          </cell>
          <cell r="B11" t="str">
            <v>DIVISION SOLUZIONA</v>
          </cell>
          <cell r="C11" t="str">
            <v>División Soluziona</v>
          </cell>
        </row>
        <row r="12">
          <cell r="A12" t="str">
            <v>ACEXII</v>
          </cell>
          <cell r="B12" t="str">
            <v>UNION FENOSA INTERNACIONAL, S.A.</v>
          </cell>
          <cell r="C12" t="str">
            <v>Unión Fenosa  Internacional  (UFACEX)</v>
          </cell>
        </row>
        <row r="13">
          <cell r="A13" t="str">
            <v>AEROME</v>
          </cell>
          <cell r="B13" t="str">
            <v>AEROPUERTOS MEXICANOS DEL PACIFICO, S.A. DE C.V.</v>
          </cell>
          <cell r="C13" t="str">
            <v>Aeropuertos Mejicanos del Pacífico, S.A.</v>
          </cell>
        </row>
        <row r="14">
          <cell r="A14" t="str">
            <v>ALMAR</v>
          </cell>
          <cell r="B14" t="str">
            <v>ALMAR CCS, S.A.</v>
          </cell>
          <cell r="C14" t="str">
            <v>Almar CCS, S.A.</v>
          </cell>
        </row>
        <row r="15">
          <cell r="A15" t="str">
            <v>ANGELE</v>
          </cell>
          <cell r="B15" t="str">
            <v>AEROPUERTO DEL PACIFICO NOROESTE, S.A. DE C.V.</v>
          </cell>
          <cell r="C15" t="str">
            <v>Aeropuerto del Pacífico Ángeles</v>
          </cell>
        </row>
        <row r="16">
          <cell r="A16" t="str">
            <v>AOC</v>
          </cell>
          <cell r="B16" t="str">
            <v>AGRUPACION DE OPERADORES DEL CABLE, A.I.E.</v>
          </cell>
          <cell r="C16" t="str">
            <v>Agrupación de operadores del Cable, A.I.E.</v>
          </cell>
        </row>
        <row r="17">
          <cell r="A17" t="str">
            <v>APPLUS</v>
          </cell>
          <cell r="B17" t="str">
            <v>APPLUS SERVICIOS TECNOLÓGICOS, S.L.</v>
          </cell>
          <cell r="C17" t="str">
            <v>APPLUS Servicios Tecnológicos, S.L.</v>
          </cell>
        </row>
        <row r="18">
          <cell r="A18" t="str">
            <v>ARLITA</v>
          </cell>
          <cell r="B18" t="str">
            <v>ARIDOS ENERGIAS ESPECIALES, S.L.</v>
          </cell>
          <cell r="C18" t="str">
            <v>Áridos Energías Especiales, S.L.</v>
          </cell>
        </row>
        <row r="19">
          <cell r="A19" t="str">
            <v>ASDOCO</v>
          </cell>
          <cell r="B19" t="str">
            <v>ASDOCONSULT INGENIEROS, S.L.</v>
          </cell>
          <cell r="C19" t="str">
            <v>Asdoconsult Ingenieros, S.L.</v>
          </cell>
        </row>
        <row r="20">
          <cell r="A20" t="str">
            <v>ATLANT</v>
          </cell>
          <cell r="B20" t="str">
            <v>SOCIEDAD INVERSIONES INMOBILIARIAS ATLANTIS, S.A.</v>
          </cell>
          <cell r="C20" t="str">
            <v>Inversiones Inmobiliarias Atlantis, S.A.</v>
          </cell>
        </row>
        <row r="21">
          <cell r="A21" t="str">
            <v>AUNA</v>
          </cell>
          <cell r="B21" t="str">
            <v>GRUPO AUNA</v>
          </cell>
          <cell r="C21" t="str">
            <v>Grupo  Auna</v>
          </cell>
        </row>
        <row r="22">
          <cell r="A22" t="str">
            <v>BARBAN</v>
          </cell>
          <cell r="B22" t="str">
            <v>PARQUE EOLICO DE BARBANZA, S.A.</v>
          </cell>
          <cell r="C22" t="str">
            <v>P.E. Barbanza, S.A.</v>
          </cell>
        </row>
        <row r="23">
          <cell r="A23" t="str">
            <v>BEGAGE</v>
          </cell>
          <cell r="B23" t="str">
            <v>BARRAS ELECTRICAS GENERACION, S.L.</v>
          </cell>
          <cell r="C23" t="str">
            <v>BARRAS ELÉCTRICAS GENERACIÓN, S.L.</v>
          </cell>
        </row>
        <row r="24">
          <cell r="A24" t="str">
            <v>BEGASA</v>
          </cell>
          <cell r="B24" t="str">
            <v>BARRAS ELECTRICAS GALAICO ASTURIANAS, S.A.</v>
          </cell>
          <cell r="C24" t="str">
            <v>Barras Eléctricas Galaico-Asturianas, S.A.</v>
          </cell>
        </row>
        <row r="25">
          <cell r="A25" t="str">
            <v>BIERZO</v>
          </cell>
          <cell r="B25" t="str">
            <v>PROMOCIONES ENERGETICAS DEL BIERZO, S.L.</v>
          </cell>
          <cell r="C25" t="str">
            <v>Promociones Energéticas del Bierzo, S.L.</v>
          </cell>
        </row>
        <row r="26">
          <cell r="A26" t="str">
            <v>BOIRO</v>
          </cell>
          <cell r="B26" t="str">
            <v>BOIRO ENERGIA, S.A.</v>
          </cell>
          <cell r="C26" t="str">
            <v>Boiro Energía, S.A.</v>
          </cell>
        </row>
        <row r="27">
          <cell r="A27" t="str">
            <v>BRAIN</v>
          </cell>
          <cell r="B27" t="str">
            <v>PROYECTOS IZEDA, S.L.</v>
          </cell>
          <cell r="C27" t="str">
            <v>Proyectos IZEDA, S.L.</v>
          </cell>
        </row>
        <row r="28">
          <cell r="A28" t="str">
            <v>CAEUSA</v>
          </cell>
          <cell r="B28" t="str">
            <v>CARIBE ENERGY HOLDING US, LLC.</v>
          </cell>
          <cell r="C28" t="str">
            <v>Caribe Energy Holding USA</v>
          </cell>
        </row>
        <row r="29">
          <cell r="A29" t="str">
            <v>CAMGAS</v>
          </cell>
          <cell r="B29" t="str">
            <v>CAMBRIDGE GAS &amp; ELECTRICITY, LTD.</v>
          </cell>
          <cell r="C29" t="str">
            <v>Cambridge Gas &amp; Electricity</v>
          </cell>
        </row>
        <row r="30">
          <cell r="A30" t="str">
            <v>CAPELA</v>
          </cell>
          <cell r="B30" t="str">
            <v>PARQUE EOLICO A CAPELADA, A.I.E.</v>
          </cell>
          <cell r="C30" t="str">
            <v>P.E. Capelada, A.I.E.</v>
          </cell>
        </row>
        <row r="31">
          <cell r="A31" t="str">
            <v>CAREON</v>
          </cell>
          <cell r="B31" t="str">
            <v>ENERGIAS ESPECIALES DE CAREON, S.A.</v>
          </cell>
          <cell r="C31" t="str">
            <v>Energías Especiales de Careón, S.A.</v>
          </cell>
        </row>
        <row r="32">
          <cell r="A32" t="str">
            <v>CASTEL</v>
          </cell>
          <cell r="B32" t="str">
            <v>ENERGIAS ESPECIALES DE CASTELO, S.A.</v>
          </cell>
          <cell r="C32" t="str">
            <v>Energias Especiales de Castelo</v>
          </cell>
        </row>
        <row r="33">
          <cell r="A33" t="str">
            <v>CEDIE</v>
          </cell>
          <cell r="B33" t="str">
            <v>COMPAÑIA ESPAÑOLA DE INDUSTRIAS ELECTROQUIMICAS, S.A.</v>
          </cell>
          <cell r="C33" t="str">
            <v>Compañía Española de Industrias Electroquímicas,SA</v>
          </cell>
        </row>
        <row r="34">
          <cell r="A34" t="str">
            <v>CENTRA</v>
          </cell>
          <cell r="B34" t="str">
            <v>UNIÓN FENOSA GENERACIÓN MÉXICO, S.A. DE C.V.</v>
          </cell>
          <cell r="C34" t="str">
            <v>U. F Generación México S.A de Capital Variable</v>
          </cell>
        </row>
        <row r="35">
          <cell r="A35" t="str">
            <v>CEPSA</v>
          </cell>
          <cell r="B35" t="str">
            <v>COMPAÑIA ESPAÑOLA DE PETROLEOS, S.A.</v>
          </cell>
          <cell r="C35" t="str">
            <v>Compañía Española de Petróleos, S.A.</v>
          </cell>
        </row>
        <row r="36">
          <cell r="A36" t="str">
            <v>COGENA</v>
          </cell>
          <cell r="B36" t="str">
            <v>COGENERACION DE ALCALA, A.I.E.</v>
          </cell>
          <cell r="C36" t="str">
            <v>Cogeneración de Alcalá, A.I.E.</v>
          </cell>
        </row>
        <row r="37">
          <cell r="A37" t="str">
            <v>COGENO</v>
          </cell>
          <cell r="B37" t="str">
            <v>COGENERACION DEL NOROESTE, S.L.</v>
          </cell>
          <cell r="C37" t="str">
            <v>Cogeneración del Noroeste, S.L.</v>
          </cell>
        </row>
        <row r="38">
          <cell r="A38" t="str">
            <v>CONQUE</v>
          </cell>
          <cell r="B38" t="str">
            <v>ELECTRICA CONQUENSE, S.A.</v>
          </cell>
          <cell r="C38" t="str">
            <v>Eléctrica Conquense, S.A.</v>
          </cell>
        </row>
        <row r="39">
          <cell r="A39" t="str">
            <v>CORVOS</v>
          </cell>
          <cell r="B39" t="str">
            <v>PARQUE EOLICO DE OS CORVOS, S.A.</v>
          </cell>
          <cell r="C39" t="str">
            <v>P.E. Os Corvos, S.A.</v>
          </cell>
        </row>
        <row r="40">
          <cell r="A40" t="str">
            <v>COUCE</v>
          </cell>
          <cell r="B40" t="str">
            <v>PARQUE EOLICO DE COUCEPENIDO, S.A.</v>
          </cell>
          <cell r="C40" t="str">
            <v>P.E. de Coucepenido, S.A.</v>
          </cell>
        </row>
        <row r="41">
          <cell r="A41" t="str">
            <v>CYSHOL</v>
          </cell>
          <cell r="B41" t="str">
            <v>SOLUZIONA C Y S HOLDING, S.A.</v>
          </cell>
          <cell r="C41" t="str">
            <v>C y S Holding</v>
          </cell>
        </row>
        <row r="42">
          <cell r="A42" t="str">
            <v>CHIRIQ</v>
          </cell>
          <cell r="B42" t="str">
            <v>EMPRESA DISTRIBUIDORA DE ELECTRICIDAD CHIRIQUI, S.A.</v>
          </cell>
          <cell r="C42" t="str">
            <v>EDE Chiriqui</v>
          </cell>
        </row>
        <row r="43">
          <cell r="A43" t="str">
            <v>DDR</v>
          </cell>
          <cell r="B43" t="str">
            <v>DEPURACION, DESTILACION Y RECICLAJE, S.L.</v>
          </cell>
          <cell r="C43" t="str">
            <v>Depuración, destilación y reciclaje, S.L.</v>
          </cell>
        </row>
        <row r="44">
          <cell r="A44" t="str">
            <v>DECGUA</v>
          </cell>
          <cell r="B44" t="str">
            <v>DISTRIBUIDORA ELECTRICA DEL CARIBE, S.A. (GUATEMALA)</v>
          </cell>
          <cell r="C44" t="str">
            <v>Distribuidora Eléctrica del Caribe,S.A.(Guatemala)</v>
          </cell>
        </row>
        <row r="45">
          <cell r="A45" t="str">
            <v>DECPA</v>
          </cell>
          <cell r="B45" t="str">
            <v>DISTRIBUIDORA ELECTRICA DEL CARIBE, S.A. (PANAMA)</v>
          </cell>
          <cell r="C45" t="str">
            <v>Distribuidora Eléctrica  del Caribe,S.A.(Panamá)</v>
          </cell>
        </row>
        <row r="46">
          <cell r="A46" t="str">
            <v>DEOCSA</v>
          </cell>
          <cell r="B46" t="str">
            <v>DISTRIBUIDORA ELECTRICA DE OCCIDENTE, S.A.</v>
          </cell>
          <cell r="C46" t="str">
            <v>Distribuidora Eléctrica de Occidente, S.A.</v>
          </cell>
        </row>
        <row r="47">
          <cell r="A47" t="str">
            <v>DEORSA</v>
          </cell>
          <cell r="B47" t="str">
            <v>DISTRIBUIDORA ELECTRICA DE ORIENTE, S.A.</v>
          </cell>
          <cell r="C47" t="str">
            <v>Distribuidora Eléctrica de Oriente, S.A.</v>
          </cell>
        </row>
        <row r="48">
          <cell r="A48" t="str">
            <v>DESALA</v>
          </cell>
          <cell r="B48" t="str">
            <v>DESALADORA DEL NOROESTE, S.A. DE C.V.</v>
          </cell>
          <cell r="C48" t="str">
            <v>DESALADORA DEL NOROESTE</v>
          </cell>
        </row>
        <row r="49">
          <cell r="A49" t="str">
            <v>DIDOEL</v>
          </cell>
          <cell r="B49" t="str">
            <v>DISTRIBUIDORA DOMINICANA DE ELECTRICIDAD, S.A.</v>
          </cell>
          <cell r="C49" t="str">
            <v>Distribuidora Dominicana de Electricidad, S.A.</v>
          </cell>
        </row>
        <row r="50">
          <cell r="A50" t="str">
            <v>DISNOR</v>
          </cell>
          <cell r="B50" t="str">
            <v>DISTRIBUIDORA DE ELECTRICIDAD DEL NORTE, S.A. (NICARAGUA)</v>
          </cell>
          <cell r="C50" t="str">
            <v>Empresa Distrib.de Electricidad del Norte, S.A.</v>
          </cell>
        </row>
        <row r="51">
          <cell r="A51" t="str">
            <v>DISSUR</v>
          </cell>
          <cell r="B51" t="str">
            <v>DISTRIBUIDORA DE ELECTRICIDAD DEL SUR, S.A. (NICARAGUA)</v>
          </cell>
          <cell r="C51" t="str">
            <v>Empresa Distrib. de Electricidad del Sur. S.A.</v>
          </cell>
        </row>
        <row r="52">
          <cell r="A52" t="str">
            <v>EANOVO</v>
          </cell>
          <cell r="B52" t="str">
            <v>ENERGIAS AMBIENTALES DE NOVO, S.A.</v>
          </cell>
          <cell r="C52" t="str">
            <v>EASA NOVO, S.A.</v>
          </cell>
        </row>
        <row r="53">
          <cell r="A53" t="str">
            <v>EASA</v>
          </cell>
          <cell r="B53" t="str">
            <v>ENERGIAS AMBIENTALES, S.A.</v>
          </cell>
          <cell r="C53" t="str">
            <v>Energías Ambientales EASA, S.A.</v>
          </cell>
        </row>
        <row r="54">
          <cell r="A54" t="str">
            <v>EASOMO</v>
          </cell>
          <cell r="B54" t="str">
            <v>ENERGIAS AMBIENTALES DE SOMOZAS, S.A.</v>
          </cell>
          <cell r="C54" t="str">
            <v>Energías Ambientales de Somozas, S.A.</v>
          </cell>
        </row>
        <row r="55">
          <cell r="A55" t="str">
            <v>EAVIMI</v>
          </cell>
          <cell r="B55" t="str">
            <v>ENERGIAS AMBIENTALES DE VIMIANZO, S.A.</v>
          </cell>
          <cell r="C55" t="str">
            <v>EASA VIMIANZO</v>
          </cell>
        </row>
        <row r="56">
          <cell r="A56" t="str">
            <v>EEAAIE</v>
          </cell>
          <cell r="B56" t="str">
            <v>EMPRESARIOS AGRUPADOS A.I.E.</v>
          </cell>
          <cell r="C56" t="str">
            <v>Empresarios Agrupados A.I.E.</v>
          </cell>
        </row>
        <row r="57">
          <cell r="A57" t="str">
            <v>EEARMA</v>
          </cell>
          <cell r="B57" t="str">
            <v>ENERGIAS ESPECIALES DE PEÑA ARMADA, S.A.</v>
          </cell>
          <cell r="C57" t="str">
            <v>Energías Especiales de Peña Armada</v>
          </cell>
        </row>
        <row r="58">
          <cell r="A58" t="str">
            <v>EEAZUC</v>
          </cell>
          <cell r="B58" t="str">
            <v>AZUCARERA ENERGIAS, S.A.</v>
          </cell>
          <cell r="C58" t="str">
            <v>AZUCARERA ENERGÍAS ESPECIALES, S.A.</v>
          </cell>
        </row>
        <row r="59">
          <cell r="A59" t="str">
            <v>EEBIER</v>
          </cell>
          <cell r="B59" t="str">
            <v>ENERGIAS ESPECIALES DEL BIERZO, S.A.</v>
          </cell>
          <cell r="C59" t="str">
            <v>E. Especiales del Bierzo, S.A.</v>
          </cell>
        </row>
        <row r="60">
          <cell r="A60" t="str">
            <v>EECORZ</v>
          </cell>
          <cell r="B60" t="str">
            <v>ENERGIAS ESPECIALES DEL ALTO ULLA, S.A.</v>
          </cell>
          <cell r="C60" t="str">
            <v>Energías Especiales del Alto Ulla, S.A.</v>
          </cell>
        </row>
        <row r="61">
          <cell r="A61" t="str">
            <v>EEFORC</v>
          </cell>
          <cell r="B61" t="str">
            <v>ENERGIAS ESPECIALES DEL NOROESTE, S.A.U.</v>
          </cell>
          <cell r="C61" t="str">
            <v>Energías Especiales deL Noroeste, S.A.</v>
          </cell>
        </row>
        <row r="62">
          <cell r="A62" t="str">
            <v>EEMARO</v>
          </cell>
          <cell r="B62" t="str">
            <v>ENERGIAS ESPECIALES DE MARRUECOS, S.A.R.L.</v>
          </cell>
          <cell r="C62" t="str">
            <v>ENERGÍAS ESPECIALES DE MARRUECOS, SARL</v>
          </cell>
        </row>
        <row r="63">
          <cell r="A63" t="str">
            <v>EGATEL</v>
          </cell>
          <cell r="B63" t="str">
            <v>EGATEL, S.L.</v>
          </cell>
          <cell r="C63" t="str">
            <v>Egatel, S.L.</v>
          </cell>
        </row>
        <row r="64">
          <cell r="A64" t="str">
            <v>EICHEQ</v>
          </cell>
          <cell r="B64" t="str">
            <v>SOLUZIONA, S.R.O. (REP. CHECA)</v>
          </cell>
          <cell r="C64" t="str">
            <v>Soluziona, S.R.O. (SZ R.Checa)</v>
          </cell>
        </row>
        <row r="65">
          <cell r="A65" t="str">
            <v>EIESLO</v>
          </cell>
          <cell r="B65" t="str">
            <v>SOLUZIONA, A.S. (ESLOVAQUIA)</v>
          </cell>
          <cell r="C65" t="str">
            <v>Soluziona, A.S.(Bratislava) (ESLOVAQUIA)</v>
          </cell>
        </row>
        <row r="66">
          <cell r="A66" t="str">
            <v>EIHUNG</v>
          </cell>
          <cell r="B66" t="str">
            <v>SOLUZIONA SZAKERTOI SZOLGALTATO KFT</v>
          </cell>
          <cell r="C66" t="str">
            <v>SZ Szakértói Szolgaltató KFT (SZ HUNGRÍA)</v>
          </cell>
        </row>
        <row r="67">
          <cell r="A67" t="str">
            <v>EIPOLO</v>
          </cell>
          <cell r="B67" t="str">
            <v>ENERGOINFO, SP ZOO (POLONIA)</v>
          </cell>
          <cell r="C67" t="str">
            <v>ENERGOINFO SP ZOO (SZ POLONIA)</v>
          </cell>
        </row>
        <row r="68">
          <cell r="A68" t="str">
            <v>ELECAR</v>
          </cell>
          <cell r="B68" t="str">
            <v>ELECTRIFICADORA DEL CARIBE S.A, E.S.P.</v>
          </cell>
          <cell r="C68" t="str">
            <v>Electrificadora del Caribe, S.A. E.S.P.</v>
          </cell>
        </row>
        <row r="69">
          <cell r="A69" t="str">
            <v>ELECOS</v>
          </cell>
          <cell r="B69" t="str">
            <v>ELECTRIFICADORA DE LA COSTA ATLANTICA, S.A. E.S.P.</v>
          </cell>
          <cell r="C69" t="str">
            <v>Electrificadora  de  la  Costa, S.A. E.S.P</v>
          </cell>
        </row>
        <row r="70">
          <cell r="A70" t="str">
            <v>ENCOVA</v>
          </cell>
          <cell r="B70" t="str">
            <v>ENCOVAGAS, S.A.</v>
          </cell>
          <cell r="C70" t="str">
            <v>ENCOVAGAS, S.A.</v>
          </cell>
        </row>
        <row r="71">
          <cell r="A71" t="str">
            <v>ENDERR</v>
          </cell>
          <cell r="B71" t="str">
            <v>SOCIETAT EOLICA DE L ENDERROCADA, S.A.</v>
          </cell>
          <cell r="C71" t="str">
            <v>Sociedad Eólica de la Enderrocada, S.A.</v>
          </cell>
        </row>
        <row r="72">
          <cell r="A72" t="str">
            <v>ENELAS</v>
          </cell>
          <cell r="B72" t="str">
            <v>ENERLASA, S.A.</v>
          </cell>
          <cell r="C72" t="str">
            <v>Enerlasa, S.A.</v>
          </cell>
        </row>
        <row r="73">
          <cell r="A73" t="str">
            <v>ENERAL</v>
          </cell>
          <cell r="B73" t="str">
            <v>ENERGIAS ESPECIALES ALCOHOLERAS, S.A.</v>
          </cell>
          <cell r="C73" t="str">
            <v>Energías Especiales Alcoholeras, S.A.</v>
          </cell>
        </row>
        <row r="74">
          <cell r="A74" t="str">
            <v>ENSOCO</v>
          </cell>
          <cell r="B74" t="str">
            <v>ENERGÍA SOCIAL DE LA COSTA S.A. ESP.</v>
          </cell>
          <cell r="C74" t="str">
            <v>Energía Social de la Costa</v>
          </cell>
        </row>
        <row r="75">
          <cell r="A75" t="str">
            <v>EPSA</v>
          </cell>
          <cell r="B75" t="str">
            <v>EMPRESA DE ENERGIA DEL PACIFICO, S.A. E.S.P.</v>
          </cell>
          <cell r="C75" t="str">
            <v>EPSA DISTRIBUCION</v>
          </cell>
        </row>
        <row r="76">
          <cell r="A76" t="str">
            <v>ERUMAN</v>
          </cell>
          <cell r="B76" t="str">
            <v>ELECTRICA SOLUZIONA, S.A. (RUMANIA)</v>
          </cell>
          <cell r="C76" t="str">
            <v>Eléctrica Soluziona ,S.A. (Rumanía)</v>
          </cell>
        </row>
        <row r="77">
          <cell r="A77" t="str">
            <v>EURIBE</v>
          </cell>
          <cell r="B77" t="str">
            <v>EUFER RENOVABLES IBÉRICAS 2004, S.A.</v>
          </cell>
          <cell r="C77" t="str">
            <v>EUFER RENOVABLES IBERICAS 2004, S.A.</v>
          </cell>
        </row>
        <row r="78">
          <cell r="A78" t="str">
            <v>FELCO</v>
          </cell>
          <cell r="B78" t="str">
            <v>FUNDACION LABORAL ELCO</v>
          </cell>
          <cell r="C78" t="str">
            <v>Fundacion Loboral Elco</v>
          </cell>
        </row>
        <row r="79">
          <cell r="A79" t="str">
            <v>FIPK</v>
          </cell>
          <cell r="B79" t="str">
            <v>FIRST INDEPENDENT POWER (KENYA), LTD.</v>
          </cell>
          <cell r="C79" t="str">
            <v>First Independent Power Kenya, LTD</v>
          </cell>
        </row>
        <row r="80">
          <cell r="A80" t="str">
            <v>FIRTIN</v>
          </cell>
          <cell r="B80" t="str">
            <v>FIRST PHILIPPINE UNION FENOSA, INC.</v>
          </cell>
          <cell r="C80" t="str">
            <v>First Unión Fenosa I.N.C.</v>
          </cell>
        </row>
        <row r="81">
          <cell r="A81" t="str">
            <v>FORELC</v>
          </cell>
          <cell r="B81" t="str">
            <v>FUNDACION LABORAL ORELCO</v>
          </cell>
          <cell r="C81" t="str">
            <v>Fundación laboral Orelco</v>
          </cell>
        </row>
        <row r="82">
          <cell r="A82" t="str">
            <v>FPONTE</v>
          </cell>
          <cell r="B82" t="str">
            <v>FUNDACION LABORAL PONTELCO</v>
          </cell>
          <cell r="C82" t="str">
            <v>Fundación laboral Pontelco</v>
          </cell>
        </row>
        <row r="83">
          <cell r="A83" t="str">
            <v>FPOVEL</v>
          </cell>
          <cell r="B83" t="str">
            <v>FUNDACION LABORAL POVELCO</v>
          </cell>
          <cell r="C83" t="str">
            <v>Fundación laboral povelco</v>
          </cell>
        </row>
        <row r="84">
          <cell r="A84" t="str">
            <v>FSANTE</v>
          </cell>
          <cell r="B84" t="str">
            <v>FUNDACION LABORAL SANTELCO</v>
          </cell>
          <cell r="C84" t="str">
            <v>Fundación laboral Santelco</v>
          </cell>
        </row>
        <row r="85">
          <cell r="A85" t="str">
            <v>GASDIR</v>
          </cell>
          <cell r="B85" t="str">
            <v>GAS DIRECTO, S.A.</v>
          </cell>
          <cell r="C85" t="str">
            <v>Gas Directo, S.A.</v>
          </cell>
        </row>
        <row r="86">
          <cell r="A86" t="str">
            <v>GASIFI</v>
          </cell>
          <cell r="B86" t="str">
            <v>GASIFICA, S.A.</v>
          </cell>
          <cell r="C86" t="str">
            <v>Gasifica</v>
          </cell>
        </row>
        <row r="87">
          <cell r="A87" t="str">
            <v>GENEPE</v>
          </cell>
          <cell r="B87" t="str">
            <v>GENERACION PENINSULAR, S.L.</v>
          </cell>
          <cell r="C87" t="str">
            <v>Generación Peninsular, S.L.</v>
          </cell>
        </row>
        <row r="88">
          <cell r="A88" t="str">
            <v>GENESU</v>
          </cell>
          <cell r="B88" t="str">
            <v>NUEVA GENERADORA DEL SUR, S.A.</v>
          </cell>
          <cell r="C88" t="str">
            <v>Nueva Generadora Del Sur, S.A.</v>
          </cell>
        </row>
        <row r="89">
          <cell r="A89" t="str">
            <v>GEOPRI</v>
          </cell>
          <cell r="B89" t="str">
            <v>GEOPRIN, S.A.</v>
          </cell>
          <cell r="C89" t="str">
            <v>Geoprin</v>
          </cell>
        </row>
        <row r="90">
          <cell r="A90" t="str">
            <v>GESS</v>
          </cell>
          <cell r="B90" t="str">
            <v>GENERAL DE EDIFICIOS Y SOLARES, S.L.</v>
          </cell>
          <cell r="C90" t="str">
            <v>General de Edificios y Solares, S.L.</v>
          </cell>
        </row>
        <row r="91">
          <cell r="A91" t="str">
            <v>GHERMO</v>
          </cell>
          <cell r="B91" t="str">
            <v>GENERACION HERMOSILLO, S.A. DE C.V.</v>
          </cell>
          <cell r="C91" t="str">
            <v>Generación Hermosillo, S.A. de C.V.</v>
          </cell>
        </row>
        <row r="92">
          <cell r="A92" t="str">
            <v>GHESA</v>
          </cell>
          <cell r="B92" t="str">
            <v>GHESA INGENIERIA Y TECNOLOGIA, S.A.</v>
          </cell>
          <cell r="C92" t="str">
            <v>Ghesa, Ingeniería y Tecnología, S.A.</v>
          </cell>
        </row>
        <row r="93">
          <cell r="A93" t="str">
            <v>GICSA</v>
          </cell>
          <cell r="B93" t="str">
            <v>GICSA-GOYMAR INGENIEROS CONSULTORES, S.L.</v>
          </cell>
          <cell r="C93" t="str">
            <v>GICSA-GOYMAR INGENIEROS CONSULTORES, S.L.</v>
          </cell>
        </row>
        <row r="94">
          <cell r="A94" t="str">
            <v>GNACO</v>
          </cell>
          <cell r="B94" t="str">
            <v>GENERACION NACO NOGALES, S.A. DE C.V.</v>
          </cell>
          <cell r="C94" t="str">
            <v>Generación Naco Nogales, S.A. de C.V.</v>
          </cell>
        </row>
        <row r="95">
          <cell r="A95" t="str">
            <v>GTUXPA</v>
          </cell>
          <cell r="B95" t="str">
            <v>GENERACION TUXPAN, S.A. DE C.V.</v>
          </cell>
          <cell r="C95" t="str">
            <v>Generación Tuxpan, S.A. de C.v.</v>
          </cell>
        </row>
        <row r="96">
          <cell r="A96" t="str">
            <v>GUAMEL</v>
          </cell>
          <cell r="B96" t="str">
            <v>COMERCIALIZADORA GUATEMALTECA MAYORISTA DE ELECTRICIDAD, S.A.</v>
          </cell>
          <cell r="C96" t="str">
            <v>Comercializadora Guatelmateca mayoris Electri,SA</v>
          </cell>
        </row>
        <row r="97">
          <cell r="A97" t="str">
            <v>HERMIL</v>
          </cell>
          <cell r="B97" t="str">
            <v>INVERSIONES HERMILL, S.A.</v>
          </cell>
          <cell r="C97" t="str">
            <v>Inversiones Hermill, S.A.</v>
          </cell>
        </row>
        <row r="98">
          <cell r="A98" t="str">
            <v>HERMOS</v>
          </cell>
          <cell r="B98" t="str">
            <v>FUERZA Y ENERGIA DE HERMOSILLO, S.A. DE C.V.</v>
          </cell>
          <cell r="C98" t="str">
            <v>Fuerza y Energía de Hermosillo, S.A.</v>
          </cell>
        </row>
        <row r="99">
          <cell r="A99" t="str">
            <v>IBARGE</v>
          </cell>
          <cell r="B99" t="str">
            <v>SOLUZIONA, S.A. (ARGENTINA)</v>
          </cell>
          <cell r="C99" t="str">
            <v>Soluziona,S.A.  ARGENTINA</v>
          </cell>
        </row>
        <row r="100">
          <cell r="A100" t="str">
            <v>IBBOL</v>
          </cell>
          <cell r="B100" t="str">
            <v>SOLUZIONA, S.A. (BOLIVIA)</v>
          </cell>
          <cell r="C100" t="str">
            <v>Soluziona Bolivia, S.A. ( Ibersis Bolivia)</v>
          </cell>
        </row>
        <row r="101">
          <cell r="A101" t="str">
            <v>IBBRAS</v>
          </cell>
          <cell r="B101" t="str">
            <v>SOLUZIONA, LTDA. (BRASIL)</v>
          </cell>
          <cell r="C101" t="str">
            <v>Soluziona, LTDA  Brasil (Ant. Ibersis)</v>
          </cell>
        </row>
        <row r="102">
          <cell r="A102" t="str">
            <v>IBCOLO</v>
          </cell>
          <cell r="B102" t="str">
            <v xml:space="preserve">SOLUZIONA, LTDA. (COLOMBIA) </v>
          </cell>
          <cell r="C102" t="str">
            <v>Soluziona, LTDA.  (COLOMBIA) ( Ibersis Colombia)</v>
          </cell>
        </row>
        <row r="103">
          <cell r="A103" t="str">
            <v>IBCOST</v>
          </cell>
          <cell r="B103" t="str">
            <v>SOLUZIONA, S.A. (COSTA RICA)</v>
          </cell>
          <cell r="C103" t="str">
            <v>SOLUZIONA COSTA RICA, S.A.</v>
          </cell>
        </row>
        <row r="104">
          <cell r="A104" t="str">
            <v>IBEENG</v>
          </cell>
          <cell r="B104" t="str">
            <v>SOLUZIONA ENGINEERING, LTD. (KENYA)</v>
          </cell>
          <cell r="C104" t="str">
            <v>Soluziona  Engineering, LTD</v>
          </cell>
        </row>
        <row r="105">
          <cell r="A105" t="str">
            <v>IBERCA</v>
          </cell>
          <cell r="B105" t="str">
            <v>SOLUZIONA INGENIERIA, INC. (PUERTO RICO)</v>
          </cell>
          <cell r="C105" t="str">
            <v>Soluziona Ingeniería Caribe, INC. (PUERTO RICO)</v>
          </cell>
        </row>
        <row r="106">
          <cell r="A106" t="str">
            <v>IBERPA</v>
          </cell>
          <cell r="B106" t="str">
            <v>SOLUZIONA PHILIPPINES INC.</v>
          </cell>
          <cell r="C106" t="str">
            <v>Soluziona  Phlippines</v>
          </cell>
        </row>
        <row r="107">
          <cell r="A107" t="str">
            <v>IBESGA</v>
          </cell>
          <cell r="B107" t="str">
            <v>SOLUZIONA CHILE, S.A.</v>
          </cell>
          <cell r="C107" t="str">
            <v>Soluziona Chile (IBESGA) Soc.Gestion Med.Ambient</v>
          </cell>
        </row>
        <row r="108">
          <cell r="A108" t="str">
            <v>IBESYS</v>
          </cell>
          <cell r="B108" t="str">
            <v>SOLUZIONA, LTD. (KENYA)</v>
          </cell>
          <cell r="C108" t="str">
            <v>Soluziona Kenya LTD (iberáfrica systems)</v>
          </cell>
        </row>
        <row r="109">
          <cell r="A109" t="str">
            <v>IBGUAT</v>
          </cell>
          <cell r="B109" t="str">
            <v xml:space="preserve">SOLUZIONA GUATEMALA, S.A. </v>
          </cell>
          <cell r="C109" t="str">
            <v>Soluziona Guatemala, S.A.</v>
          </cell>
        </row>
        <row r="110">
          <cell r="A110" t="str">
            <v>IBMEXI</v>
          </cell>
          <cell r="B110" t="str">
            <v>SOLUZIONA MEXICO, S.A. DE CV</v>
          </cell>
          <cell r="C110" t="str">
            <v>Soluziona Mexico S.A. de C.V. ( MEXICO)</v>
          </cell>
        </row>
        <row r="111">
          <cell r="A111" t="str">
            <v>IBPANA</v>
          </cell>
          <cell r="B111" t="str">
            <v>SOLUZIONA, S.A. (PANAMA)</v>
          </cell>
          <cell r="C111" t="str">
            <v>Soluziona Panamá, S.A.</v>
          </cell>
        </row>
        <row r="112">
          <cell r="A112" t="str">
            <v>IBPERU</v>
          </cell>
          <cell r="B112" t="str">
            <v>SOLUZIONA, S.A.C. (PERU)</v>
          </cell>
          <cell r="C112" t="str">
            <v>Soluziona, S.A.C. (PERÚ) ( Ibersis Perú)</v>
          </cell>
        </row>
        <row r="113">
          <cell r="A113" t="str">
            <v>IBPOWE</v>
          </cell>
          <cell r="B113" t="str">
            <v xml:space="preserve">IBERAFRICA POWER LTD. </v>
          </cell>
          <cell r="C113" t="str">
            <v>Iberafrica Power East Africa LTD</v>
          </cell>
        </row>
        <row r="114">
          <cell r="A114" t="str">
            <v>IBURUG</v>
          </cell>
          <cell r="B114" t="str">
            <v>SOLUZIONA, S.A. (URUGUAY)</v>
          </cell>
          <cell r="C114" t="str">
            <v>Soluziona,S.A.  URUGUAY (GR IBERSIS)</v>
          </cell>
        </row>
        <row r="115">
          <cell r="A115" t="str">
            <v>IBVENE</v>
          </cell>
          <cell r="B115" t="str">
            <v>SOLUZIONA, S.P., C.A. (VENEZUELA)</v>
          </cell>
          <cell r="C115" t="str">
            <v>Soluziona, S.A. (VENEZUELA) (Ibersis sist.gtión.em</v>
          </cell>
        </row>
        <row r="116">
          <cell r="A116" t="str">
            <v>IBZIMB</v>
          </cell>
          <cell r="B116" t="str">
            <v>SOLUZIONA ZIMBABWE LTD.</v>
          </cell>
          <cell r="C116" t="str">
            <v>Soluziona  Zimbawe  Private, LTD</v>
          </cell>
        </row>
        <row r="117">
          <cell r="A117" t="str">
            <v>INITEL</v>
          </cell>
          <cell r="B117" t="str">
            <v>INITEL-IPT, A.I.E.</v>
          </cell>
          <cell r="C117" t="str">
            <v>INITEL-IPT, A.I.E.</v>
          </cell>
        </row>
        <row r="118">
          <cell r="A118" t="str">
            <v>INSERA</v>
          </cell>
          <cell r="B118" t="str">
            <v>INSE RAIL, S.A.</v>
          </cell>
          <cell r="C118" t="str">
            <v>Inse Rail, S.A.</v>
          </cell>
        </row>
        <row r="119">
          <cell r="A119" t="str">
            <v>INVENO</v>
          </cell>
          <cell r="B119" t="str">
            <v>INVERSORA DEL NOROESTE, S.A. DE C.V.</v>
          </cell>
          <cell r="C119" t="str">
            <v>Inversora Del Noroeste</v>
          </cell>
        </row>
        <row r="120">
          <cell r="A120" t="str">
            <v>IPT400</v>
          </cell>
          <cell r="B120" t="str">
            <v>IP400, INC.</v>
          </cell>
          <cell r="C120" t="str">
            <v>IP 400, INC (EE.UU)</v>
          </cell>
        </row>
        <row r="121">
          <cell r="A121" t="str">
            <v>IPTC</v>
          </cell>
          <cell r="B121" t="str">
            <v>IPTC-INITEL, A.I.E.</v>
          </cell>
          <cell r="C121" t="str">
            <v>IPTC-INITEL, A.I.E.</v>
          </cell>
        </row>
        <row r="122">
          <cell r="A122" t="str">
            <v>IPTSEG</v>
          </cell>
          <cell r="B122" t="str">
            <v>SOLUZIONA SEGURIDAD, S.A.</v>
          </cell>
          <cell r="C122" t="str">
            <v>Ipt Seguridad, S.A.</v>
          </cell>
        </row>
        <row r="123">
          <cell r="A123" t="str">
            <v>JALLAS</v>
          </cell>
          <cell r="B123" t="str">
            <v>ELECTRA DEL JALLAS, S.A.</v>
          </cell>
          <cell r="C123" t="str">
            <v>Electra de Jallas, S.A.</v>
          </cell>
        </row>
        <row r="124">
          <cell r="A124" t="str">
            <v>LAJOYA</v>
          </cell>
          <cell r="B124" t="str">
            <v>UNION FENOSA GENERADORA LA JOYA, S.A.</v>
          </cell>
          <cell r="C124" t="str">
            <v>U.F.  Generadora La  Joya, S.A.</v>
          </cell>
        </row>
        <row r="125">
          <cell r="A125" t="str">
            <v>LIMEIS</v>
          </cell>
          <cell r="B125" t="str">
            <v>LIGNITOS DE MEIRAMA, S.A.</v>
          </cell>
          <cell r="C125" t="str">
            <v>Lignitos de Meirama, S.A.</v>
          </cell>
        </row>
        <row r="126">
          <cell r="A126" t="str">
            <v>LUPI</v>
          </cell>
          <cell r="B126" t="str">
            <v>HIDROELÉCTRICA NUESTRA SEÑORA DE LA SOLEDAD DE TENDILLA Y LUPIANA, S.L.</v>
          </cell>
          <cell r="C126" t="str">
            <v>Ntra. Sra. de la Soledad de Tendilla y Lupiana,SL</v>
          </cell>
        </row>
        <row r="127">
          <cell r="A127" t="str">
            <v>MAHIDE</v>
          </cell>
          <cell r="B127" t="str">
            <v>PIZARRAS MAHIDE, S.L.</v>
          </cell>
          <cell r="C127" t="str">
            <v>Pizarras Mahide, S.L.</v>
          </cell>
        </row>
        <row r="128">
          <cell r="A128" t="str">
            <v>MERALC</v>
          </cell>
          <cell r="B128" t="str">
            <v>MANILA ELECTRIC CORPORATION, INC.</v>
          </cell>
          <cell r="C128" t="str">
            <v>Meralco</v>
          </cell>
        </row>
        <row r="129">
          <cell r="A129" t="str">
            <v>METRO</v>
          </cell>
          <cell r="B129" t="str">
            <v>EMPRESA DISTRIBUIDORA DE ELECTRICIDAD METRO OESTE, S.A.</v>
          </cell>
          <cell r="C129" t="str">
            <v>EDE Metro Oeste, S.A.</v>
          </cell>
        </row>
        <row r="130">
          <cell r="A130" t="str">
            <v>MINALC</v>
          </cell>
          <cell r="B130" t="str">
            <v>MINAS DE ALCANTARA, S.L.</v>
          </cell>
          <cell r="C130" t="str">
            <v>Minas de Alcántara, S.L.</v>
          </cell>
        </row>
        <row r="131">
          <cell r="A131" t="str">
            <v>NAVECO</v>
          </cell>
          <cell r="B131" t="str">
            <v>SALUDALIA INTERACTIVA, S.L.</v>
          </cell>
          <cell r="C131" t="str">
            <v>Saludalia  Interactiva,S.L.(antig. Nave Comunicaci</v>
          </cell>
        </row>
        <row r="132">
          <cell r="A132" t="str">
            <v>NETAIE</v>
          </cell>
          <cell r="B132" t="str">
            <v>NET, TECNOLOGIA DE LA INFORMACION, A.I.E.</v>
          </cell>
          <cell r="C132" t="str">
            <v>NET Tecnología de la Información, AIE</v>
          </cell>
        </row>
        <row r="133">
          <cell r="A133" t="str">
            <v>NETWOR</v>
          </cell>
          <cell r="B133" t="str">
            <v>FULLSTEP NETWORKS, S.L.</v>
          </cell>
          <cell r="C133" t="str">
            <v>Fullstep  Network, S.L.</v>
          </cell>
        </row>
        <row r="134">
          <cell r="A134" t="str">
            <v>NEWTEL</v>
          </cell>
          <cell r="B134" t="str">
            <v>NEWTELCO SERVICES, S.A.</v>
          </cell>
          <cell r="C134" t="str">
            <v>NEWTELCO SERVICES,S.A.</v>
          </cell>
        </row>
        <row r="135">
          <cell r="A135" t="str">
            <v>NOGALE</v>
          </cell>
          <cell r="B135" t="str">
            <v>FUERZA Y ENERGIA DE NACO NOGALES, S.A. DE C.V.</v>
          </cell>
          <cell r="C135" t="str">
            <v>Fuerza y Energía de Naco Nogales, S.A. de  C.V.</v>
          </cell>
        </row>
        <row r="136">
          <cell r="A136" t="str">
            <v>NSOLEX</v>
          </cell>
          <cell r="B136" t="str">
            <v>NORCONTROL SOLEX ROBOTICS, S.A.</v>
          </cell>
          <cell r="C136" t="str">
            <v>Norcontrol Solex Robotic, S.A.</v>
          </cell>
        </row>
        <row r="137">
          <cell r="A137" t="str">
            <v>NTCCAL</v>
          </cell>
          <cell r="B137" t="str">
            <v>NTC, CALIDAD Y CONSULTORIA, S.A.</v>
          </cell>
          <cell r="C137" t="str">
            <v>NTC Calidad  y Consultoría, S.A.</v>
          </cell>
        </row>
        <row r="138">
          <cell r="A138" t="str">
            <v>NV2000</v>
          </cell>
          <cell r="B138" t="str">
            <v>NOVOTEC CCM 2000, A.I.E.</v>
          </cell>
          <cell r="C138" t="str">
            <v>NOVOTEC CCM 2000, A.I.E.</v>
          </cell>
        </row>
        <row r="139">
          <cell r="A139" t="str">
            <v>OCITUR</v>
          </cell>
          <cell r="B139" t="str">
            <v>TURIMUNDO INTERACTIVA, S.A.</v>
          </cell>
          <cell r="C139" t="str">
            <v>Turimundo, S.A.(Ant. Nuev.Medios de Ocio y Turis</v>
          </cell>
        </row>
        <row r="140">
          <cell r="A140" t="str">
            <v>OMEGA</v>
          </cell>
          <cell r="B140" t="str">
            <v>OMEGAPORT, S.A.</v>
          </cell>
          <cell r="C140" t="str">
            <v>Omegaport</v>
          </cell>
        </row>
        <row r="141">
          <cell r="A141" t="str">
            <v>OPENIC</v>
          </cell>
          <cell r="B141" t="str">
            <v>OPERADORA ELECTRICA DE NICARAGUA, S.A.</v>
          </cell>
          <cell r="C141" t="str">
            <v>OPERADORA ELÉCTRICA DE NICARAGUA</v>
          </cell>
        </row>
        <row r="142">
          <cell r="A142" t="str">
            <v>PARAMA</v>
          </cell>
          <cell r="B142" t="str">
            <v>GENERADORA PALAMARA LA VEGA, S.A.</v>
          </cell>
          <cell r="C142" t="str">
            <v>Unión Fenosa Generadora Palamara, S.A.</v>
          </cell>
        </row>
        <row r="143">
          <cell r="A143" t="str">
            <v>PEMALS</v>
          </cell>
          <cell r="B143" t="str">
            <v>PARQUE EOLICO MALPICA, S.A.</v>
          </cell>
          <cell r="C143" t="str">
            <v>P.E. De Malpica, S.A.</v>
          </cell>
        </row>
        <row r="144">
          <cell r="A144" t="str">
            <v>PENAVA</v>
          </cell>
          <cell r="B144" t="str">
            <v>PARQUE EOLICO MONTES DE LAS NAVAS, S.A.</v>
          </cell>
          <cell r="C144" t="str">
            <v>Parque Eólica Montes de las Navas</v>
          </cell>
        </row>
        <row r="145">
          <cell r="A145" t="str">
            <v>PLAINE</v>
          </cell>
          <cell r="B145" t="str">
            <v>PLANIFICACION E INVERSION ESTRATEGICA, S.A.</v>
          </cell>
          <cell r="C145" t="str">
            <v>Planificación e Inversiones Estratégicas, S.A.</v>
          </cell>
        </row>
        <row r="146">
          <cell r="A146" t="str">
            <v>PROINT</v>
          </cell>
          <cell r="B146" t="str">
            <v>PROINTEC, S.A.</v>
          </cell>
          <cell r="C146" t="str">
            <v>Prointec, S.A.</v>
          </cell>
        </row>
        <row r="147">
          <cell r="A147" t="str">
            <v>PRORED</v>
          </cell>
          <cell r="B147" t="str">
            <v>UNION FENOSA UNINVER, S.A.</v>
          </cell>
          <cell r="C147" t="str">
            <v>Union Fenosa Uninver; S.A.</v>
          </cell>
        </row>
        <row r="148">
          <cell r="A148" t="str">
            <v>RADIOE</v>
          </cell>
          <cell r="B148" t="str">
            <v>SOCIEDAD DE RADIODIFUSION ECONOMICA, S.A.</v>
          </cell>
          <cell r="C148" t="str">
            <v>SOCIEDAD RADIODIFUSIÓN ECONÓMICA PANAMÁ</v>
          </cell>
        </row>
        <row r="149">
          <cell r="A149" t="str">
            <v>RCABLE</v>
          </cell>
          <cell r="B149" t="str">
            <v>R CABLE Y TELECOMUNICACIONES GALICIA, S.A.</v>
          </cell>
          <cell r="C149" t="str">
            <v>R Cable y Telecomunicaciones Galicia, S.A.</v>
          </cell>
        </row>
        <row r="150">
          <cell r="A150" t="str">
            <v>REDCEN</v>
          </cell>
          <cell r="B150" t="str">
            <v>RED CENTRU, S.A.</v>
          </cell>
          <cell r="C150" t="str">
            <v>Red Centru</v>
          </cell>
        </row>
        <row r="151">
          <cell r="A151" t="str">
            <v>REDCHI</v>
          </cell>
          <cell r="B151" t="str">
            <v>RE CHISINAU, S.A.</v>
          </cell>
          <cell r="C151" t="str">
            <v>Red Chisinau</v>
          </cell>
        </row>
        <row r="152">
          <cell r="A152" t="str">
            <v>REDMOL</v>
          </cell>
          <cell r="B152" t="str">
            <v>RED MOLDOVA UK HOLDINGS, LTD.</v>
          </cell>
          <cell r="C152" t="str">
            <v>RED MOLDOVA UK HOLDING LTD</v>
          </cell>
        </row>
        <row r="153">
          <cell r="A153" t="str">
            <v>REDSUD</v>
          </cell>
          <cell r="B153" t="str">
            <v>RED SUD, S.A.</v>
          </cell>
          <cell r="C153" t="str">
            <v>Red Sud</v>
          </cell>
        </row>
        <row r="154">
          <cell r="A154" t="str">
            <v>REE</v>
          </cell>
          <cell r="B154" t="str">
            <v>RED ELECTRICA DE ESPAÑA, S.A.</v>
          </cell>
          <cell r="C154" t="str">
            <v>Red Eléctrica de España, S.A.</v>
          </cell>
        </row>
        <row r="155">
          <cell r="A155" t="str">
            <v>REGANO</v>
          </cell>
          <cell r="B155" t="str">
            <v>REGASIFICADORA DEL NOROESTE, S.A.</v>
          </cell>
          <cell r="C155" t="str">
            <v>Regasificadora del Noroeste, S.A.</v>
          </cell>
        </row>
        <row r="156">
          <cell r="A156" t="str">
            <v>RESEAX</v>
          </cell>
          <cell r="B156" t="str">
            <v>SOLUTIONS RESEAUX ET SECURITE, S.A.</v>
          </cell>
          <cell r="C156" t="str">
            <v>Solutions  Reseaux  Securite</v>
          </cell>
        </row>
        <row r="157">
          <cell r="A157" t="str">
            <v>ROCAGE</v>
          </cell>
          <cell r="B157" t="str">
            <v>ROCAGEST, S.L.</v>
          </cell>
          <cell r="C157" t="str">
            <v>Rocagest, S.L.</v>
          </cell>
        </row>
        <row r="158">
          <cell r="A158" t="str">
            <v>SAGUNT</v>
          </cell>
          <cell r="B158" t="str">
            <v>PLANTA DE REGASIFICACION DE SAGUNTO, S.A.</v>
          </cell>
          <cell r="C158" t="str">
            <v>Planta de Regasificación de Sagunto, S.A.</v>
          </cell>
        </row>
        <row r="159">
          <cell r="A159" t="str">
            <v>SEGAS</v>
          </cell>
          <cell r="B159" t="str">
            <v>SPANISH EGYPTIAN GAS COMPANY, S.A.E.</v>
          </cell>
          <cell r="C159" t="str">
            <v>Spanish Egiptian Gas Company</v>
          </cell>
        </row>
        <row r="160">
          <cell r="A160" t="str">
            <v>SEGASE</v>
          </cell>
          <cell r="B160" t="str">
            <v>SEGAS SERVICES S.A.E.</v>
          </cell>
          <cell r="C160" t="str">
            <v>SEGAS SERVICES</v>
          </cell>
        </row>
        <row r="161">
          <cell r="A161" t="str">
            <v>SEMO</v>
          </cell>
          <cell r="B161" t="str">
            <v>SISTEMAS ENERGETICOS MAÑON ORTIGUEIRA, S.A.</v>
          </cell>
          <cell r="C161" t="str">
            <v>Sistemas Energéticos Mañon Ortigueira, S.A.</v>
          </cell>
        </row>
        <row r="162">
          <cell r="A162" t="str">
            <v>SIR</v>
          </cell>
          <cell r="B162" t="str">
            <v>SISTEMAS INTEGRALES DE RADIOCOMUNICACION, S.A.</v>
          </cell>
          <cell r="C162" t="str">
            <v>Sistemas Integrales de Radiocomunicación, SA.(SIR)</v>
          </cell>
        </row>
        <row r="163">
          <cell r="A163" t="str">
            <v>SOCOIN</v>
          </cell>
          <cell r="B163" t="str">
            <v>SOCOIN INGENIERÍA Y CONSTRUCCIÓN INDUSTRIAL, S.L.</v>
          </cell>
          <cell r="C163" t="str">
            <v>Socoin Ingeniería y Construcción Industrial , S.L.</v>
          </cell>
        </row>
        <row r="164">
          <cell r="A164" t="str">
            <v>SOFTWI</v>
          </cell>
          <cell r="B164" t="str">
            <v>UNION FENOSA CENTRO DE TESORERIA, S.L.</v>
          </cell>
          <cell r="C164" t="str">
            <v>U.F. Centro de Tesorería   (Antg. Softwise)</v>
          </cell>
        </row>
        <row r="165">
          <cell r="A165" t="str">
            <v>SOGALC</v>
          </cell>
          <cell r="B165" t="str">
            <v>SOCIEDAD GALLEGA DE COGENERACION, S.A.</v>
          </cell>
          <cell r="C165" t="str">
            <v>Sociedad Gallega de Cogeneración, S.A.</v>
          </cell>
        </row>
        <row r="166">
          <cell r="A166" t="str">
            <v>SOGAMA</v>
          </cell>
          <cell r="B166" t="str">
            <v>SOCIEDADE GALEGA DO MEDIO AMBIENTE, S.A.</v>
          </cell>
          <cell r="C166" t="str">
            <v>Sociedad Gallega Do Medio Ambiente, S.A.</v>
          </cell>
        </row>
        <row r="167">
          <cell r="A167" t="str">
            <v>SOLUK</v>
          </cell>
          <cell r="B167" t="str">
            <v>SOLUZIONA, LTD. (INGLATERRA)</v>
          </cell>
          <cell r="C167" t="str">
            <v>Soluziona  LTD, Cambridge (UK)</v>
          </cell>
        </row>
        <row r="168">
          <cell r="A168" t="str">
            <v>SOLUZI</v>
          </cell>
          <cell r="B168" t="str">
            <v>SOLUZIONA, S.A.</v>
          </cell>
          <cell r="C168" t="str">
            <v>Unión  Fenosa  Soluziona, S.A.</v>
          </cell>
        </row>
        <row r="169">
          <cell r="A169" t="str">
            <v>SOMAEN</v>
          </cell>
          <cell r="B169" t="str">
            <v>SOMAEN DOS, S.L.</v>
          </cell>
          <cell r="C169" t="str">
            <v>Somaen Dos, S.L.</v>
          </cell>
        </row>
        <row r="170">
          <cell r="A170" t="str">
            <v>SOTAVE</v>
          </cell>
          <cell r="B170" t="str">
            <v>SOTAVENTO GALICIA, S.A.</v>
          </cell>
          <cell r="C170" t="str">
            <v>P.E.  de Sotavento</v>
          </cell>
        </row>
        <row r="171">
          <cell r="A171" t="str">
            <v>SPUNEN</v>
          </cell>
          <cell r="B171" t="str">
            <v>SPANISH UNITED ENGINEERING, A.I.E.</v>
          </cell>
          <cell r="C171" t="str">
            <v>SPANISH UNITED ENGINEERING, A.I.E.</v>
          </cell>
        </row>
        <row r="172">
          <cell r="A172" t="str">
            <v>STI</v>
          </cell>
          <cell r="B172" t="str">
            <v xml:space="preserve">S.T.I., S.A. </v>
          </cell>
          <cell r="C172" t="str">
            <v>S.T.I., S.A. ( Chile)</v>
          </cell>
        </row>
        <row r="173">
          <cell r="A173" t="str">
            <v>SZBUSI</v>
          </cell>
          <cell r="B173" t="str">
            <v>SOLUZIONA UNINVER, S.L.</v>
          </cell>
          <cell r="C173" t="str">
            <v>SZ UNINVER, S.L.</v>
          </cell>
        </row>
        <row r="174">
          <cell r="A174" t="str">
            <v>SZCELE</v>
          </cell>
          <cell r="B174" t="str">
            <v>E-CELERITAS, CORP.</v>
          </cell>
          <cell r="C174" t="str">
            <v>E - Celeritas, INC</v>
          </cell>
        </row>
        <row r="175">
          <cell r="A175" t="str">
            <v>SZDMTO</v>
          </cell>
          <cell r="B175" t="str">
            <v>SOLUZIONA, S.A. (REP. DOMINICANA)</v>
          </cell>
          <cell r="C175" t="str">
            <v>SZ DOMINICANA (Antes SZ o&amp;m dominicana)</v>
          </cell>
        </row>
        <row r="176">
          <cell r="A176" t="str">
            <v>SZEGIP</v>
          </cell>
          <cell r="B176" t="str">
            <v>SOLUZIONA TECHNICAL SERVICES, LLC.</v>
          </cell>
          <cell r="C176" t="str">
            <v>Soluziona Thecnical  Services</v>
          </cell>
        </row>
        <row r="177">
          <cell r="A177" t="str">
            <v>SZMALA</v>
          </cell>
          <cell r="B177" t="str">
            <v>SOLUZIONA MALAYSIA SDN.BHD</v>
          </cell>
          <cell r="C177" t="str">
            <v>Soluziona  Malaysia  SDN.BHD</v>
          </cell>
        </row>
        <row r="178">
          <cell r="A178" t="str">
            <v>SZMARO</v>
          </cell>
          <cell r="B178" t="str">
            <v>SOLUZIONA MAROC, S.A.R.L.</v>
          </cell>
          <cell r="C178" t="str">
            <v>Soluziona Maroc, S.A.R.L.</v>
          </cell>
        </row>
        <row r="179">
          <cell r="A179" t="str">
            <v>SZMOLD</v>
          </cell>
          <cell r="B179" t="str">
            <v>SOLUZIONA, S.R.L. (MOLDOVA)</v>
          </cell>
          <cell r="C179" t="str">
            <v>Soluziona  S.R.L.(MOLDAVIA)</v>
          </cell>
        </row>
        <row r="180">
          <cell r="A180" t="str">
            <v>SZNICA</v>
          </cell>
          <cell r="B180" t="str">
            <v>SOLUZIONA, S.A. (NICARAGUA)</v>
          </cell>
          <cell r="C180" t="str">
            <v>Soluziona, S.A.  NICARAGUA</v>
          </cell>
        </row>
        <row r="181">
          <cell r="A181" t="str">
            <v>SZPORT</v>
          </cell>
          <cell r="B181" t="str">
            <v>UNION FENOSA SOLUZIONA, LTDA. (PORTUGAL)</v>
          </cell>
          <cell r="C181" t="str">
            <v>U.F. Soluziona  Portugal</v>
          </cell>
        </row>
        <row r="182">
          <cell r="A182" t="str">
            <v>SZTUNI</v>
          </cell>
          <cell r="B182" t="str">
            <v>SOLUZIONA TUNISIE, S.A.R.L.</v>
          </cell>
          <cell r="C182" t="str">
            <v>Soluziona Tunisie, S.A.R.L.</v>
          </cell>
        </row>
        <row r="183">
          <cell r="A183" t="str">
            <v>TEHIGI</v>
          </cell>
          <cell r="B183" t="str">
            <v>TECNICAS DE HIGIENE AMBIENTAL URBANA, S.L.</v>
          </cell>
          <cell r="C183" t="str">
            <v>Técnicas de Higiene  Ambiental  Urbana</v>
          </cell>
        </row>
        <row r="184">
          <cell r="A184" t="str">
            <v>TIRMAD</v>
          </cell>
          <cell r="B184" t="str">
            <v>TIRMADRID, S.A.</v>
          </cell>
          <cell r="C184" t="str">
            <v>TirMadrid, S.A.</v>
          </cell>
        </row>
        <row r="185">
          <cell r="A185" t="str">
            <v>TOLEDO</v>
          </cell>
          <cell r="B185" t="str">
            <v>TOLEDO PV A.E.I.E.</v>
          </cell>
          <cell r="C185" t="str">
            <v>Toledo PV, A.E.I.E.</v>
          </cell>
        </row>
        <row r="186">
          <cell r="A186" t="str">
            <v>TRIAL</v>
          </cell>
          <cell r="B186" t="str">
            <v>CENTRALES NUCLEARES ALMARAZ-TRILLO, A.I.E</v>
          </cell>
          <cell r="C186" t="str">
            <v>C.N. Almaraz y Trillo,  AIE</v>
          </cell>
        </row>
        <row r="187">
          <cell r="A187" t="str">
            <v>TUXPAN</v>
          </cell>
          <cell r="B187" t="str">
            <v>FUERZA Y ENERGIA DE TUXPAN, S.A. DE C.V.</v>
          </cell>
          <cell r="C187" t="str">
            <v>Fuerza y Energía Tuxpan</v>
          </cell>
        </row>
        <row r="188">
          <cell r="A188" t="str">
            <v>UFAUSA</v>
          </cell>
          <cell r="B188" t="str">
            <v>SOLUZIONA U.S.A., INC.</v>
          </cell>
          <cell r="C188" t="str">
            <v>Soluziona INC (EEUU)</v>
          </cell>
        </row>
        <row r="189">
          <cell r="A189" t="str">
            <v>UFCOLO</v>
          </cell>
          <cell r="B189" t="str">
            <v>UNION FENOSA COLOMBIA, S.A.</v>
          </cell>
          <cell r="C189" t="str">
            <v>UNION FENOSA COLOMBIA</v>
          </cell>
        </row>
        <row r="190">
          <cell r="A190" t="str">
            <v>UFDCOL</v>
          </cell>
          <cell r="B190" t="str">
            <v>UNION FENOSA DISTRIBUCION COLOMBIA B.V.</v>
          </cell>
          <cell r="C190" t="str">
            <v>Union Fenosa Distribucion Colombia B.V.</v>
          </cell>
        </row>
        <row r="191">
          <cell r="A191" t="str">
            <v>UFDIS1</v>
          </cell>
          <cell r="B191" t="str">
            <v>UNION FENOSA DISTRIBUCION, S.A.</v>
          </cell>
          <cell r="C191" t="str">
            <v>UF Distribución Actividad Distribución</v>
          </cell>
        </row>
        <row r="192">
          <cell r="A192" t="str">
            <v>UFEE</v>
          </cell>
          <cell r="B192" t="str">
            <v>ENEL UNION FENOSA RENOVABLES, S.A.</v>
          </cell>
          <cell r="C192" t="str">
            <v>Enel Unión Fenosa Renovables, S.A.</v>
          </cell>
        </row>
        <row r="193">
          <cell r="A193" t="str">
            <v>UFEFYS</v>
          </cell>
          <cell r="B193" t="str">
            <v>UFEFYS, S.L.</v>
          </cell>
          <cell r="C193" t="str">
            <v>Ufefys, S.L.</v>
          </cell>
        </row>
        <row r="194">
          <cell r="A194" t="str">
            <v>UFFIBV</v>
          </cell>
          <cell r="B194" t="str">
            <v>UNION FENOSA FINANCE BV</v>
          </cell>
          <cell r="C194" t="str">
            <v>Union Fenosa Finance BV</v>
          </cell>
        </row>
        <row r="195">
          <cell r="A195" t="str">
            <v>UFGACO</v>
          </cell>
          <cell r="B195" t="str">
            <v>UNION FENOSA GAS COMERCIALIZADORA, S.A.</v>
          </cell>
          <cell r="C195" t="str">
            <v>Unión Fenosa Gas Comercializadora</v>
          </cell>
        </row>
        <row r="196">
          <cell r="A196" t="str">
            <v>UFGAEX</v>
          </cell>
          <cell r="B196" t="str">
            <v>UNION FENOSA GAS EXPLORACION Y PRODUCCION, S.A.</v>
          </cell>
          <cell r="C196" t="str">
            <v>U.F. Gas  Exploración y Producción, S.A.</v>
          </cell>
        </row>
        <row r="197">
          <cell r="A197" t="str">
            <v>UFGAIN</v>
          </cell>
          <cell r="B197" t="str">
            <v>INFRAESTRUCTURAS DE GAS, S.A.</v>
          </cell>
          <cell r="C197" t="str">
            <v>U.F. Infraestructura de Gas, S.A.</v>
          </cell>
        </row>
        <row r="198">
          <cell r="A198" t="str">
            <v>UFGAS</v>
          </cell>
          <cell r="B198" t="str">
            <v>UNION FENOSA GAS, S.A.</v>
          </cell>
          <cell r="C198" t="str">
            <v>Unión Fenosa Gas, S.A. (Holding)</v>
          </cell>
        </row>
        <row r="199">
          <cell r="A199" t="str">
            <v>UFGEN1</v>
          </cell>
          <cell r="B199" t="str">
            <v>UNION FENOSA GENERACION, S.A.</v>
          </cell>
          <cell r="C199" t="str">
            <v>UF Generación Actividad Generación</v>
          </cell>
        </row>
        <row r="200">
          <cell r="A200" t="str">
            <v>UFGMEX</v>
          </cell>
          <cell r="B200" t="str">
            <v>CARIBE CAPITAL B.V.</v>
          </cell>
          <cell r="C200" t="str">
            <v>CARIBE CAPITAL B.V.</v>
          </cell>
        </row>
        <row r="201">
          <cell r="A201" t="str">
            <v>UFICOL</v>
          </cell>
          <cell r="B201" t="str">
            <v>UNION FENOSA REDES DE TELECOMUNICACION, S.A. (COLOMBIA)</v>
          </cell>
          <cell r="C201" t="str">
            <v>Ufinet Colombia</v>
          </cell>
        </row>
        <row r="202">
          <cell r="A202" t="str">
            <v>UFIGUA</v>
          </cell>
          <cell r="B202" t="str">
            <v>UNION FENOSA REDES DE TELECOMUNICACION, S.A. (GUATEMALA)</v>
          </cell>
          <cell r="C202" t="str">
            <v>Ufinet Guatemala</v>
          </cell>
        </row>
        <row r="203">
          <cell r="A203" t="str">
            <v>UFINAN</v>
          </cell>
          <cell r="B203" t="str">
            <v>UNION FENOSA FINANCIAL SERVICES USA, LLC.</v>
          </cell>
          <cell r="C203" t="str">
            <v>Union Fenosa Financial Services USA LLC</v>
          </cell>
        </row>
        <row r="204">
          <cell r="A204" t="str">
            <v>UFINET</v>
          </cell>
          <cell r="B204" t="str">
            <v>UNION FENOSA REDES DE TELECOMUNICACION, S.L.</v>
          </cell>
          <cell r="C204" t="str">
            <v>Unión Fenosa Redes de Telecomunicación, S.L.</v>
          </cell>
        </row>
        <row r="205">
          <cell r="A205" t="str">
            <v>UFINIC</v>
          </cell>
          <cell r="B205" t="str">
            <v>UNION FENOSA REDES DE TELECOMUNICACION, S.A. (NICARAGUA)</v>
          </cell>
          <cell r="C205" t="str">
            <v>Ufinet Nicaragua</v>
          </cell>
        </row>
        <row r="206">
          <cell r="A206" t="str">
            <v>UFINTL</v>
          </cell>
          <cell r="B206" t="str">
            <v>UNION FENOSA INVERSIONES, S.A.</v>
          </cell>
          <cell r="C206" t="str">
            <v>UFINSA División de Telecomunicaciones</v>
          </cell>
        </row>
        <row r="207">
          <cell r="A207" t="str">
            <v>UFINVE</v>
          </cell>
          <cell r="B207" t="str">
            <v>SOLUZIONA INTERNACIONAL SERVICIOS PROFESIONALES, S.L.</v>
          </cell>
          <cell r="C207" t="str">
            <v>Soluziona Internacional Servicios Profesionales,SL</v>
          </cell>
        </row>
        <row r="208">
          <cell r="A208" t="str">
            <v>UFIPAN</v>
          </cell>
          <cell r="B208" t="str">
            <v>UNION FENOSA REDES DE TELECOMUNICACION, S.A. (PANAMA)</v>
          </cell>
          <cell r="C208" t="str">
            <v>Ufinet Panam</v>
          </cell>
        </row>
        <row r="209">
          <cell r="A209" t="str">
            <v>UFMETR</v>
          </cell>
          <cell r="B209" t="str">
            <v>UNION FENOSA METRA, S.L.</v>
          </cell>
          <cell r="C209" t="str">
            <v>Unión Fenosa Metra, S.L.</v>
          </cell>
        </row>
        <row r="210">
          <cell r="A210" t="str">
            <v>UFMILE</v>
          </cell>
          <cell r="B210" t="str">
            <v>APLICACIONES Y DESARROLLOS PROFESIONALES NUEVO MILENIO, S.L.</v>
          </cell>
          <cell r="C210" t="str">
            <v>Aplicac. y Desar. Profes. Nuevo Milenio, S.A.</v>
          </cell>
        </row>
        <row r="211">
          <cell r="A211" t="str">
            <v>UFMULT</v>
          </cell>
          <cell r="B211" t="str">
            <v>UNION FENOSA COMERCIAL, S.L.</v>
          </cell>
          <cell r="C211" t="str">
            <v>Unión Fenosa Comercial,S.L.</v>
          </cell>
        </row>
        <row r="212">
          <cell r="A212" t="str">
            <v>UFOPEM</v>
          </cell>
          <cell r="B212" t="str">
            <v>SOLUZIONA OPERACION Y MANTENIMIENTO, S.A.</v>
          </cell>
          <cell r="C212" t="str">
            <v>Soluziona Operación y Mantenimiento, S.A.</v>
          </cell>
        </row>
        <row r="213">
          <cell r="A213" t="str">
            <v>UFPREF</v>
          </cell>
          <cell r="B213" t="str">
            <v>UNION FENOSA PREFERENTES, S.A.</v>
          </cell>
          <cell r="C213" t="str">
            <v>UNION FENOSA PREFERENTES, S.A.</v>
          </cell>
        </row>
        <row r="214">
          <cell r="A214" t="str">
            <v>UFPROY</v>
          </cell>
          <cell r="B214" t="str">
            <v xml:space="preserve">HOTEL DE NATURALEZA TAMBRE, S.L. </v>
          </cell>
          <cell r="C214" t="str">
            <v>Hotel de Naturaliza Tambre, S.L.</v>
          </cell>
        </row>
        <row r="215">
          <cell r="A215" t="str">
            <v>UFSERV</v>
          </cell>
          <cell r="B215" t="str">
            <v>INSTALACIONES Y PROYECTOS INTEGRALES DE TELECOMUNICACIONES, S.L.</v>
          </cell>
          <cell r="C215" t="str">
            <v>Instalaciones y Proyectos Integrales Teleco, S.L.</v>
          </cell>
        </row>
        <row r="216">
          <cell r="A216" t="str">
            <v>UFTREA</v>
          </cell>
          <cell r="B216" t="str">
            <v>CLOVER FINANCIAL AND TREASURY SERVICES, LTD.</v>
          </cell>
          <cell r="C216" t="str">
            <v>Clover Fiancial and Treasuries Services</v>
          </cell>
        </row>
        <row r="217">
          <cell r="A217" t="str">
            <v>UKHOLD</v>
          </cell>
          <cell r="B217" t="str">
            <v>UFACEX UK HOLDINGS, LTD.</v>
          </cell>
          <cell r="C217" t="str">
            <v>Ufacex UK Holding PLC</v>
          </cell>
        </row>
        <row r="218">
          <cell r="A218" t="str">
            <v>VECTOR</v>
          </cell>
          <cell r="B218" t="str">
            <v>TIT VECTORIA, S.L.</v>
          </cell>
          <cell r="C218" t="str">
            <v>TIT. Vectoria, S.l.</v>
          </cell>
        </row>
        <row r="219">
          <cell r="A219" t="str">
            <v>VIAJES</v>
          </cell>
          <cell r="B219" t="str">
            <v>UNION FENOSA VIAJES, S.A.</v>
          </cell>
          <cell r="C219" t="str">
            <v>Unión  Fenosa  Viajes</v>
          </cell>
        </row>
        <row r="220">
          <cell r="A220" t="str">
            <v>VILANO</v>
          </cell>
          <cell r="B220" t="str">
            <v>PARQUE EOLICO CABO VILANO, A.I.E.</v>
          </cell>
          <cell r="C220" t="str">
            <v>P.E. De Cabo Vilano, A.I.E.</v>
          </cell>
        </row>
        <row r="221">
          <cell r="A221" t="str">
            <v>MUCAB</v>
          </cell>
          <cell r="B221" t="str">
            <v>MULTIMEDIA CABLE, S.A.</v>
          </cell>
          <cell r="C221" t="str">
            <v>***COMPANY NOT FOUND***</v>
          </cell>
        </row>
      </sheetData>
      <sheetData sheetId="3"/>
      <sheetData sheetId="4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mtg (lei)"/>
      <sheetName val="Anexa 1 sintetic"/>
      <sheetName val="Anexa 2 analitic"/>
      <sheetName val="Anexa 3"/>
      <sheetName val="Anexa 4"/>
      <sheetName val="Anexa 5"/>
      <sheetName val="An. 2.1.1.Venit reglementat"/>
      <sheetName val="An. 2.2.1.Program MATERIALE"/>
      <sheetName val="An. 2.2.2.Program SERVICII"/>
      <sheetName val="Program MATERIALE_model"/>
      <sheetName val="An. 2.2.3.Fondul de salarizare"/>
      <sheetName val="An. 2.2.4.ITP"/>
      <sheetName val="An. 2.2.5.Estimarea dobânzii"/>
      <sheetName val="An. 2.2.6.Amortizarea MF&amp;AN"/>
      <sheetName val="An.4.1.Program INVESTIȚII"/>
      <sheetName val="Anexa 4_estiamat 2021"/>
      <sheetName val="Rezultatul brut_scopuri fiscale"/>
      <sheetName val="SE_receptionate"/>
      <sheetName val="Plati_proi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4">
          <cell r="D14">
            <v>20.5</v>
          </cell>
        </row>
      </sheetData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mtg (lei)"/>
      <sheetName val="Anexa 1 sintetic"/>
      <sheetName val="Anexa 2 analitic"/>
      <sheetName val="Anexa 3"/>
      <sheetName val="Anexa 4"/>
      <sheetName val="Anexa 5"/>
      <sheetName val="An. 2.1.1.Venit reglementat"/>
      <sheetName val="An. 2.2.1.Program MATERIALE"/>
      <sheetName val="An. 2.2.2.Program SERVICII"/>
      <sheetName val="Program MATERIALE_model"/>
      <sheetName val="An. 2.2.3.Fondul de salarizare"/>
      <sheetName val="An. 2.2.4.ITP"/>
      <sheetName val="An. 2.2.5.Estimarea dobânzii"/>
      <sheetName val="An. 2.2.6.Amortizarea MF&amp;AN"/>
      <sheetName val="An.4.1.Program INVESTIȚII"/>
      <sheetName val="Anexa 4_estiamat 2021"/>
      <sheetName val="Rezultatul brut_scopuri fiscale"/>
      <sheetName val="SE_receptionate"/>
      <sheetName val="Plati_proi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4">
          <cell r="D14">
            <v>20.5</v>
          </cell>
        </row>
      </sheetData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poteze"/>
      <sheetName val="VT"/>
      <sheetName val="anal-fac (bvc)"/>
      <sheetName val="in"/>
      <sheetName val="bal_17"/>
      <sheetName val="bal 11.2017"/>
      <sheetName val="KPI"/>
      <sheetName val="serv"/>
      <sheetName val="salarii"/>
      <sheetName val="pa_!"/>
      <sheetName val="P&amp;L (dg)"/>
      <sheetName val="Anexa 2"/>
      <sheetName val="Anexa 1"/>
      <sheetName val="Anexa 6"/>
      <sheetName val="Anexa 3"/>
      <sheetName val="tabel"/>
      <sheetName val="liviu"/>
      <sheetName val="P&amp;L"/>
      <sheetName val="P&amp;L(pa)"/>
      <sheetName val="bilant"/>
      <sheetName val="cash"/>
      <sheetName val="Anexa 4"/>
      <sheetName val="investitii"/>
      <sheetName val="Plan"/>
      <sheetName val="diverse"/>
      <sheetName val="creanta"/>
      <sheetName val="rez_cap"/>
      <sheetName val="q 2018 -2020 "/>
      <sheetName val="venit"/>
      <sheetName val="venit17 cond18"/>
      <sheetName val="venit18 (cond comp)"/>
      <sheetName val=" Tarife18_19"/>
      <sheetName val=" Tarife19_20"/>
      <sheetName val=" Tarife20_21"/>
      <sheetName val="pp"/>
      <sheetName val="bei"/>
      <sheetName val="PIF"/>
      <sheetName val="RAB 2032 defalcat"/>
      <sheetName val="ECR"/>
      <sheetName val="Anexa 5"/>
      <sheetName val="anal-fac (18_19)"/>
      <sheetName val="anal-fac (19_20)"/>
      <sheetName val="anal-fac (bvc) (2)"/>
      <sheetName val="2019"/>
      <sheetName val="2020"/>
      <sheetName val="2021"/>
      <sheetName val="2022"/>
    </sheetNames>
    <sheetDataSet>
      <sheetData sheetId="0"/>
      <sheetData sheetId="1"/>
      <sheetData sheetId="2"/>
      <sheetData sheetId="3">
        <row r="1">
          <cell r="I1">
            <v>322124.37102999998</v>
          </cell>
        </row>
      </sheetData>
      <sheetData sheetId="4"/>
      <sheetData sheetId="5"/>
      <sheetData sheetId="6"/>
      <sheetData sheetId="7">
        <row r="38">
          <cell r="D38">
            <v>387165842.453574</v>
          </cell>
        </row>
      </sheetData>
      <sheetData sheetId="8">
        <row r="15">
          <cell r="I15">
            <v>4129.4400000000005</v>
          </cell>
        </row>
      </sheetData>
      <sheetData sheetId="9"/>
      <sheetData sheetId="10"/>
      <sheetData sheetId="11"/>
      <sheetData sheetId="12">
        <row r="58">
          <cell r="I58">
            <v>2245380.5855798707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5">
          <cell r="D5">
            <v>2245380.5855798707</v>
          </cell>
        </row>
      </sheetData>
      <sheetData sheetId="23"/>
      <sheetData sheetId="24">
        <row r="25">
          <cell r="D25">
            <v>0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A"/>
      <sheetName val="01C"/>
      <sheetName val="01T"/>
      <sheetName val="02A"/>
      <sheetName val="02C"/>
      <sheetName val="02T"/>
      <sheetName val="03A"/>
      <sheetName val="03C"/>
      <sheetName val="03T"/>
      <sheetName val="04A"/>
      <sheetName val="04C"/>
      <sheetName val="04T"/>
      <sheetName val="05A"/>
      <sheetName val="05C"/>
      <sheetName val="05T"/>
      <sheetName val="06A"/>
      <sheetName val="06C"/>
      <sheetName val="06T"/>
      <sheetName val="07A"/>
      <sheetName val="07C"/>
      <sheetName val="07T"/>
      <sheetName val="08A"/>
      <sheetName val="08C"/>
      <sheetName val="08T"/>
      <sheetName val="09A"/>
      <sheetName val="09C"/>
      <sheetName val="09T"/>
      <sheetName val="10A"/>
      <sheetName val="10C"/>
      <sheetName val="10T"/>
      <sheetName val="P11A"/>
      <sheetName val="P11C"/>
      <sheetName val="P11T"/>
      <sheetName val="11A"/>
      <sheetName val="11C"/>
      <sheetName val="11T"/>
      <sheetName val="P12A"/>
      <sheetName val="P12C"/>
      <sheetName val="P12T"/>
      <sheetName val="12A"/>
      <sheetName val="12C"/>
      <sheetName val="12T"/>
      <sheetName val="P13A"/>
      <sheetName val="P13C"/>
      <sheetName val="P13T"/>
      <sheetName val="13A"/>
      <sheetName val="13C"/>
      <sheetName val="13T"/>
      <sheetName val="P14A"/>
      <sheetName val="P14C"/>
      <sheetName val="P14T"/>
      <sheetName val="14A"/>
      <sheetName val="14C"/>
      <sheetName val="14T"/>
      <sheetName val="P15A"/>
      <sheetName val="P15C"/>
      <sheetName val="P15T"/>
      <sheetName val="15A"/>
      <sheetName val="15C"/>
      <sheetName val="15T"/>
      <sheetName val="Litri-om-zi"/>
      <sheetName val="Litri-om-ziD"/>
      <sheetName val="S"/>
      <sheetName val="A-An"/>
      <sheetName val="C-An"/>
      <sheetName val="T-An"/>
      <sheetName val="2per"/>
      <sheetName val="AnXper"/>
      <sheetName val="Diferenta"/>
      <sheetName val="DinamicaA"/>
      <sheetName val="Populatia"/>
      <sheetName val="Referin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>
        <row r="2">
          <cell r="C2" t="str">
            <v>01A</v>
          </cell>
        </row>
        <row r="3">
          <cell r="C3" t="str">
            <v>01C</v>
          </cell>
        </row>
        <row r="4">
          <cell r="C4" t="str">
            <v>01T</v>
          </cell>
        </row>
        <row r="5">
          <cell r="C5" t="str">
            <v>02A</v>
          </cell>
        </row>
        <row r="6">
          <cell r="C6" t="str">
            <v>02C</v>
          </cell>
        </row>
        <row r="7">
          <cell r="C7" t="str">
            <v>02T</v>
          </cell>
        </row>
        <row r="8">
          <cell r="C8" t="str">
            <v>03A</v>
          </cell>
        </row>
        <row r="9">
          <cell r="C9" t="str">
            <v>03C</v>
          </cell>
        </row>
        <row r="10">
          <cell r="C10" t="str">
            <v>03T</v>
          </cell>
        </row>
        <row r="11">
          <cell r="C11" t="str">
            <v>04A</v>
          </cell>
        </row>
        <row r="12">
          <cell r="C12" t="str">
            <v>04C</v>
          </cell>
        </row>
        <row r="13">
          <cell r="C13" t="str">
            <v>04T</v>
          </cell>
        </row>
        <row r="14">
          <cell r="C14" t="str">
            <v>05A</v>
          </cell>
        </row>
        <row r="15">
          <cell r="C15" t="str">
            <v>05C</v>
          </cell>
        </row>
        <row r="16">
          <cell r="C16" t="str">
            <v>05T</v>
          </cell>
        </row>
        <row r="17">
          <cell r="C17" t="str">
            <v>06A</v>
          </cell>
        </row>
        <row r="18">
          <cell r="C18" t="str">
            <v>06C</v>
          </cell>
        </row>
        <row r="19">
          <cell r="C19" t="str">
            <v>06T</v>
          </cell>
        </row>
        <row r="20">
          <cell r="C20" t="str">
            <v>07A</v>
          </cell>
        </row>
        <row r="21">
          <cell r="C21" t="str">
            <v>07C</v>
          </cell>
        </row>
        <row r="22">
          <cell r="C22" t="str">
            <v>07T</v>
          </cell>
        </row>
        <row r="23">
          <cell r="C23" t="str">
            <v>08A</v>
          </cell>
        </row>
        <row r="24">
          <cell r="C24" t="str">
            <v>08C</v>
          </cell>
        </row>
        <row r="25">
          <cell r="C25" t="str">
            <v>08T</v>
          </cell>
        </row>
        <row r="26">
          <cell r="C26" t="str">
            <v>09A</v>
          </cell>
        </row>
        <row r="27">
          <cell r="C27" t="str">
            <v>09C</v>
          </cell>
        </row>
        <row r="28">
          <cell r="C28" t="str">
            <v>09T</v>
          </cell>
        </row>
        <row r="29">
          <cell r="C29" t="str">
            <v>10A</v>
          </cell>
        </row>
        <row r="30">
          <cell r="C30" t="str">
            <v>10C</v>
          </cell>
        </row>
        <row r="31">
          <cell r="C31" t="str">
            <v>10T</v>
          </cell>
        </row>
        <row r="32">
          <cell r="C32" t="str">
            <v>11A</v>
          </cell>
        </row>
        <row r="33">
          <cell r="C33" t="str">
            <v>11C</v>
          </cell>
        </row>
        <row r="34">
          <cell r="C34" t="str">
            <v>11T</v>
          </cell>
        </row>
        <row r="35">
          <cell r="C35" t="str">
            <v>P11A</v>
          </cell>
        </row>
        <row r="36">
          <cell r="C36" t="str">
            <v>P11C</v>
          </cell>
        </row>
        <row r="37">
          <cell r="C37" t="str">
            <v>P11T</v>
          </cell>
        </row>
        <row r="38">
          <cell r="C38" t="str">
            <v>12A</v>
          </cell>
        </row>
        <row r="39">
          <cell r="C39" t="str">
            <v>12C</v>
          </cell>
        </row>
        <row r="40">
          <cell r="C40" t="str">
            <v>12T</v>
          </cell>
        </row>
        <row r="41">
          <cell r="C41" t="str">
            <v>P12A</v>
          </cell>
        </row>
        <row r="42">
          <cell r="C42" t="str">
            <v>P12C</v>
          </cell>
        </row>
        <row r="43">
          <cell r="C43" t="str">
            <v>P12T</v>
          </cell>
        </row>
        <row r="44">
          <cell r="C44" t="str">
            <v>13A</v>
          </cell>
        </row>
        <row r="45">
          <cell r="C45" t="str">
            <v>13C</v>
          </cell>
        </row>
        <row r="46">
          <cell r="C46" t="str">
            <v>13T</v>
          </cell>
        </row>
        <row r="47">
          <cell r="C47" t="str">
            <v>P13A</v>
          </cell>
        </row>
        <row r="48">
          <cell r="C48" t="str">
            <v>P13C</v>
          </cell>
        </row>
        <row r="49">
          <cell r="C49" t="str">
            <v>P13T</v>
          </cell>
        </row>
        <row r="50">
          <cell r="C50" t="str">
            <v>14A</v>
          </cell>
        </row>
        <row r="51">
          <cell r="C51" t="str">
            <v>14C</v>
          </cell>
        </row>
        <row r="52">
          <cell r="C52" t="str">
            <v>14T</v>
          </cell>
        </row>
        <row r="53">
          <cell r="C53" t="str">
            <v>P14A</v>
          </cell>
        </row>
        <row r="54">
          <cell r="C54" t="str">
            <v>P14C</v>
          </cell>
        </row>
        <row r="55">
          <cell r="C55" t="str">
            <v>P14T</v>
          </cell>
        </row>
        <row r="56">
          <cell r="C56" t="str">
            <v>15A</v>
          </cell>
        </row>
        <row r="57">
          <cell r="C57" t="str">
            <v>15C</v>
          </cell>
        </row>
        <row r="58">
          <cell r="C58" t="str">
            <v>15T</v>
          </cell>
        </row>
        <row r="59">
          <cell r="C59" t="str">
            <v>P15A</v>
          </cell>
        </row>
        <row r="60">
          <cell r="C60" t="str">
            <v>P15C</v>
          </cell>
        </row>
        <row r="61">
          <cell r="C61" t="str">
            <v>P15T</v>
          </cell>
        </row>
        <row r="62">
          <cell r="C62">
            <v>0</v>
          </cell>
        </row>
        <row r="63">
          <cell r="C63">
            <v>0</v>
          </cell>
        </row>
        <row r="64">
          <cell r="C64">
            <v>0</v>
          </cell>
        </row>
        <row r="65">
          <cell r="C65">
            <v>0</v>
          </cell>
        </row>
        <row r="66">
          <cell r="C66">
            <v>0</v>
          </cell>
        </row>
        <row r="67">
          <cell r="C67">
            <v>0</v>
          </cell>
        </row>
        <row r="68">
          <cell r="C68">
            <v>0</v>
          </cell>
        </row>
        <row r="69">
          <cell r="C69">
            <v>0</v>
          </cell>
        </row>
        <row r="70">
          <cell r="C70">
            <v>0</v>
          </cell>
        </row>
        <row r="71">
          <cell r="C71">
            <v>0</v>
          </cell>
        </row>
        <row r="72">
          <cell r="C72">
            <v>0</v>
          </cell>
        </row>
        <row r="73">
          <cell r="C73">
            <v>0</v>
          </cell>
        </row>
        <row r="74">
          <cell r="C74">
            <v>0</v>
          </cell>
        </row>
        <row r="75">
          <cell r="C75">
            <v>0</v>
          </cell>
        </row>
        <row r="76">
          <cell r="C76">
            <v>0</v>
          </cell>
        </row>
        <row r="77">
          <cell r="C77">
            <v>0</v>
          </cell>
        </row>
        <row r="78">
          <cell r="C78">
            <v>0</v>
          </cell>
        </row>
        <row r="79">
          <cell r="C79">
            <v>0</v>
          </cell>
        </row>
        <row r="80">
          <cell r="C80">
            <v>0</v>
          </cell>
        </row>
        <row r="81">
          <cell r="C81">
            <v>0</v>
          </cell>
        </row>
        <row r="82">
          <cell r="C82">
            <v>0</v>
          </cell>
        </row>
        <row r="83">
          <cell r="C83">
            <v>0</v>
          </cell>
        </row>
        <row r="84">
          <cell r="C84">
            <v>0</v>
          </cell>
        </row>
        <row r="85">
          <cell r="C85">
            <v>0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asificator cheltuieli"/>
      <sheetName val="GrupList (2)"/>
      <sheetName val="Clasificator cheltuieli (2)"/>
      <sheetName val="GrupList"/>
    </sheetNames>
    <sheetDataSet>
      <sheetData sheetId="0"/>
      <sheetData sheetId="1">
        <row r="5">
          <cell r="B5" t="str">
            <v>Resurse energetice</v>
          </cell>
        </row>
        <row r="6">
          <cell r="B6" t="str">
            <v>Servicii de paza</v>
          </cell>
        </row>
        <row r="7">
          <cell r="B7">
            <v>0</v>
          </cell>
        </row>
        <row r="8">
          <cell r="B8">
            <v>0</v>
          </cell>
        </row>
        <row r="9">
          <cell r="B9">
            <v>0</v>
          </cell>
        </row>
        <row r="10">
          <cell r="B10">
            <v>0</v>
          </cell>
        </row>
        <row r="11">
          <cell r="B11">
            <v>0</v>
          </cell>
        </row>
        <row r="12">
          <cell r="B12">
            <v>0</v>
          </cell>
        </row>
        <row r="13">
          <cell r="B13">
            <v>0</v>
          </cell>
        </row>
        <row r="14">
          <cell r="B14">
            <v>0</v>
          </cell>
        </row>
        <row r="15">
          <cell r="B15">
            <v>0</v>
          </cell>
        </row>
        <row r="16">
          <cell r="B16">
            <v>0</v>
          </cell>
        </row>
        <row r="17">
          <cell r="B17">
            <v>0</v>
          </cell>
        </row>
        <row r="18">
          <cell r="B18">
            <v>0</v>
          </cell>
        </row>
        <row r="19">
          <cell r="B19">
            <v>0</v>
          </cell>
        </row>
        <row r="20">
          <cell r="B20">
            <v>0</v>
          </cell>
        </row>
        <row r="21">
          <cell r="B21">
            <v>0</v>
          </cell>
        </row>
        <row r="22">
          <cell r="B22">
            <v>0</v>
          </cell>
        </row>
        <row r="23">
          <cell r="B23">
            <v>0</v>
          </cell>
        </row>
        <row r="24">
          <cell r="B24">
            <v>0</v>
          </cell>
        </row>
        <row r="25">
          <cell r="B25">
            <v>0</v>
          </cell>
        </row>
        <row r="26">
          <cell r="B26">
            <v>0</v>
          </cell>
        </row>
        <row r="27">
          <cell r="B27">
            <v>0</v>
          </cell>
        </row>
        <row r="28">
          <cell r="B28">
            <v>0</v>
          </cell>
        </row>
        <row r="29">
          <cell r="B29">
            <v>0</v>
          </cell>
        </row>
        <row r="30">
          <cell r="B30">
            <v>0</v>
          </cell>
        </row>
        <row r="31">
          <cell r="B31">
            <v>0</v>
          </cell>
        </row>
        <row r="32">
          <cell r="B32">
            <v>0</v>
          </cell>
        </row>
        <row r="33">
          <cell r="B33">
            <v>0</v>
          </cell>
        </row>
        <row r="34">
          <cell r="B34">
            <v>0</v>
          </cell>
        </row>
      </sheetData>
      <sheetData sheetId="2"/>
      <sheetData sheetId="3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Just Hotel 5 star (2)"/>
      <sheetName val="Ex 4 stars Hotel rev (2)"/>
      <sheetName val="Ex 5 stars Hotel rev  (2)"/>
      <sheetName val="Ex 4 stars Resort rev (2)"/>
      <sheetName val="Ex 5 stars Resort rev (2)"/>
      <sheetName val="Medical common"/>
      <sheetName val="Just Hotel 4 star (2)"/>
      <sheetName val="Health resort 4 star"/>
      <sheetName val="Health resort 5 stars "/>
      <sheetName val="Ex 4 stars Resort"/>
      <sheetName val="Calculations 4 stars"/>
      <sheetName val="Calculations 5 stars "/>
      <sheetName val="Just Hotel 4 star"/>
      <sheetName val="Just Hotel 5 star"/>
      <sheetName val="Ex 5 stars Resort"/>
      <sheetName val="Ex 4 stars Hotel"/>
      <sheetName val="Ex 5 stars Hotel"/>
      <sheetName val="sheet-uri suport"/>
    </sheetNames>
    <definedNames>
      <definedName name="Header1" refersTo="#REF!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WACC"/>
      <sheetName val="Peer Group"/>
      <sheetName val="Asset beta"/>
      <sheetName val="Yields"/>
      <sheetName val="Debt-Equity"/>
      <sheetName val="FI RO (Sept 18)"/>
      <sheetName val="FI (rf)"/>
      <sheetName val="Credit spread"/>
      <sheetName val="_CIQHiddenCache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9">
          <cell r="B9" t="str">
            <v>IQT100891298</v>
          </cell>
        </row>
        <row r="10">
          <cell r="B10" t="str">
            <v>IQT50027648</v>
          </cell>
        </row>
        <row r="11">
          <cell r="B11" t="str">
            <v>IQT100891290</v>
          </cell>
        </row>
        <row r="12">
          <cell r="B12" t="str">
            <v>IQT50027645</v>
          </cell>
        </row>
        <row r="13">
          <cell r="B13" t="str">
            <v>IQT100891286</v>
          </cell>
        </row>
        <row r="14">
          <cell r="B14" t="str">
            <v>IQT50027646</v>
          </cell>
        </row>
        <row r="15">
          <cell r="B15" t="str">
            <v>IQT100891294</v>
          </cell>
        </row>
        <row r="16">
          <cell r="B16" t="str">
            <v>IQT50027647</v>
          </cell>
        </row>
      </sheetData>
      <sheetData sheetId="8"/>
      <sheetData sheetId="9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_CIQHiddenCacheSheet"/>
      <sheetName val="Valuation"/>
      <sheetName val="Summary WACC"/>
      <sheetName val="Summary multiples"/>
      <sheetName val="WACC support data&gt;&gt;"/>
      <sheetName val="GE Debt"/>
      <sheetName val="FI Romania"/>
      <sheetName val="Yields analysis"/>
      <sheetName val="Summary market correlation"/>
      <sheetName val="Calculation market correlation"/>
      <sheetName val="Summary credit spread"/>
      <sheetName val="I.Consumer discretionary"/>
      <sheetName val="II.Consumer Staples"/>
      <sheetName val="III.Energy"/>
      <sheetName val="IV.Financials"/>
      <sheetName val="V.Healthcare"/>
      <sheetName val="VI.Industrials"/>
      <sheetName val="VII.Information Technology"/>
      <sheetName val="VIII.Materials"/>
      <sheetName val="IX.Real Estate"/>
      <sheetName val="X.Telecommunication Services"/>
      <sheetName val="XI.Utilities"/>
      <sheetName val="Industries data base&gt;&gt;"/>
      <sheetName val="1.Home furnishings"/>
      <sheetName val="2.Housewares and specialties"/>
      <sheetName val="3.Consumer electronics"/>
      <sheetName val="4.Household Appliances"/>
      <sheetName val="5.Homebuilding"/>
      <sheetName val="6.Textiles"/>
      <sheetName val="7.Apparel, Accessories"/>
      <sheetName val="8.Leisure"/>
      <sheetName val="9.Tires and Rubber"/>
      <sheetName val="10.Auto Parts and Equipment"/>
      <sheetName val="11.Advertising"/>
      <sheetName val="12.Movies and Entertainment"/>
      <sheetName val="13.Publishing"/>
      <sheetName val="14.Specialty Stores"/>
      <sheetName val="15.Automotive Retail"/>
      <sheetName val="16.Computer and Electronics Rtl"/>
      <sheetName val="17.Home Improvement Retail"/>
      <sheetName val="18.apparel retail"/>
      <sheetName val="19.Department Stores"/>
      <sheetName val="20.General Merchandise"/>
      <sheetName val="21.specialized consumer svs"/>
      <sheetName val="22.Education services"/>
      <sheetName val="23.Leisure facilities"/>
      <sheetName val="24.Restaurants"/>
      <sheetName val="25.Hotels, Resorts and Cruise"/>
      <sheetName val="26.Casinos and Gaming"/>
      <sheetName val="27.Agricultural Products"/>
      <sheetName val="28.Packaged foods and meats"/>
      <sheetName val="29.Tobacco"/>
      <sheetName val="30.Distilillers and vintners"/>
      <sheetName val="31.brewers"/>
      <sheetName val="32.soft drinks"/>
      <sheetName val="33.food distributors"/>
      <sheetName val="34.food retail"/>
      <sheetName val="35.drug retail"/>
      <sheetName val="36.coal and consumable fuels"/>
      <sheetName val="37.oil&amp;gas exploration"/>
      <sheetName val="38.integrated oil and gas"/>
      <sheetName val="39.oil&amp;gas equipment"/>
      <sheetName val="40.oil&amp;gas storage and trsp"/>
      <sheetName val="41.Diversified banks"/>
      <sheetName val="42.Thrifts and mortgage"/>
      <sheetName val="43.other div financial services"/>
      <sheetName val="44.multi-sector holdings"/>
      <sheetName val="45.specialized finance"/>
      <sheetName val="46.asset mg"/>
      <sheetName val="47.multi-line insurance"/>
      <sheetName val="48.Reinsurance"/>
      <sheetName val="49.insurance brokers"/>
      <sheetName val="50.healthcare equip"/>
      <sheetName val="51.healthcare facilities"/>
      <sheetName val="52.managed heathcare"/>
      <sheetName val="53.healthcare services"/>
      <sheetName val="54.Life sciences"/>
      <sheetName val="55.Diversified support services"/>
      <sheetName val="56.air freight and logistics"/>
      <sheetName val="57.railroads"/>
      <sheetName val="58.Trucking"/>
      <sheetName val="59.Marine"/>
      <sheetName val="60.airlines"/>
      <sheetName val="61.Highways and railtracks"/>
      <sheetName val="62.office services and supplies"/>
      <sheetName val="63.commercial printing"/>
      <sheetName val="64.environmental and facilities"/>
      <sheetName val="65.security and alarm services"/>
      <sheetName val="66.human resources and employ"/>
      <sheetName val="67.Research"/>
      <sheetName val="68.aerospace and defense"/>
      <sheetName val="69.building products"/>
      <sheetName val="70.industrial machinery"/>
      <sheetName val="71.construction machinery"/>
      <sheetName val="72.electrical components"/>
      <sheetName val="73.heavy electrical ep"/>
      <sheetName val="74.construction and engineering"/>
      <sheetName val="75.trading companies&amp;distrib"/>
      <sheetName val="76.electronic components"/>
      <sheetName val="77.technology hardware, storage"/>
      <sheetName val="78.Internet software"/>
      <sheetName val="79.data processing and outs"/>
      <sheetName val="80.forest products"/>
      <sheetName val="81. Paper products"/>
      <sheetName val="82. Steel"/>
      <sheetName val="83. Diversified metals &amp; mi"/>
      <sheetName val="84. Copper"/>
      <sheetName val="85. Construction Materials"/>
      <sheetName val="86. Paper Packaging"/>
      <sheetName val="87. Metal &amp; Glass Cont"/>
      <sheetName val="88. Commodity Chem"/>
      <sheetName val="89. Industrial Gases"/>
      <sheetName val="90. Specialty Chem"/>
      <sheetName val="91. Fertiliz &amp; Agri Chem"/>
      <sheetName val="92.Real estate"/>
      <sheetName val="93.diversif real estate"/>
      <sheetName val="94. Real Estate Serv"/>
      <sheetName val="95.Alternative carriers"/>
      <sheetName val="96. Wireless Tel Serv"/>
      <sheetName val="97.electric utilities"/>
      <sheetName val="98.Multi-utilities"/>
      <sheetName val="99. Distributors"/>
      <sheetName val="100. Internet &amp; Dir Mkting"/>
      <sheetName val="Other information&gt;&gt;"/>
      <sheetName val="Mapare CAEN_industries"/>
      <sheetName val="Translate en-ro"/>
    </sheetNames>
    <sheetDataSet>
      <sheetData sheetId="0"/>
      <sheetData sheetId="1"/>
      <sheetData sheetId="2"/>
      <sheetData sheetId="3"/>
      <sheetData sheetId="4"/>
      <sheetData sheetId="5"/>
      <sheetData sheetId="6">
        <row r="7">
          <cell r="B7" t="str">
            <v>IQT100891298</v>
          </cell>
        </row>
        <row r="8">
          <cell r="B8" t="str">
            <v>IQT50027648</v>
          </cell>
        </row>
        <row r="9">
          <cell r="B9" t="str">
            <v>IQT100891290</v>
          </cell>
        </row>
        <row r="10">
          <cell r="B10" t="str">
            <v>IQT50027645</v>
          </cell>
        </row>
        <row r="11">
          <cell r="B11" t="str">
            <v>IQT100891286</v>
          </cell>
        </row>
        <row r="12">
          <cell r="B12" t="str">
            <v>IQT50027646</v>
          </cell>
        </row>
        <row r="13">
          <cell r="B13" t="str">
            <v>IQT100891294</v>
          </cell>
        </row>
        <row r="14">
          <cell r="B14" t="str">
            <v>IQT50027647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er Group"/>
      <sheetName val="DE - USD"/>
      <sheetName val="DE - EUR"/>
      <sheetName val="Asset Beta"/>
      <sheetName val="FI Romania"/>
      <sheetName val="FI Bulgaria"/>
      <sheetName val="FI Serbia"/>
      <sheetName val="German Debt"/>
      <sheetName val="US Debt"/>
      <sheetName val="Yields"/>
      <sheetName val="_CIQHiddenCacheSheet"/>
      <sheetName val="WACC"/>
      <sheetName val="WACC USD"/>
      <sheetName val="Graf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prins"/>
      <sheetName val="Inputuri"/>
      <sheetName val="ListaAnexe"/>
      <sheetName val="CB1-1"/>
      <sheetName val="CB1-2"/>
      <sheetName val="CB2"/>
      <sheetName val="CM1"/>
      <sheetName val="CP1"/>
      <sheetName val="CIE1"/>
      <sheetName val="CD1"/>
      <sheetName val="CA1"/>
      <sheetName val="Liste"/>
    </sheetNames>
    <sheetDataSet>
      <sheetData sheetId="0" refreshError="1"/>
      <sheetData sheetId="1">
        <row r="8">
          <cell r="G8" t="str">
            <v>S.A. „Apă-Canal Chișinău”</v>
          </cell>
        </row>
      </sheetData>
      <sheetData sheetId="2" refreshError="1"/>
      <sheetData sheetId="3" refreshError="1"/>
      <sheetData sheetId="4" refreshError="1"/>
      <sheetData sheetId="5">
        <row r="18">
          <cell r="C18">
            <v>32764207.823001601</v>
          </cell>
        </row>
      </sheetData>
      <sheetData sheetId="6">
        <row r="90">
          <cell r="C90">
            <v>42137652.322271034</v>
          </cell>
        </row>
      </sheetData>
      <sheetData sheetId="7">
        <row r="87">
          <cell r="C87">
            <v>270950912.06324995</v>
          </cell>
        </row>
      </sheetData>
      <sheetData sheetId="8">
        <row r="69">
          <cell r="C69">
            <v>33944695.309999987</v>
          </cell>
        </row>
      </sheetData>
      <sheetData sheetId="9">
        <row r="73">
          <cell r="C73">
            <v>11009001.99</v>
          </cell>
        </row>
      </sheetData>
      <sheetData sheetId="10">
        <row r="75">
          <cell r="C75">
            <v>9906340.0399999991</v>
          </cell>
        </row>
      </sheetData>
      <sheetData sheetId="11">
        <row r="2">
          <cell r="A2">
            <v>2015</v>
          </cell>
        </row>
        <row r="3">
          <cell r="A3">
            <v>2016</v>
          </cell>
        </row>
        <row r="4">
          <cell r="A4">
            <v>2017</v>
          </cell>
        </row>
        <row r="5">
          <cell r="A5">
            <v>2018</v>
          </cell>
        </row>
        <row r="6">
          <cell r="A6">
            <v>2019</v>
          </cell>
        </row>
        <row r="7">
          <cell r="A7">
            <v>2020</v>
          </cell>
        </row>
        <row r="8">
          <cell r="A8">
            <v>2021</v>
          </cell>
        </row>
        <row r="9">
          <cell r="A9">
            <v>2022</v>
          </cell>
        </row>
        <row r="10">
          <cell r="A10">
            <v>2023</v>
          </cell>
        </row>
        <row r="11">
          <cell r="A11">
            <v>2024</v>
          </cell>
        </row>
        <row r="12">
          <cell r="A12">
            <v>2025</v>
          </cell>
        </row>
        <row r="13">
          <cell r="A13">
            <v>2026</v>
          </cell>
        </row>
        <row r="14">
          <cell r="A14">
            <v>2027</v>
          </cell>
        </row>
        <row r="15">
          <cell r="A15">
            <v>2028</v>
          </cell>
        </row>
        <row r="16">
          <cell r="A16">
            <v>2029</v>
          </cell>
        </row>
        <row r="17">
          <cell r="A17">
            <v>2030</v>
          </cell>
        </row>
        <row r="18">
          <cell r="A18">
            <v>2031</v>
          </cell>
        </row>
        <row r="19">
          <cell r="A19">
            <v>2032</v>
          </cell>
        </row>
        <row r="20">
          <cell r="A20">
            <v>2033</v>
          </cell>
        </row>
        <row r="21">
          <cell r="A21">
            <v>2034</v>
          </cell>
        </row>
        <row r="22">
          <cell r="A22">
            <v>2035</v>
          </cell>
        </row>
        <row r="23">
          <cell r="A23">
            <v>2036</v>
          </cell>
        </row>
        <row r="24">
          <cell r="A24">
            <v>2037</v>
          </cell>
        </row>
        <row r="25">
          <cell r="A25">
            <v>2038</v>
          </cell>
        </row>
        <row r="26">
          <cell r="A26">
            <v>2039</v>
          </cell>
        </row>
        <row r="27">
          <cell r="A27">
            <v>2040</v>
          </cell>
        </row>
        <row r="28">
          <cell r="A28">
            <v>2041</v>
          </cell>
        </row>
        <row r="29">
          <cell r="A29">
            <v>2042</v>
          </cell>
        </row>
        <row r="30">
          <cell r="A30">
            <v>2043</v>
          </cell>
        </row>
        <row r="31">
          <cell r="A31">
            <v>2044</v>
          </cell>
        </row>
        <row r="32">
          <cell r="A32">
            <v>2045</v>
          </cell>
        </row>
        <row r="33">
          <cell r="A33">
            <v>2046</v>
          </cell>
        </row>
        <row r="34">
          <cell r="A34">
            <v>2047</v>
          </cell>
        </row>
        <row r="35">
          <cell r="A35">
            <v>2048</v>
          </cell>
        </row>
        <row r="36">
          <cell r="A36">
            <v>2049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riables"/>
    </sheetNames>
    <sheetDataSet>
      <sheetData sheetId="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1"/>
      <sheetName val="C2"/>
      <sheetName val="Lists"/>
      <sheetName val="FlagsCounters"/>
      <sheetName val="IC"/>
      <sheetName val="IS"/>
      <sheetName val="DashBoard"/>
      <sheetName val="DSCR"/>
      <sheetName val="DebtToEBITDA"/>
      <sheetName val="OpRatio"/>
      <sheetName val="ColRatio"/>
      <sheetName val="W-C"/>
      <sheetName val="BS"/>
      <sheetName val="REO"/>
      <sheetName val="PL"/>
      <sheetName val="CPI"/>
      <sheetName val="AC"/>
      <sheetName val="LTTradeRe"/>
      <sheetName val="ACTariffs"/>
      <sheetName val="RevMAC"/>
      <sheetName val="OPEX+CAPEXworks"/>
      <sheetName val="Chelt2016"/>
      <sheetName val="ME"/>
      <sheetName val="Staff"/>
      <sheetName val="Maint"/>
      <sheetName val="DE"/>
      <sheetName val="AE"/>
      <sheetName val="TW"/>
      <sheetName val="OT"/>
      <sheetName val="ElReal"/>
      <sheetName val="ElTariffs"/>
      <sheetName val="TAssets"/>
      <sheetName val="ExistAssets"/>
      <sheetName val="CAPEX-PIP"/>
      <sheetName val="IS PIP1"/>
      <sheetName val="IS PIP2"/>
      <sheetName val="CAPEX-ACC"/>
      <sheetName val="Loans1"/>
      <sheetName val="Loans2"/>
      <sheetName val="ExchR"/>
      <sheetName val="ERD"/>
      <sheetName val="SysPerfReal"/>
      <sheetName val="SysPerfTariffs"/>
      <sheetName val="Sludge"/>
      <sheetName val="NG2017"/>
      <sheetName val="Notes"/>
      <sheetName val="Cover"/>
    </sheetNames>
    <sheetDataSet>
      <sheetData sheetId="0"/>
      <sheetData sheetId="1"/>
      <sheetData sheetId="2">
        <row r="4">
          <cell r="B4" t="str">
            <v>Yes</v>
          </cell>
        </row>
        <row r="5">
          <cell r="B5" t="str">
            <v>No</v>
          </cell>
        </row>
        <row r="8">
          <cell r="B8" t="str">
            <v>Years</v>
          </cell>
        </row>
        <row r="9">
          <cell r="A9">
            <v>1</v>
          </cell>
          <cell r="B9">
            <v>2004</v>
          </cell>
        </row>
        <row r="10">
          <cell r="A10">
            <v>2</v>
          </cell>
          <cell r="B10">
            <v>2005</v>
          </cell>
        </row>
        <row r="11">
          <cell r="A11">
            <v>3</v>
          </cell>
          <cell r="B11">
            <v>2006</v>
          </cell>
        </row>
        <row r="12">
          <cell r="A12">
            <v>4</v>
          </cell>
          <cell r="B12">
            <v>2007</v>
          </cell>
        </row>
        <row r="13">
          <cell r="A13">
            <v>5</v>
          </cell>
          <cell r="B13">
            <v>2008</v>
          </cell>
        </row>
        <row r="14">
          <cell r="A14">
            <v>6</v>
          </cell>
          <cell r="B14">
            <v>2009</v>
          </cell>
        </row>
        <row r="15">
          <cell r="A15">
            <v>7</v>
          </cell>
          <cell r="B15">
            <v>2010</v>
          </cell>
        </row>
        <row r="16">
          <cell r="A16">
            <v>8</v>
          </cell>
          <cell r="B16">
            <v>2011</v>
          </cell>
        </row>
        <row r="17">
          <cell r="A17">
            <v>9</v>
          </cell>
          <cell r="B17">
            <v>2012</v>
          </cell>
        </row>
        <row r="18">
          <cell r="A18">
            <v>10</v>
          </cell>
          <cell r="B18">
            <v>2013</v>
          </cell>
        </row>
        <row r="19">
          <cell r="A19">
            <v>11</v>
          </cell>
          <cell r="B19">
            <v>2014</v>
          </cell>
        </row>
        <row r="20">
          <cell r="A20">
            <v>12</v>
          </cell>
          <cell r="B20">
            <v>2015</v>
          </cell>
        </row>
        <row r="21">
          <cell r="A21">
            <v>13</v>
          </cell>
          <cell r="B21">
            <v>2016</v>
          </cell>
        </row>
        <row r="22">
          <cell r="A22">
            <v>14</v>
          </cell>
          <cell r="B22">
            <v>2017</v>
          </cell>
        </row>
        <row r="23">
          <cell r="A23">
            <v>15</v>
          </cell>
          <cell r="B23">
            <v>2018</v>
          </cell>
        </row>
        <row r="24">
          <cell r="A24">
            <v>16</v>
          </cell>
          <cell r="B24">
            <v>2019</v>
          </cell>
        </row>
        <row r="25">
          <cell r="A25">
            <v>17</v>
          </cell>
          <cell r="B25">
            <v>2020</v>
          </cell>
        </row>
        <row r="26">
          <cell r="A26">
            <v>18</v>
          </cell>
          <cell r="B26">
            <v>2021</v>
          </cell>
        </row>
        <row r="27">
          <cell r="A27">
            <v>19</v>
          </cell>
          <cell r="B27">
            <v>2022</v>
          </cell>
        </row>
        <row r="28">
          <cell r="A28">
            <v>20</v>
          </cell>
          <cell r="B28">
            <v>2023</v>
          </cell>
        </row>
        <row r="29">
          <cell r="A29">
            <v>21</v>
          </cell>
          <cell r="B29">
            <v>2024</v>
          </cell>
        </row>
        <row r="30">
          <cell r="A30">
            <v>22</v>
          </cell>
          <cell r="B30">
            <v>2025</v>
          </cell>
        </row>
        <row r="31">
          <cell r="A31">
            <v>23</v>
          </cell>
          <cell r="B31">
            <v>2026</v>
          </cell>
        </row>
        <row r="32">
          <cell r="A32">
            <v>24</v>
          </cell>
          <cell r="B32">
            <v>2027</v>
          </cell>
        </row>
        <row r="33">
          <cell r="A33">
            <v>25</v>
          </cell>
          <cell r="B33">
            <v>2028</v>
          </cell>
        </row>
        <row r="34">
          <cell r="A34">
            <v>26</v>
          </cell>
          <cell r="B34">
            <v>2029</v>
          </cell>
        </row>
        <row r="35">
          <cell r="A35">
            <v>27</v>
          </cell>
          <cell r="B35">
            <v>2030</v>
          </cell>
        </row>
        <row r="36">
          <cell r="A36">
            <v>28</v>
          </cell>
          <cell r="B36">
            <v>2031</v>
          </cell>
        </row>
        <row r="37">
          <cell r="A37">
            <v>29</v>
          </cell>
          <cell r="B37">
            <v>2032</v>
          </cell>
        </row>
        <row r="38">
          <cell r="A38">
            <v>30</v>
          </cell>
          <cell r="B38">
            <v>2033</v>
          </cell>
        </row>
        <row r="41">
          <cell r="D41">
            <v>0</v>
          </cell>
        </row>
        <row r="42">
          <cell r="D42">
            <v>201701</v>
          </cell>
        </row>
        <row r="43">
          <cell r="D43">
            <v>201701</v>
          </cell>
        </row>
        <row r="44">
          <cell r="D44">
            <v>201702</v>
          </cell>
        </row>
        <row r="45">
          <cell r="D45">
            <v>201703</v>
          </cell>
        </row>
        <row r="46">
          <cell r="D46">
            <v>201704</v>
          </cell>
        </row>
        <row r="47">
          <cell r="D47">
            <v>201705</v>
          </cell>
        </row>
        <row r="48">
          <cell r="D48">
            <v>201706</v>
          </cell>
        </row>
        <row r="49">
          <cell r="D49">
            <v>201707</v>
          </cell>
        </row>
        <row r="50">
          <cell r="D50">
            <v>201708</v>
          </cell>
        </row>
        <row r="51">
          <cell r="D51">
            <v>201709</v>
          </cell>
        </row>
        <row r="52">
          <cell r="D52">
            <v>201710</v>
          </cell>
        </row>
        <row r="53">
          <cell r="D53">
            <v>201711</v>
          </cell>
        </row>
        <row r="54">
          <cell r="D54">
            <v>201801</v>
          </cell>
        </row>
        <row r="55">
          <cell r="D55">
            <v>201802</v>
          </cell>
        </row>
        <row r="56">
          <cell r="D56">
            <v>201803</v>
          </cell>
        </row>
        <row r="57">
          <cell r="D57">
            <v>201804</v>
          </cell>
        </row>
        <row r="58">
          <cell r="D58">
            <v>201805</v>
          </cell>
        </row>
        <row r="59">
          <cell r="D59">
            <v>201806</v>
          </cell>
        </row>
        <row r="60">
          <cell r="D60">
            <v>201807</v>
          </cell>
        </row>
        <row r="61">
          <cell r="D61">
            <v>201808</v>
          </cell>
        </row>
        <row r="62">
          <cell r="D62">
            <v>201809</v>
          </cell>
        </row>
        <row r="63">
          <cell r="D63">
            <v>201810</v>
          </cell>
        </row>
        <row r="64">
          <cell r="D64">
            <v>201811</v>
          </cell>
        </row>
        <row r="65">
          <cell r="D65">
            <v>201812</v>
          </cell>
        </row>
        <row r="66">
          <cell r="D66">
            <v>201901</v>
          </cell>
        </row>
        <row r="67">
          <cell r="D67">
            <v>201902</v>
          </cell>
        </row>
        <row r="68">
          <cell r="D68">
            <v>201903</v>
          </cell>
        </row>
        <row r="69">
          <cell r="D69">
            <v>201904</v>
          </cell>
        </row>
        <row r="70">
          <cell r="D70">
            <v>201905</v>
          </cell>
        </row>
        <row r="71">
          <cell r="D71">
            <v>201906</v>
          </cell>
        </row>
        <row r="72">
          <cell r="D72">
            <v>201907</v>
          </cell>
        </row>
        <row r="73">
          <cell r="D73">
            <v>201908</v>
          </cell>
        </row>
        <row r="74">
          <cell r="D74">
            <v>201909</v>
          </cell>
        </row>
        <row r="75">
          <cell r="D75">
            <v>201910</v>
          </cell>
        </row>
        <row r="76">
          <cell r="D76">
            <v>201911</v>
          </cell>
        </row>
        <row r="77">
          <cell r="D77">
            <v>201912</v>
          </cell>
        </row>
        <row r="78">
          <cell r="D78">
            <v>202001</v>
          </cell>
        </row>
        <row r="79">
          <cell r="D79">
            <v>202002</v>
          </cell>
        </row>
        <row r="80">
          <cell r="D80">
            <v>202003</v>
          </cell>
        </row>
        <row r="81">
          <cell r="D81">
            <v>202004</v>
          </cell>
        </row>
        <row r="82">
          <cell r="D82">
            <v>202005</v>
          </cell>
        </row>
        <row r="83">
          <cell r="D83">
            <v>202006</v>
          </cell>
        </row>
        <row r="84">
          <cell r="D84">
            <v>202007</v>
          </cell>
        </row>
        <row r="85">
          <cell r="D85">
            <v>202008</v>
          </cell>
        </row>
        <row r="86">
          <cell r="D86">
            <v>202009</v>
          </cell>
        </row>
        <row r="87">
          <cell r="D87">
            <v>202010</v>
          </cell>
        </row>
        <row r="88">
          <cell r="D88">
            <v>202011</v>
          </cell>
        </row>
        <row r="89">
          <cell r="D89">
            <v>202012</v>
          </cell>
        </row>
        <row r="90">
          <cell r="D90">
            <v>202101</v>
          </cell>
        </row>
        <row r="91">
          <cell r="D91">
            <v>202102</v>
          </cell>
        </row>
        <row r="92">
          <cell r="D92">
            <v>202103</v>
          </cell>
        </row>
        <row r="93">
          <cell r="D93">
            <v>202104</v>
          </cell>
        </row>
        <row r="94">
          <cell r="D94">
            <v>202105</v>
          </cell>
        </row>
        <row r="95">
          <cell r="D95">
            <v>202106</v>
          </cell>
        </row>
        <row r="96">
          <cell r="D96">
            <v>202107</v>
          </cell>
        </row>
        <row r="97">
          <cell r="D97">
            <v>202108</v>
          </cell>
        </row>
        <row r="98">
          <cell r="D98">
            <v>202109</v>
          </cell>
        </row>
        <row r="99">
          <cell r="D99">
            <v>202110</v>
          </cell>
        </row>
        <row r="100">
          <cell r="D100">
            <v>202111</v>
          </cell>
        </row>
        <row r="101">
          <cell r="D101">
            <v>202112</v>
          </cell>
        </row>
        <row r="102">
          <cell r="D102">
            <v>202201</v>
          </cell>
        </row>
        <row r="103">
          <cell r="D103">
            <v>202202</v>
          </cell>
        </row>
        <row r="104">
          <cell r="D104">
            <v>202203</v>
          </cell>
        </row>
        <row r="105">
          <cell r="D105">
            <v>202204</v>
          </cell>
        </row>
        <row r="106">
          <cell r="D106">
            <v>202205</v>
          </cell>
        </row>
        <row r="107">
          <cell r="D107">
            <v>202206</v>
          </cell>
        </row>
        <row r="108">
          <cell r="D108">
            <v>202207</v>
          </cell>
        </row>
        <row r="109">
          <cell r="D109">
            <v>202208</v>
          </cell>
        </row>
        <row r="110">
          <cell r="D110">
            <v>202209</v>
          </cell>
        </row>
        <row r="111">
          <cell r="D111">
            <v>202210</v>
          </cell>
        </row>
        <row r="112">
          <cell r="D112">
            <v>202211</v>
          </cell>
        </row>
        <row r="113">
          <cell r="D113">
            <v>202212</v>
          </cell>
        </row>
        <row r="114">
          <cell r="D114">
            <v>202301</v>
          </cell>
        </row>
        <row r="115">
          <cell r="D115">
            <v>202302</v>
          </cell>
        </row>
        <row r="116">
          <cell r="D116">
            <v>202303</v>
          </cell>
        </row>
        <row r="117">
          <cell r="D117">
            <v>202304</v>
          </cell>
        </row>
        <row r="118">
          <cell r="D118">
            <v>202305</v>
          </cell>
        </row>
        <row r="119">
          <cell r="D119">
            <v>202306</v>
          </cell>
        </row>
        <row r="120">
          <cell r="D120">
            <v>202307</v>
          </cell>
        </row>
        <row r="121">
          <cell r="D121">
            <v>202308</v>
          </cell>
        </row>
        <row r="122">
          <cell r="D122">
            <v>202309</v>
          </cell>
        </row>
        <row r="123">
          <cell r="D123">
            <v>202310</v>
          </cell>
        </row>
        <row r="124">
          <cell r="D124">
            <v>202311</v>
          </cell>
        </row>
        <row r="125">
          <cell r="D125">
            <v>202312</v>
          </cell>
        </row>
        <row r="126">
          <cell r="D126">
            <v>202401</v>
          </cell>
        </row>
        <row r="127">
          <cell r="D127">
            <v>202402</v>
          </cell>
        </row>
        <row r="128">
          <cell r="D128">
            <v>202403</v>
          </cell>
        </row>
        <row r="129">
          <cell r="D129">
            <v>202404</v>
          </cell>
        </row>
        <row r="130">
          <cell r="D130">
            <v>202405</v>
          </cell>
        </row>
        <row r="131">
          <cell r="D131">
            <v>202406</v>
          </cell>
        </row>
        <row r="132">
          <cell r="D132">
            <v>202407</v>
          </cell>
        </row>
        <row r="133">
          <cell r="D133">
            <v>202408</v>
          </cell>
        </row>
        <row r="134">
          <cell r="D134">
            <v>202409</v>
          </cell>
        </row>
        <row r="135">
          <cell r="D135">
            <v>202410</v>
          </cell>
        </row>
        <row r="136">
          <cell r="D136">
            <v>202411</v>
          </cell>
        </row>
        <row r="137">
          <cell r="D137">
            <v>202412</v>
          </cell>
        </row>
      </sheetData>
      <sheetData sheetId="3"/>
      <sheetData sheetId="4">
        <row r="5">
          <cell r="K5">
            <v>41640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za V2"/>
      <sheetName val="analiza V1"/>
      <sheetName val="Pivot 1"/>
      <sheetName val="analiza detaliata V2"/>
      <sheetName val="MF la 01.02.2019"/>
      <sheetName val="Pivot"/>
      <sheetName val="MF la 01.11.2019"/>
      <sheetName val="Liste"/>
      <sheetName val="30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F1" t="str">
            <v>Numărul de inventariere</v>
          </cell>
        </row>
      </sheetData>
      <sheetData sheetId="5" refreshError="1"/>
      <sheetData sheetId="6" refreshError="1"/>
      <sheetData sheetId="7">
        <row r="2">
          <cell r="B2" t="str">
            <v>Sectorul Botanica</v>
          </cell>
          <cell r="D2" t="str">
            <v>DA</v>
          </cell>
        </row>
        <row r="3">
          <cell r="B3" t="str">
            <v>Sectorul Buiucani</v>
          </cell>
          <cell r="D3" t="str">
            <v>NU</v>
          </cell>
        </row>
        <row r="4">
          <cell r="B4" t="str">
            <v>Sectorul Centru</v>
          </cell>
        </row>
        <row r="5">
          <cell r="B5" t="str">
            <v>Sectorul Ciocana</v>
          </cell>
        </row>
        <row r="6">
          <cell r="B6" t="str">
            <v>Sectorul Rîşcani</v>
          </cell>
        </row>
        <row r="7">
          <cell r="B7" t="str">
            <v>Durleşti</v>
          </cell>
        </row>
        <row r="8">
          <cell r="B8" t="str">
            <v>Vatra</v>
          </cell>
        </row>
        <row r="9">
          <cell r="B9" t="str">
            <v>Codru</v>
          </cell>
        </row>
        <row r="10">
          <cell r="B10" t="str">
            <v>Vadul lui Vodă</v>
          </cell>
        </row>
        <row r="11">
          <cell r="B11" t="str">
            <v>Cricova</v>
          </cell>
        </row>
        <row r="12">
          <cell r="B12" t="str">
            <v>Sîngera</v>
          </cell>
        </row>
        <row r="13">
          <cell r="B13" t="str">
            <v>Văduleni</v>
          </cell>
        </row>
        <row r="14">
          <cell r="B14" t="str">
            <v>Dobrogea</v>
          </cell>
        </row>
        <row r="15">
          <cell r="B15" t="str">
            <v>Revaca</v>
          </cell>
        </row>
        <row r="16">
          <cell r="B16" t="str">
            <v>Băcioi</v>
          </cell>
        </row>
        <row r="17">
          <cell r="B17" t="str">
            <v>Brăila</v>
          </cell>
        </row>
        <row r="18">
          <cell r="B18" t="str">
            <v>Frumuşica</v>
          </cell>
        </row>
        <row r="19">
          <cell r="B19" t="str">
            <v>Străisteni</v>
          </cell>
        </row>
        <row r="20">
          <cell r="B20" t="str">
            <v>Condriţa</v>
          </cell>
        </row>
        <row r="21">
          <cell r="B21" t="str">
            <v>Ghidighici</v>
          </cell>
        </row>
        <row r="22">
          <cell r="B22" t="str">
            <v>Truşeni</v>
          </cell>
        </row>
        <row r="23">
          <cell r="B23" t="str">
            <v>Dumbrava</v>
          </cell>
        </row>
        <row r="24">
          <cell r="B24" t="str">
            <v>Bubuieci</v>
          </cell>
        </row>
        <row r="25">
          <cell r="B25" t="str">
            <v>Bîc</v>
          </cell>
        </row>
        <row r="26">
          <cell r="B26" t="str">
            <v>Humuleşti</v>
          </cell>
        </row>
        <row r="27">
          <cell r="B27" t="str">
            <v>Budeşti</v>
          </cell>
        </row>
        <row r="28">
          <cell r="B28" t="str">
            <v>Coloniţa</v>
          </cell>
        </row>
        <row r="29">
          <cell r="B29" t="str">
            <v>Cruzeşti</v>
          </cell>
        </row>
        <row r="30">
          <cell r="B30" t="str">
            <v>Ceroborta</v>
          </cell>
        </row>
        <row r="31">
          <cell r="B31" t="str">
            <v>Tohatin</v>
          </cell>
        </row>
        <row r="32">
          <cell r="B32" t="str">
            <v>Buneţi</v>
          </cell>
        </row>
        <row r="33">
          <cell r="B33" t="str">
            <v>Cheltuitori</v>
          </cell>
        </row>
        <row r="34">
          <cell r="B34" t="str">
            <v>Ciorescu</v>
          </cell>
        </row>
        <row r="35">
          <cell r="B35" t="str">
            <v>Făureşti</v>
          </cell>
        </row>
        <row r="36">
          <cell r="B36" t="str">
            <v>Goian</v>
          </cell>
        </row>
        <row r="37">
          <cell r="B37" t="str">
            <v>Grătieşti</v>
          </cell>
        </row>
        <row r="38">
          <cell r="B38" t="str">
            <v>Hulboaca</v>
          </cell>
        </row>
        <row r="39">
          <cell r="B39" t="str">
            <v>Stăuceni</v>
          </cell>
        </row>
        <row r="40">
          <cell r="B40" t="str">
            <v>Goianul Nou</v>
          </cell>
        </row>
        <row r="41">
          <cell r="B41" t="str">
            <v>Ialoveni</v>
          </cell>
        </row>
      </sheetData>
      <sheetData sheetId="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if MWh"/>
      <sheetName val="Tarif 13-14 aprobat"/>
      <sheetName val="Pret CTeh"/>
      <sheetName val="PIF-13-17 new"/>
      <sheetName val="PIF-13-16 stimulent"/>
      <sheetName val="Q2013"/>
      <sheetName val="Q2014"/>
      <sheetName val="Q2015(1,4)"/>
      <sheetName val="Q2016(1,37)"/>
      <sheetName val="CP IV2013_2014"/>
      <sheetName val="CP 2014-2016_MWh"/>
      <sheetName val="INDICATORI 13-luna"/>
      <sheetName val="INDICATORI 14-luna"/>
      <sheetName val="Tarif 2013-2017"/>
      <sheetName val="Tarif puncte 14-15"/>
      <sheetName val="Tarif puncte 15-16"/>
      <sheetName val="Tarif puncte 16-17"/>
      <sheetName val="VENITURI 15-16"/>
      <sheetName val="Tarif_MWh"/>
      <sheetName val="Tarif_13-14_aprobat"/>
      <sheetName val="Pret_CTeh"/>
      <sheetName val="PIF-13-17_new"/>
      <sheetName val="PIF-13-16_stimulent"/>
      <sheetName val="CP_IV2013_2014"/>
      <sheetName val="CP_2014-2016_MWh"/>
      <sheetName val="INDICATORI_13-luna"/>
      <sheetName val="INDICATORI_14-luna"/>
      <sheetName val="Tarif_2013-2017"/>
      <sheetName val="Tarif_puncte_14-15"/>
      <sheetName val="Tarif_puncte_15-16"/>
      <sheetName val="Tarif_puncte_16-17"/>
      <sheetName val="VENITURI_15-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if MWh"/>
      <sheetName val="Tarif 13-14 aprobat"/>
      <sheetName val="Pret CTeh"/>
      <sheetName val="PIF-13-17 new"/>
      <sheetName val="PIF-13-16 stimulent"/>
      <sheetName val="Q2013"/>
      <sheetName val="Q2014"/>
      <sheetName val="Q2015(1,4)"/>
      <sheetName val="Q2016(1,37)"/>
      <sheetName val="CP IV2013_2014"/>
      <sheetName val="CP 2014-2016_MWh"/>
      <sheetName val="INDICATORI 13-luna"/>
      <sheetName val="INDICATORI 14-luna"/>
      <sheetName val="Tarif 2013-2017"/>
      <sheetName val="Tarif puncte 14-15"/>
      <sheetName val="Tarif puncte 15-16"/>
      <sheetName val="Tarif puncte 16-17"/>
      <sheetName val="VENITURI 15-16"/>
      <sheetName val="Tarif_MWh"/>
      <sheetName val="Tarif_13-14_aprobat"/>
      <sheetName val="Pret_CTeh"/>
      <sheetName val="PIF-13-17_new"/>
      <sheetName val="PIF-13-16_stimulent"/>
      <sheetName val="CP_IV2013_2014"/>
      <sheetName val="CP_2014-2016_MWh"/>
      <sheetName val="INDICATORI_13-luna"/>
      <sheetName val="INDICATORI_14-luna"/>
      <sheetName val="Tarif_2013-2017"/>
      <sheetName val="Tarif_puncte_14-15"/>
      <sheetName val="Tarif_puncte_15-16"/>
      <sheetName val="Tarif_puncte_16-17"/>
      <sheetName val="VENITURI_15-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if MWh"/>
      <sheetName val="Tarif 13-14 aprobat"/>
      <sheetName val="Pret CTeh"/>
      <sheetName val="PIF-13-17 new"/>
      <sheetName val="PIF-13-16 stimulent"/>
      <sheetName val="Q2013"/>
      <sheetName val="Q2014"/>
      <sheetName val="Q2015(1,4)"/>
      <sheetName val="Q2016(1,37)"/>
      <sheetName val="CP IV2013_2014"/>
      <sheetName val="CP 2014-2016_MWh"/>
      <sheetName val="INDICATORI 13-luna"/>
      <sheetName val="INDICATORI 14-luna"/>
      <sheetName val="Tarif 2013-2017"/>
      <sheetName val="Tarif puncte 14-15"/>
      <sheetName val="Tarif puncte 15-16"/>
      <sheetName val="Tarif puncte 16-17"/>
      <sheetName val="VENITURI 15-16"/>
      <sheetName val="Tarif_MWh"/>
      <sheetName val="Tarif_13-14_aprobat"/>
      <sheetName val="Pret_CTeh"/>
      <sheetName val="PIF-13-17_new"/>
      <sheetName val="PIF-13-16_stimulent"/>
      <sheetName val="CP_IV2013_2014"/>
      <sheetName val="CP_2014-2016_MWh"/>
      <sheetName val="INDICATORI_13-luna"/>
      <sheetName val="INDICATORI_14-luna"/>
      <sheetName val="Tarif_2013-2017"/>
      <sheetName val="Tarif_puncte_14-15"/>
      <sheetName val="Tarif_puncte_15-16"/>
      <sheetName val="Tarif_puncte_16-17"/>
      <sheetName val="VENITURI_15-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PERSREA"/>
      <sheetName val="PERSDAT"/>
      <sheetName val="TRANSPORT"/>
      <sheetName val="Sheet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A"/>
      <sheetName val="01C"/>
      <sheetName val="01T"/>
      <sheetName val="02A"/>
      <sheetName val="02C"/>
      <sheetName val="02T"/>
      <sheetName val="03A"/>
      <sheetName val="03C"/>
      <sheetName val="03T"/>
      <sheetName val="04A"/>
      <sheetName val="04C"/>
      <sheetName val="04T"/>
      <sheetName val="05A"/>
      <sheetName val="05C"/>
      <sheetName val="05T"/>
      <sheetName val="06A"/>
      <sheetName val="06C"/>
      <sheetName val="06T"/>
      <sheetName val="07A"/>
      <sheetName val="07C"/>
      <sheetName val="07T"/>
      <sheetName val="08A"/>
      <sheetName val="08C"/>
      <sheetName val="08T"/>
      <sheetName val="09A"/>
      <sheetName val="09C"/>
      <sheetName val="09T"/>
      <sheetName val="10A"/>
      <sheetName val="10C"/>
      <sheetName val="10T"/>
      <sheetName val="P11A"/>
      <sheetName val="P11C"/>
      <sheetName val="P11T"/>
      <sheetName val="11A"/>
      <sheetName val="11C"/>
      <sheetName val="11T"/>
      <sheetName val="P12A"/>
      <sheetName val="P12C"/>
      <sheetName val="P12T"/>
      <sheetName val="12A"/>
      <sheetName val="12C"/>
      <sheetName val="12T"/>
      <sheetName val="Litri-om-zi"/>
      <sheetName val="Litri-om-ziD"/>
      <sheetName val="S"/>
      <sheetName val="A-An"/>
      <sheetName val="C-An"/>
      <sheetName val="T-An"/>
      <sheetName val="Compar2per"/>
      <sheetName val="ComparXper"/>
      <sheetName val="Diferenta1"/>
      <sheetName val="DinamicaA"/>
      <sheetName val="Populatia"/>
      <sheetName val="Referinte"/>
      <sheetName val="Pa10A"/>
      <sheetName val="Pa10C"/>
      <sheetName val="Pa10T"/>
      <sheetName val="Pb10A"/>
      <sheetName val="Pb10C"/>
      <sheetName val="Pb10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>
        <row r="2">
          <cell r="F2">
            <v>2001</v>
          </cell>
          <cell r="I2" t="str">
            <v>Ianuarie</v>
          </cell>
        </row>
        <row r="3">
          <cell r="I3" t="str">
            <v>Februarie</v>
          </cell>
        </row>
        <row r="4">
          <cell r="I4" t="str">
            <v>Martie</v>
          </cell>
        </row>
        <row r="5">
          <cell r="I5" t="str">
            <v>Aprilie</v>
          </cell>
        </row>
        <row r="6">
          <cell r="I6" t="str">
            <v>Mai</v>
          </cell>
        </row>
        <row r="7">
          <cell r="I7" t="str">
            <v>Iunie</v>
          </cell>
        </row>
        <row r="8">
          <cell r="I8" t="str">
            <v>Iulie</v>
          </cell>
        </row>
        <row r="9">
          <cell r="I9" t="str">
            <v>August</v>
          </cell>
        </row>
        <row r="10">
          <cell r="I10" t="str">
            <v>Septembrie</v>
          </cell>
        </row>
        <row r="11">
          <cell r="I11" t="str">
            <v>Octombrie</v>
          </cell>
        </row>
        <row r="12">
          <cell r="I12" t="str">
            <v>Noiembrie</v>
          </cell>
        </row>
        <row r="13">
          <cell r="I13" t="str">
            <v>Decembrie</v>
          </cell>
        </row>
        <row r="14">
          <cell r="I14" t="str">
            <v>T/1</v>
          </cell>
        </row>
        <row r="15">
          <cell r="I15" t="str">
            <v>T/2</v>
          </cell>
        </row>
        <row r="16">
          <cell r="I16" t="str">
            <v>T/3</v>
          </cell>
        </row>
        <row r="17">
          <cell r="I17" t="str">
            <v>T/4</v>
          </cell>
        </row>
        <row r="18">
          <cell r="I18" t="str">
            <v>2 luni</v>
          </cell>
        </row>
        <row r="19">
          <cell r="I19" t="str">
            <v>3 luni</v>
          </cell>
        </row>
        <row r="20">
          <cell r="I20" t="str">
            <v>4 luni</v>
          </cell>
        </row>
        <row r="21">
          <cell r="I21" t="str">
            <v>5 luni</v>
          </cell>
        </row>
        <row r="22">
          <cell r="I22" t="str">
            <v>6 luni</v>
          </cell>
        </row>
        <row r="23">
          <cell r="I23" t="str">
            <v>7 luni</v>
          </cell>
        </row>
        <row r="24">
          <cell r="I24" t="str">
            <v>8 luni</v>
          </cell>
        </row>
        <row r="25">
          <cell r="I25" t="str">
            <v>9 luni</v>
          </cell>
        </row>
        <row r="26">
          <cell r="I26" t="str">
            <v>10 luni</v>
          </cell>
        </row>
        <row r="27">
          <cell r="I27" t="str">
            <v>11 luni</v>
          </cell>
        </row>
        <row r="28">
          <cell r="I28" t="str">
            <v>12 luni</v>
          </cell>
        </row>
        <row r="29">
          <cell r="I29" t="str">
            <v>ian-iun</v>
          </cell>
        </row>
        <row r="30">
          <cell r="I30" t="str">
            <v>iul-aug</v>
          </cell>
        </row>
        <row r="31">
          <cell r="I31" t="str">
            <v>iul-dec</v>
          </cell>
        </row>
        <row r="32">
          <cell r="I32" t="str">
            <v>iul-noe</v>
          </cell>
        </row>
        <row r="33">
          <cell r="I33" t="str">
            <v>oct-noi</v>
          </cell>
        </row>
        <row r="34">
          <cell r="I34">
            <v>0</v>
          </cell>
        </row>
        <row r="35">
          <cell r="I35">
            <v>0</v>
          </cell>
        </row>
        <row r="36">
          <cell r="I36">
            <v>0</v>
          </cell>
        </row>
        <row r="37">
          <cell r="I37">
            <v>0</v>
          </cell>
        </row>
        <row r="38">
          <cell r="I38">
            <v>0</v>
          </cell>
        </row>
        <row r="39">
          <cell r="I39">
            <v>0</v>
          </cell>
        </row>
        <row r="40">
          <cell r="I40">
            <v>0</v>
          </cell>
        </row>
        <row r="41">
          <cell r="I41">
            <v>0</v>
          </cell>
        </row>
        <row r="42">
          <cell r="I42">
            <v>0</v>
          </cell>
        </row>
        <row r="43">
          <cell r="I43">
            <v>0</v>
          </cell>
        </row>
        <row r="44">
          <cell r="I44">
            <v>0</v>
          </cell>
        </row>
      </sheetData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ustari lunare"/>
      <sheetName val="note"/>
      <sheetName val="2016"/>
      <sheetName val="2017"/>
      <sheetName val="bal_17"/>
      <sheetName val="bal_16"/>
      <sheetName val="Anexa 1"/>
      <sheetName val="Anexa 2"/>
      <sheetName val="Anexa 3"/>
      <sheetName val="Anexa 4"/>
      <sheetName val="Anexa 5"/>
      <sheetName val="anal-fac (ifrs)"/>
      <sheetName val="anal-fac (bvc) (2)"/>
      <sheetName val="tabele"/>
      <sheetName val="P&amp;L"/>
      <sheetName val="S&amp;P"/>
      <sheetName val="cpp ifrs"/>
      <sheetName val="bilant IFRS"/>
      <sheetName val="repartizare profit 50%"/>
      <sheetName val="repartizare profit 90%"/>
      <sheetName val="KPI"/>
      <sheetName val="S1001"/>
      <sheetName val="personal"/>
      <sheetName val="bvc_analitic"/>
      <sheetName val="salarii"/>
      <sheetName val="bvc_salarii"/>
      <sheetName val="q"/>
      <sheetName val="q_16_17"/>
      <sheetName val="anal-fac (bvc)"/>
      <sheetName val="BVC fe"/>
      <sheetName val="inv"/>
      <sheetName val="inv_sand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elatii"/>
      <sheetName val="ipoteze"/>
      <sheetName val="in (2)"/>
      <sheetName val="Q 2018-2020 ref 28.03.2019"/>
      <sheetName val="fe"/>
      <sheetName val="linie credit 90 zile"/>
      <sheetName val="serv"/>
      <sheetName val="Buget Costuri"/>
      <sheetName val="KPI"/>
      <sheetName val="conjunct"/>
      <sheetName val="P&amp;L (dg)"/>
      <sheetName val="VT"/>
      <sheetName val="Salarii 2019"/>
      <sheetName val="salarii"/>
      <sheetName val="cnp"/>
      <sheetName val="diverse"/>
      <sheetName val="bal_09.19"/>
      <sheetName val="bal_12.18"/>
      <sheetName val="bal 11.2017"/>
      <sheetName val="pa_!"/>
      <sheetName val="P&amp;L"/>
      <sheetName val="bilant"/>
      <sheetName val="investitii"/>
      <sheetName val="Planul"/>
      <sheetName val="Plan aprobat"/>
      <sheetName val="Plan (5)"/>
      <sheetName val="Centr. pp"/>
      <sheetName val="PIF"/>
      <sheetName val=" Tarife 19-20"/>
      <sheetName val=" Tarife an 20-21"/>
      <sheetName val=" Tarife an 21-22"/>
      <sheetName val=" Tarife an 22-23"/>
      <sheetName val=" Tarife 20_21"/>
      <sheetName val="Δ VT "/>
      <sheetName val="venit"/>
      <sheetName val="venit (cond compar)"/>
      <sheetName val="venit (cond comp)"/>
      <sheetName val="T1-Intrari-Iesiri"/>
      <sheetName val="INTRARI"/>
      <sheetName val="INTRARI_suplT1"/>
      <sheetName val="IESIRI"/>
      <sheetName val="IESIRI_suplT1"/>
      <sheetName val="cantit.estim.oct.2019-sept.2024"/>
      <sheetName val="Cantitati 20-21-TAR "/>
      <sheetName val="Cantitati 21-22-TAR"/>
      <sheetName val="Cantitati 22-23-TAR"/>
      <sheetName val="q 2018_2022"/>
      <sheetName val="Q 2018-2022 aurora"/>
      <sheetName val="tabel"/>
      <sheetName val="in"/>
      <sheetName val="Anexa 4 (2)"/>
      <sheetName val="Anexa 1"/>
      <sheetName val="Anexa 2"/>
      <sheetName val="Anexa 3"/>
      <sheetName val="Anexa 5"/>
      <sheetName val="Anexa 1 (2)"/>
      <sheetName val="Anexa 6"/>
      <sheetName val="Anexa 4 (2018)"/>
      <sheetName val="liviu"/>
      <sheetName val="P&amp;L(pa)"/>
      <sheetName val="cash"/>
      <sheetName val="pp"/>
      <sheetName val="Plan"/>
      <sheetName val="creanta"/>
      <sheetName val="RAB 2032 defalcat"/>
      <sheetName val="2019"/>
      <sheetName val="2020"/>
      <sheetName val="2021"/>
      <sheetName val="2022"/>
      <sheetName val="q 2018 -2020 "/>
      <sheetName val="venit17 cond18"/>
      <sheetName val="venit18 (cond comp)"/>
      <sheetName val=" Tarife22_23"/>
      <sheetName val="Plan (3)"/>
      <sheetName val="Anexa 4_real2018"/>
      <sheetName val="Anexa 4"/>
      <sheetName val="Plan (2)"/>
      <sheetName val="credite"/>
      <sheetName val="bei"/>
      <sheetName val="BERD"/>
      <sheetName val="BCR RON"/>
      <sheetName val="BCR"/>
      <sheetName val="ECR"/>
      <sheetName val="anal-fac (bvc)"/>
      <sheetName val="anal-fac (19_20)"/>
      <sheetName val="anal-fac (20_21)"/>
      <sheetName val="anal-fac (bvc) (2)"/>
      <sheetName val="anal-fac (pa)"/>
      <sheetName val="Anexa 2 (PA)"/>
      <sheetName val="Echilibrare "/>
      <sheetName val=" Tarife19_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71">
          <cell r="F71">
            <v>3.1559369526472656</v>
          </cell>
        </row>
      </sheetData>
      <sheetData sheetId="29">
        <row r="66">
          <cell r="F66">
            <v>2.6542712065325191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>
        <row r="3">
          <cell r="C3">
            <v>0</v>
          </cell>
        </row>
      </sheetData>
      <sheetData sheetId="38">
        <row r="154">
          <cell r="AA154">
            <v>7041.666666666667</v>
          </cell>
        </row>
      </sheetData>
      <sheetData sheetId="39"/>
      <sheetData sheetId="40">
        <row r="129">
          <cell r="AA129">
            <v>7041.666666666667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a 4 (prelim)"/>
      <sheetName val="Anexa 3 (prelim)"/>
      <sheetName val="Anexa 1 (prelim)"/>
      <sheetName val="executie preliminat"/>
      <sheetName val="ipoteze"/>
      <sheetName val="in (2)"/>
      <sheetName val="diverse"/>
      <sheetName val="bilant"/>
      <sheetName val="in"/>
      <sheetName val="investitii"/>
      <sheetName val="salarii"/>
      <sheetName val="cnp"/>
      <sheetName val="anal-fac (bvc)"/>
      <sheetName val="tabel"/>
      <sheetName val="bal_10.18"/>
      <sheetName val="bal 11.2017"/>
      <sheetName val="KPI"/>
      <sheetName val="serv"/>
      <sheetName val="pa_!"/>
      <sheetName val="P&amp;L"/>
      <sheetName val="VT"/>
      <sheetName val="P&amp;L (dg)"/>
      <sheetName val="Anexa 2"/>
      <sheetName val="Anexa 1"/>
      <sheetName val="Anexa 6"/>
      <sheetName val="Anexa 3"/>
      <sheetName val="liviu"/>
      <sheetName val="P&amp;L(pa)"/>
      <sheetName val="cash"/>
      <sheetName val="pp"/>
      <sheetName val="Plan"/>
      <sheetName val="creanta"/>
      <sheetName val="RAB 2032 defalcat"/>
      <sheetName val="2019"/>
      <sheetName val="2020"/>
      <sheetName val="2021"/>
      <sheetName val="2022"/>
      <sheetName val="rez_cap"/>
      <sheetName val="venit"/>
      <sheetName val="q 2018_2022"/>
      <sheetName val="q 2018 -2020 "/>
      <sheetName val="venit17 cond18"/>
      <sheetName val="venit18 (cond comp)"/>
      <sheetName val=" Tarife19_20"/>
      <sheetName val=" Tarife20_21"/>
      <sheetName val=" Tarife21_22"/>
      <sheetName val="Anexa 4"/>
      <sheetName val="Plan (2)"/>
      <sheetName val="bei"/>
      <sheetName val="BERD"/>
      <sheetName val="BCR"/>
      <sheetName val="PIF"/>
      <sheetName val="ECR"/>
      <sheetName val="Anexa 5"/>
      <sheetName val="anal-fac (18_19)"/>
      <sheetName val="anal-fac (19_20)"/>
      <sheetName val="anal-fac (bvc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s"/>
      <sheetName val="Data"/>
      <sheetName val="Forward Rates"/>
    </sheetNames>
    <sheetDataSet>
      <sheetData sheetId="0"/>
      <sheetData sheetId="1"/>
      <sheetData sheetId="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грузка н.продуктов"/>
      <sheetName val="XLR_NoRangeSheet"/>
    </sheetNames>
    <sheetDataSet>
      <sheetData sheetId="0" refreshError="1"/>
      <sheetData sheetId="1" refreshError="1">
        <row r="6">
          <cell r="W6" t="str">
            <v>Кондыбаев Меирбек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er Group"/>
      <sheetName val="DE - USD"/>
      <sheetName val="DE - EUR"/>
      <sheetName val="Asset Beta"/>
      <sheetName val="FI Romania"/>
      <sheetName val="FI Bulgaria"/>
      <sheetName val="FI Serbia"/>
      <sheetName val="German Debt"/>
      <sheetName val="US Debt"/>
      <sheetName val="Yields"/>
      <sheetName val="_CIQHiddenCacheSheet"/>
      <sheetName val="WACC"/>
      <sheetName val="WACC USD"/>
      <sheetName val="Grafice"/>
    </sheetNames>
    <sheetDataSet>
      <sheetData sheetId="0">
        <row r="6">
          <cell r="O6">
            <v>43008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EBRD Sched"/>
      <sheetName val="EIB Sched"/>
      <sheetName val="EIB Rep"/>
      <sheetName val="IS Disb"/>
      <sheetName val="IS RepEBRD"/>
      <sheetName val="IS RepEIB"/>
      <sheetName val="IS RepActualsAvail"/>
      <sheetName val="IS LoanVariables"/>
      <sheetName val="IS-Data"/>
      <sheetName val="ListS"/>
    </sheetNames>
    <sheetDataSet>
      <sheetData sheetId="0">
        <row r="54">
          <cell r="N54">
            <v>35501.49127529157</v>
          </cell>
        </row>
      </sheetData>
      <sheetData sheetId="1">
        <row r="5">
          <cell r="L5">
            <v>0</v>
          </cell>
        </row>
      </sheetData>
      <sheetData sheetId="2">
        <row r="5">
          <cell r="K5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>
            <v>1</v>
          </cell>
        </row>
        <row r="4">
          <cell r="A4">
            <v>2</v>
          </cell>
        </row>
        <row r="5">
          <cell r="A5">
            <v>3</v>
          </cell>
        </row>
        <row r="6">
          <cell r="A6">
            <v>4</v>
          </cell>
        </row>
        <row r="7">
          <cell r="A7">
            <v>5</v>
          </cell>
        </row>
        <row r="8">
          <cell r="A8">
            <v>6</v>
          </cell>
        </row>
        <row r="9">
          <cell r="A9">
            <v>7</v>
          </cell>
        </row>
        <row r="10">
          <cell r="A10">
            <v>8</v>
          </cell>
        </row>
        <row r="11">
          <cell r="A11">
            <v>9</v>
          </cell>
        </row>
        <row r="12">
          <cell r="A12">
            <v>10</v>
          </cell>
        </row>
        <row r="13">
          <cell r="A13">
            <v>11</v>
          </cell>
        </row>
        <row r="14">
          <cell r="A14">
            <v>12</v>
          </cell>
        </row>
        <row r="15">
          <cell r="A15">
            <v>13</v>
          </cell>
        </row>
        <row r="16">
          <cell r="A16">
            <v>14</v>
          </cell>
        </row>
        <row r="17">
          <cell r="A17">
            <v>15</v>
          </cell>
        </row>
        <row r="18">
          <cell r="A18">
            <v>16</v>
          </cell>
        </row>
        <row r="19">
          <cell r="A19">
            <v>17</v>
          </cell>
        </row>
        <row r="20">
          <cell r="A20">
            <v>18</v>
          </cell>
        </row>
        <row r="21">
          <cell r="A21">
            <v>19</v>
          </cell>
        </row>
        <row r="22">
          <cell r="A22">
            <v>20</v>
          </cell>
        </row>
        <row r="23">
          <cell r="A23">
            <v>21</v>
          </cell>
        </row>
        <row r="24">
          <cell r="A24">
            <v>22</v>
          </cell>
        </row>
        <row r="25">
          <cell r="A25">
            <v>23</v>
          </cell>
        </row>
        <row r="26">
          <cell r="A26">
            <v>24</v>
          </cell>
        </row>
        <row r="27">
          <cell r="A27">
            <v>25</v>
          </cell>
        </row>
        <row r="28">
          <cell r="A28">
            <v>26</v>
          </cell>
        </row>
        <row r="29">
          <cell r="A29">
            <v>27</v>
          </cell>
        </row>
        <row r="30">
          <cell r="A30">
            <v>28</v>
          </cell>
        </row>
        <row r="31">
          <cell r="A31">
            <v>29</v>
          </cell>
        </row>
        <row r="32">
          <cell r="A32">
            <v>30</v>
          </cell>
        </row>
      </sheetData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PERSREA"/>
      <sheetName val="PERSDAT"/>
      <sheetName val="TRANSPORT"/>
      <sheetName val="Sheet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if MWh"/>
      <sheetName val="Tarif 13-14 aprobat"/>
      <sheetName val="Pret CTeh"/>
      <sheetName val="PIF-13-17 new"/>
      <sheetName val="PIF-13-16 stimulent"/>
      <sheetName val="Q2013"/>
      <sheetName val="Q2014"/>
      <sheetName val="Q2015(1,4)"/>
      <sheetName val="Q2016(1,37)"/>
      <sheetName val="CP IV2013_2014"/>
      <sheetName val="CP 2014-2016_MWh"/>
      <sheetName val="INDICATORI 13-luna"/>
      <sheetName val="INDICATORI 14-luna"/>
      <sheetName val="Tarif 2013-2017"/>
      <sheetName val="Tarif puncte 14-15"/>
      <sheetName val="Tarif puncte 15-16"/>
      <sheetName val="Tarif puncte 16-17"/>
      <sheetName val="VENITURI 15-16"/>
      <sheetName val="Tarif_MWh"/>
      <sheetName val="Tarif_13-14_aprobat"/>
      <sheetName val="Pret_CTeh"/>
      <sheetName val="PIF-13-17_new"/>
      <sheetName val="PIF-13-16_stimulent"/>
      <sheetName val="CP_IV2013_2014"/>
      <sheetName val="CP_2014-2016_MWh"/>
      <sheetName val="INDICATORI_13-luna"/>
      <sheetName val="INDICATORI_14-luna"/>
      <sheetName val="Tarif_2013-2017"/>
      <sheetName val="Tarif_puncte_14-15"/>
      <sheetName val="Tarif_puncte_15-16"/>
      <sheetName val="Tarif_puncte_16-17"/>
      <sheetName val="VENITURI_15-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ланс"/>
      <sheetName val="Приложение к балансу(1)"/>
      <sheetName val="Приложение к балансу(2)"/>
      <sheetName val="Приложение к балансу(3)"/>
      <sheetName val="Приложение к балансу(4)"/>
      <sheetName val="Увязки"/>
      <sheetName val="Отчет о финансовых результатах"/>
      <sheetName val="Приложение к фин. рез. (титул)"/>
      <sheetName val="Приложение к фин. рез."/>
      <sheetName val="Движение денежных средств"/>
      <sheetName val="Движение собственного капитала"/>
      <sheetName val="Титульные листы"/>
      <sheetName val="Параметры"/>
      <sheetName val=""/>
      <sheetName val="  cost de baza 10 TD A2"/>
      <sheetName val="TD 01.01.10  cu mod Lr A2.1 "/>
      <sheetName val="TT la 10 SA ANRE cu mod LA1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3">
          <cell r="B3">
            <v>36525</v>
          </cell>
        </row>
        <row r="4">
          <cell r="B4" t="str">
            <v>SA “Moldovagaz” (Malul Drept)</v>
          </cell>
        </row>
        <row r="5">
          <cell r="B5" t="str">
            <v>comunală</v>
          </cell>
        </row>
        <row r="6">
          <cell r="B6" t="str">
            <v>or. Chişinău, sect. Rîşcani</v>
          </cell>
        </row>
        <row r="7">
          <cell r="B7" t="str">
            <v>Ministerul Energeticii RM</v>
          </cell>
        </row>
        <row r="8">
          <cell r="B8" t="str">
            <v>mixtă</v>
          </cell>
        </row>
        <row r="9">
          <cell r="B9" t="str">
            <v>Societate pe Acţiuni</v>
          </cell>
        </row>
        <row r="10">
          <cell r="B10" t="str">
            <v>18713016</v>
          </cell>
        </row>
        <row r="11">
          <cell r="B11" t="str">
            <v>Republica Moldova, MD-2005, mun. Chişinău,            str. Albişoara 38</v>
          </cell>
        </row>
        <row r="18">
          <cell r="B18" t="str">
            <v>Axuc V. A. 578-009, 578-720</v>
          </cell>
        </row>
      </sheetData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ланс"/>
      <sheetName val="Приложение к балансу(1)"/>
      <sheetName val="Приложение к балансу(2)"/>
      <sheetName val="Приложение к балансу(3)"/>
      <sheetName val="Приложение к балансу(4)"/>
      <sheetName val="Отчет о финансовых результатах"/>
      <sheetName val="Приложение к фин. рез."/>
      <sheetName val="Движение денежных средств"/>
      <sheetName val="Движение собственного капитала"/>
      <sheetName val="Титульные листы"/>
      <sheetName val="Параметры"/>
      <sheetName val="Увязки"/>
      <sheetName val="Приложение к фин_ рез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E4">
            <v>433465</v>
          </cell>
        </row>
        <row r="5">
          <cell r="E5">
            <v>407202</v>
          </cell>
        </row>
        <row r="6">
          <cell r="E6">
            <v>26263</v>
          </cell>
        </row>
        <row r="19">
          <cell r="F19">
            <v>99882</v>
          </cell>
          <cell r="H19">
            <v>23</v>
          </cell>
        </row>
        <row r="20">
          <cell r="F20">
            <v>333583</v>
          </cell>
          <cell r="H20">
            <v>77</v>
          </cell>
        </row>
        <row r="28">
          <cell r="E28">
            <v>381878</v>
          </cell>
        </row>
        <row r="29">
          <cell r="E29">
            <v>361148</v>
          </cell>
        </row>
        <row r="30">
          <cell r="E30">
            <v>20730</v>
          </cell>
        </row>
        <row r="41">
          <cell r="E41">
            <v>7494</v>
          </cell>
        </row>
        <row r="46">
          <cell r="E46">
            <v>7494</v>
          </cell>
        </row>
        <row r="65">
          <cell r="E65">
            <v>56650</v>
          </cell>
        </row>
        <row r="66">
          <cell r="E66">
            <v>3677</v>
          </cell>
        </row>
        <row r="68">
          <cell r="E68">
            <v>1609</v>
          </cell>
        </row>
        <row r="71">
          <cell r="E71">
            <v>44643</v>
          </cell>
        </row>
        <row r="73">
          <cell r="E73">
            <v>1508</v>
          </cell>
        </row>
        <row r="77">
          <cell r="E77">
            <v>2012</v>
          </cell>
        </row>
        <row r="78">
          <cell r="E78">
            <v>3201</v>
          </cell>
        </row>
        <row r="85">
          <cell r="E85">
            <v>2187</v>
          </cell>
        </row>
        <row r="88">
          <cell r="E88">
            <v>2187</v>
          </cell>
        </row>
        <row r="89">
          <cell r="E89">
            <v>2187</v>
          </cell>
        </row>
        <row r="141">
          <cell r="E141">
            <v>3</v>
          </cell>
          <cell r="G141">
            <v>4</v>
          </cell>
        </row>
        <row r="160">
          <cell r="E160">
            <v>2916</v>
          </cell>
        </row>
        <row r="161">
          <cell r="E161">
            <v>6</v>
          </cell>
        </row>
      </sheetData>
      <sheetData sheetId="7" refreshError="1"/>
      <sheetData sheetId="8" refreshError="1"/>
      <sheetData sheetId="9" refreshError="1"/>
      <sheetData sheetId="10"/>
      <sheetData sheetId="11" refreshError="1"/>
      <sheetData sheetId="12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"/>
      <sheetName val="Ф2"/>
      <sheetName val="Ф3"/>
      <sheetName val="П4(1)"/>
      <sheetName val="П4(2)"/>
      <sheetName val="П4(3)"/>
      <sheetName val="П4(4)"/>
      <sheetName val="П5"/>
      <sheetName val="N1SNC7"/>
      <sheetName val="Данные"/>
      <sheetName val="Увязки"/>
      <sheetName val="Заметки"/>
      <sheetName val="Ф4(1)"/>
      <sheetName val="Ф4(2)"/>
      <sheetName val="Ф4(3)"/>
      <sheetName val="Ф4(4)"/>
      <sheetName val="Ф5"/>
      <sheetName val="Приложение к фин. рез."/>
      <sheetName val="Параметры"/>
    </sheetNames>
    <sheetDataSet>
      <sheetData sheetId="0" refreshError="1">
        <row r="3">
          <cell r="D3" t="e">
            <v>#VALUE!</v>
          </cell>
          <cell r="E3" t="e">
            <v>#VALUE!</v>
          </cell>
        </row>
        <row r="4">
          <cell r="D4" t="e">
            <v>#VALUE!</v>
          </cell>
          <cell r="E4" t="e">
            <v>#VALUE!</v>
          </cell>
        </row>
        <row r="5">
          <cell r="D5" t="e">
            <v>#VALUE!</v>
          </cell>
          <cell r="E5" t="e">
            <v>#VALUE!</v>
          </cell>
        </row>
        <row r="6">
          <cell r="D6" t="e">
            <v>#VALUE!</v>
          </cell>
          <cell r="E6" t="e">
            <v>#VALUE!</v>
          </cell>
        </row>
        <row r="7">
          <cell r="D7" t="e">
            <v>#VALUE!</v>
          </cell>
          <cell r="E7" t="e">
            <v>#VALUE!</v>
          </cell>
        </row>
        <row r="8">
          <cell r="D8" t="e">
            <v>#VALUE!</v>
          </cell>
          <cell r="E8" t="e">
            <v>#VALUE!</v>
          </cell>
        </row>
        <row r="9">
          <cell r="D9" t="e">
            <v>#VALUE!</v>
          </cell>
          <cell r="E9" t="e">
            <v>#VALUE!</v>
          </cell>
        </row>
        <row r="10">
          <cell r="D10" t="e">
            <v>#VALUE!</v>
          </cell>
          <cell r="E10" t="e">
            <v>#VALUE!</v>
          </cell>
        </row>
        <row r="11">
          <cell r="D11" t="e">
            <v>#VALUE!</v>
          </cell>
          <cell r="E11" t="e">
            <v>#VALUE!</v>
          </cell>
        </row>
        <row r="12">
          <cell r="D12" t="e">
            <v>#VALUE!</v>
          </cell>
          <cell r="E12" t="e">
            <v>#VALUE!</v>
          </cell>
        </row>
        <row r="13">
          <cell r="D13" t="e">
            <v>#VALUE!</v>
          </cell>
          <cell r="E13" t="e">
            <v>#VALUE!</v>
          </cell>
        </row>
        <row r="14">
          <cell r="D14" t="e">
            <v>#VALUE!</v>
          </cell>
          <cell r="E14" t="e">
            <v>#VALUE!</v>
          </cell>
        </row>
        <row r="15">
          <cell r="D15" t="e">
            <v>#VALUE!</v>
          </cell>
          <cell r="E15" t="e">
            <v>#VALUE!</v>
          </cell>
        </row>
        <row r="16">
          <cell r="D16" t="e">
            <v>#VALUE!</v>
          </cell>
          <cell r="E16" t="e">
            <v>#VALUE!</v>
          </cell>
        </row>
        <row r="17">
          <cell r="D17" t="e">
            <v>#VALUE!</v>
          </cell>
          <cell r="E17" t="e">
            <v>#VALUE!</v>
          </cell>
        </row>
        <row r="18">
          <cell r="D18" t="e">
            <v>#VALUE!</v>
          </cell>
          <cell r="E18" t="e">
            <v>#VALUE!</v>
          </cell>
        </row>
        <row r="19">
          <cell r="D19" t="e">
            <v>#VALUE!</v>
          </cell>
          <cell r="E19" t="e">
            <v>#VALUE!</v>
          </cell>
        </row>
        <row r="20">
          <cell r="D20" t="e">
            <v>#VALUE!</v>
          </cell>
          <cell r="E20" t="e">
            <v>#VALUE!</v>
          </cell>
        </row>
        <row r="23">
          <cell r="D23" t="e">
            <v>#VALUE!</v>
          </cell>
          <cell r="E23" t="e">
            <v>#VALUE!</v>
          </cell>
        </row>
        <row r="24">
          <cell r="D24" t="e">
            <v>#VALUE!</v>
          </cell>
          <cell r="E24" t="e">
            <v>#VALUE!</v>
          </cell>
        </row>
        <row r="25">
          <cell r="D25" t="e">
            <v>#VALUE!</v>
          </cell>
          <cell r="E25" t="e">
            <v>#VALUE!</v>
          </cell>
        </row>
        <row r="26">
          <cell r="D26" t="e">
            <v>#VALUE!</v>
          </cell>
          <cell r="E26" t="e">
            <v>#VALUE!</v>
          </cell>
        </row>
        <row r="27">
          <cell r="D27">
            <v>19477</v>
          </cell>
          <cell r="E27" t="e">
            <v>#VALUE!</v>
          </cell>
        </row>
        <row r="28">
          <cell r="D28" t="e">
            <v>#VALUE!</v>
          </cell>
          <cell r="E28" t="e">
            <v>#VALUE!</v>
          </cell>
        </row>
        <row r="29">
          <cell r="D29" t="e">
            <v>#VALUE!</v>
          </cell>
          <cell r="E29" t="e">
            <v>#VALUE!</v>
          </cell>
        </row>
        <row r="30">
          <cell r="D30" t="e">
            <v>#VALUE!</v>
          </cell>
          <cell r="E30">
            <v>190434</v>
          </cell>
        </row>
        <row r="31">
          <cell r="D31" t="e">
            <v>#VALUE!</v>
          </cell>
          <cell r="E31">
            <v>0</v>
          </cell>
        </row>
        <row r="32">
          <cell r="D32" t="e">
            <v>#VALUE!</v>
          </cell>
          <cell r="E32" t="e">
            <v>#VALUE!</v>
          </cell>
        </row>
        <row r="33">
          <cell r="D33" t="e">
            <v>#VALUE!</v>
          </cell>
          <cell r="E33" t="e">
            <v>#VALUE!</v>
          </cell>
        </row>
        <row r="34">
          <cell r="D34" t="e">
            <v>#VALUE!</v>
          </cell>
          <cell r="E34" t="e">
            <v>#VALUE!</v>
          </cell>
        </row>
        <row r="35">
          <cell r="D35" t="e">
            <v>#VALUE!</v>
          </cell>
          <cell r="E35" t="e">
            <v>#VALUE!</v>
          </cell>
        </row>
        <row r="36">
          <cell r="D36" t="e">
            <v>#VALUE!</v>
          </cell>
          <cell r="E36" t="e">
            <v>#VALUE!</v>
          </cell>
        </row>
        <row r="37">
          <cell r="D37" t="e">
            <v>#VALUE!</v>
          </cell>
          <cell r="E37" t="e">
            <v>#VALUE!</v>
          </cell>
        </row>
        <row r="38">
          <cell r="D38" t="e">
            <v>#VALUE!</v>
          </cell>
          <cell r="E38" t="e">
            <v>#VALUE!</v>
          </cell>
        </row>
        <row r="39">
          <cell r="D39" t="e">
            <v>#VALUE!</v>
          </cell>
          <cell r="E39" t="e">
            <v>#VALUE!</v>
          </cell>
        </row>
        <row r="40">
          <cell r="D40" t="e">
            <v>#VALUE!</v>
          </cell>
          <cell r="E40" t="e">
            <v>#VALUE!</v>
          </cell>
        </row>
        <row r="41">
          <cell r="D41" t="e">
            <v>#VALUE!</v>
          </cell>
          <cell r="E41" t="e">
            <v>#VALUE!</v>
          </cell>
        </row>
        <row r="42">
          <cell r="D42" t="e">
            <v>#VALUE!</v>
          </cell>
          <cell r="E42" t="e">
            <v>#VALUE!</v>
          </cell>
        </row>
        <row r="43">
          <cell r="D43" t="e">
            <v>#VALUE!</v>
          </cell>
          <cell r="E43" t="e">
            <v>#VALUE!</v>
          </cell>
        </row>
        <row r="44">
          <cell r="D44" t="e">
            <v>#VALUE!</v>
          </cell>
          <cell r="E44" t="e">
            <v>#VALUE!</v>
          </cell>
        </row>
        <row r="45">
          <cell r="D45" t="e">
            <v>#VALUE!</v>
          </cell>
          <cell r="E45" t="e">
            <v>#VALUE!</v>
          </cell>
        </row>
        <row r="46">
          <cell r="D46" t="e">
            <v>#VALUE!</v>
          </cell>
          <cell r="E46">
            <v>12241</v>
          </cell>
        </row>
        <row r="47">
          <cell r="D47" t="e">
            <v>#VALUE!</v>
          </cell>
          <cell r="E47" t="e">
            <v>#VALUE!</v>
          </cell>
        </row>
        <row r="48">
          <cell r="D48" t="e">
            <v>#VALUE!</v>
          </cell>
          <cell r="E48" t="e">
            <v>#VALUE!</v>
          </cell>
        </row>
        <row r="49">
          <cell r="D49" t="e">
            <v>#VALUE!</v>
          </cell>
          <cell r="E49" t="e">
            <v>#VALUE!</v>
          </cell>
        </row>
        <row r="50">
          <cell r="D50" t="e">
            <v>#VALUE!</v>
          </cell>
          <cell r="E50" t="e">
            <v>#VALUE!</v>
          </cell>
        </row>
        <row r="51">
          <cell r="D51" t="e">
            <v>#VALUE!</v>
          </cell>
          <cell r="E51" t="e">
            <v>#VALUE!</v>
          </cell>
        </row>
        <row r="54">
          <cell r="D54" t="e">
            <v>#VALUE!</v>
          </cell>
          <cell r="E54" t="e">
            <v>#VALUE!</v>
          </cell>
        </row>
        <row r="55">
          <cell r="D55" t="e">
            <v>#VALUE!</v>
          </cell>
          <cell r="E55" t="e">
            <v>#VALUE!</v>
          </cell>
        </row>
        <row r="56">
          <cell r="D56" t="e">
            <v>#VALUE!</v>
          </cell>
          <cell r="E56" t="e">
            <v>#VALUE!</v>
          </cell>
        </row>
        <row r="57">
          <cell r="D57" t="e">
            <v>#VALUE!</v>
          </cell>
          <cell r="E57" t="e">
            <v>#VALUE!</v>
          </cell>
        </row>
        <row r="58">
          <cell r="D58" t="e">
            <v>#VALUE!</v>
          </cell>
          <cell r="E58" t="e">
            <v>#VALUE!</v>
          </cell>
        </row>
        <row r="59">
          <cell r="D59" t="e">
            <v>#VALUE!</v>
          </cell>
          <cell r="E59" t="e">
            <v>#VALUE!</v>
          </cell>
        </row>
        <row r="60">
          <cell r="D60" t="e">
            <v>#VALUE!</v>
          </cell>
          <cell r="E60" t="e">
            <v>#VALUE!</v>
          </cell>
        </row>
        <row r="61">
          <cell r="D61" t="e">
            <v>#VALUE!</v>
          </cell>
          <cell r="E61">
            <v>91932976</v>
          </cell>
        </row>
        <row r="62">
          <cell r="D62" t="e">
            <v>#VALUE!</v>
          </cell>
          <cell r="E62" t="e">
            <v>#VALUE!</v>
          </cell>
        </row>
        <row r="63">
          <cell r="D63" t="e">
            <v>#VALUE!</v>
          </cell>
          <cell r="E63" t="e">
            <v>#VALUE!</v>
          </cell>
        </row>
        <row r="64">
          <cell r="D64" t="e">
            <v>#VALUE!</v>
          </cell>
          <cell r="E64" t="e">
            <v>#VALUE!</v>
          </cell>
        </row>
        <row r="65">
          <cell r="D65" t="e">
            <v>#VALUE!</v>
          </cell>
          <cell r="E65" t="e">
            <v>#VALUE!</v>
          </cell>
        </row>
        <row r="66">
          <cell r="D66" t="e">
            <v>#VALUE!</v>
          </cell>
          <cell r="E66" t="e">
            <v>#VALUE!</v>
          </cell>
        </row>
        <row r="67">
          <cell r="D67" t="e">
            <v>#VALUE!</v>
          </cell>
          <cell r="E67" t="e">
            <v>#VALUE!</v>
          </cell>
        </row>
        <row r="68">
          <cell r="D68" t="e">
            <v>#VALUE!</v>
          </cell>
          <cell r="E68" t="e">
            <v>#VALUE!</v>
          </cell>
        </row>
        <row r="69">
          <cell r="D69" t="e">
            <v>#VALUE!</v>
          </cell>
          <cell r="E69" t="e">
            <v>#VALUE!</v>
          </cell>
        </row>
        <row r="70">
          <cell r="D70" t="e">
            <v>#VALUE!</v>
          </cell>
          <cell r="E70" t="e">
            <v>#VALUE!</v>
          </cell>
        </row>
        <row r="71">
          <cell r="D71" t="e">
            <v>#VALUE!</v>
          </cell>
          <cell r="E71" t="e">
            <v>#VALUE!</v>
          </cell>
        </row>
        <row r="74">
          <cell r="D74" t="e">
            <v>#VALUE!</v>
          </cell>
          <cell r="E74" t="e">
            <v>#VALUE!</v>
          </cell>
        </row>
        <row r="75">
          <cell r="D75" t="e">
            <v>#VALUE!</v>
          </cell>
          <cell r="E75" t="e">
            <v>#VALUE!</v>
          </cell>
        </row>
        <row r="76">
          <cell r="D76" t="e">
            <v>#VALUE!</v>
          </cell>
          <cell r="E76" t="e">
            <v>#VALUE!</v>
          </cell>
        </row>
        <row r="77">
          <cell r="D77" t="e">
            <v>#VALUE!</v>
          </cell>
          <cell r="E77" t="e">
            <v>#VALUE!</v>
          </cell>
        </row>
        <row r="78">
          <cell r="D78" t="e">
            <v>#VALUE!</v>
          </cell>
          <cell r="E78" t="e">
            <v>#VALUE!</v>
          </cell>
        </row>
        <row r="79">
          <cell r="D79" t="e">
            <v>#VALUE!</v>
          </cell>
          <cell r="E79" t="e">
            <v>#VALUE!</v>
          </cell>
        </row>
        <row r="80">
          <cell r="D80" t="e">
            <v>#VALUE!</v>
          </cell>
          <cell r="E80" t="e">
            <v>#VALUE!</v>
          </cell>
        </row>
        <row r="81">
          <cell r="D81" t="e">
            <v>#VALUE!</v>
          </cell>
          <cell r="E81" t="e">
            <v>#VALUE!</v>
          </cell>
        </row>
        <row r="82">
          <cell r="D82" t="e">
            <v>#VALUE!</v>
          </cell>
          <cell r="E82" t="e">
            <v>#VALUE!</v>
          </cell>
        </row>
        <row r="83">
          <cell r="D83" t="e">
            <v>#VALUE!</v>
          </cell>
          <cell r="E83" t="e">
            <v>#VALUE!</v>
          </cell>
        </row>
        <row r="84">
          <cell r="D84" t="e">
            <v>#VALUE!</v>
          </cell>
          <cell r="E84" t="e">
            <v>#VALUE!</v>
          </cell>
        </row>
        <row r="85">
          <cell r="D85" t="e">
            <v>#VALUE!</v>
          </cell>
          <cell r="E85" t="e">
            <v>#VALUE!</v>
          </cell>
        </row>
        <row r="86">
          <cell r="D86" t="e">
            <v>#VALUE!</v>
          </cell>
          <cell r="E86" t="e">
            <v>#VALUE!</v>
          </cell>
        </row>
        <row r="87">
          <cell r="D87" t="e">
            <v>#VALUE!</v>
          </cell>
          <cell r="E87" t="e">
            <v>#VALUE!</v>
          </cell>
        </row>
        <row r="88">
          <cell r="D88" t="e">
            <v>#VALUE!</v>
          </cell>
          <cell r="E88" t="e">
            <v>#VALUE!</v>
          </cell>
        </row>
        <row r="89">
          <cell r="D89" t="e">
            <v>#VALUE!</v>
          </cell>
          <cell r="E89" t="e">
            <v>#VALUE!</v>
          </cell>
        </row>
        <row r="90">
          <cell r="D90" t="e">
            <v>#VALUE!</v>
          </cell>
          <cell r="E90" t="e">
            <v>#VALUE!</v>
          </cell>
        </row>
        <row r="91">
          <cell r="D91" t="e">
            <v>#VALUE!</v>
          </cell>
          <cell r="E91" t="e">
            <v>#VALUE!</v>
          </cell>
        </row>
        <row r="92">
          <cell r="D92" t="e">
            <v>#VALUE!</v>
          </cell>
          <cell r="E92" t="e">
            <v>#VALUE!</v>
          </cell>
        </row>
        <row r="93">
          <cell r="D93" t="e">
            <v>#VALUE!</v>
          </cell>
          <cell r="E93" t="e">
            <v>#VALUE!</v>
          </cell>
        </row>
        <row r="94">
          <cell r="D94" t="e">
            <v>#VALUE!</v>
          </cell>
          <cell r="E94" t="e">
            <v>#VALUE!</v>
          </cell>
        </row>
        <row r="97">
          <cell r="D97" t="e">
            <v>#VALUE!</v>
          </cell>
          <cell r="E97" t="e">
            <v>#VALUE!</v>
          </cell>
        </row>
        <row r="98">
          <cell r="D98" t="e">
            <v>#VALUE!</v>
          </cell>
          <cell r="E98" t="e">
            <v>#VALUE!</v>
          </cell>
        </row>
        <row r="99">
          <cell r="D99" t="e">
            <v>#VALUE!</v>
          </cell>
          <cell r="E99" t="e">
            <v>#VALUE!</v>
          </cell>
        </row>
        <row r="100">
          <cell r="D100" t="e">
            <v>#VALUE!</v>
          </cell>
          <cell r="E100" t="e">
            <v>#VALUE!</v>
          </cell>
        </row>
        <row r="101">
          <cell r="D101" t="e">
            <v>#VALUE!</v>
          </cell>
          <cell r="E101" t="e">
            <v>#VALUE!</v>
          </cell>
        </row>
        <row r="102">
          <cell r="D102" t="e">
            <v>#VALUE!</v>
          </cell>
          <cell r="E102" t="e">
            <v>#VALUE!</v>
          </cell>
        </row>
        <row r="103">
          <cell r="D103" t="e">
            <v>#VALUE!</v>
          </cell>
          <cell r="E103" t="e">
            <v>#VALUE!</v>
          </cell>
        </row>
        <row r="104">
          <cell r="D104" t="e">
            <v>#VALUE!</v>
          </cell>
          <cell r="E104" t="e">
            <v>#VALUE!</v>
          </cell>
        </row>
        <row r="105">
          <cell r="D105" t="e">
            <v>#VALUE!</v>
          </cell>
          <cell r="E105" t="e">
            <v>#VALUE!</v>
          </cell>
        </row>
        <row r="106">
          <cell r="D106" t="e">
            <v>#VALUE!</v>
          </cell>
          <cell r="E106" t="e">
            <v>#VALUE!</v>
          </cell>
        </row>
        <row r="107">
          <cell r="D107" t="e">
            <v>#VALUE!</v>
          </cell>
          <cell r="E107" t="e">
            <v>#VALUE!</v>
          </cell>
        </row>
        <row r="108">
          <cell r="D108" t="e">
            <v>#VALUE!</v>
          </cell>
          <cell r="E108" t="e">
            <v>#VALUE!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9F60AC-7A7C-4D9F-9A5B-ADDFF7623E33}">
  <sheetPr>
    <tabColor rgb="FF00B0F0"/>
  </sheetPr>
  <dimension ref="A1:F44"/>
  <sheetViews>
    <sheetView tabSelected="1" workbookViewId="0">
      <selection activeCell="H24" sqref="H24"/>
    </sheetView>
  </sheetViews>
  <sheetFormatPr defaultRowHeight="15" x14ac:dyDescent="0.25"/>
  <cols>
    <col min="1" max="1" width="41.85546875" customWidth="1"/>
    <col min="2" max="6" width="9.42578125" bestFit="1" customWidth="1"/>
  </cols>
  <sheetData>
    <row r="1" spans="1:6" x14ac:dyDescent="0.25">
      <c r="A1" t="s">
        <v>56</v>
      </c>
    </row>
    <row r="3" spans="1:6" x14ac:dyDescent="0.25">
      <c r="A3" s="50" t="s">
        <v>57</v>
      </c>
      <c r="B3" s="50" t="s">
        <v>58</v>
      </c>
      <c r="C3" s="50" t="s">
        <v>59</v>
      </c>
      <c r="D3" s="51" t="s">
        <v>60</v>
      </c>
    </row>
    <row r="4" spans="1:6" x14ac:dyDescent="0.25">
      <c r="A4" s="50" t="s">
        <v>61</v>
      </c>
      <c r="B4" s="52">
        <v>4.91</v>
      </c>
      <c r="C4" s="52">
        <f>B16</f>
        <v>4.9800000000000004</v>
      </c>
      <c r="D4" s="52">
        <f>C4-B4</f>
        <v>7.0000000000000284E-2</v>
      </c>
      <c r="F4" s="53"/>
    </row>
    <row r="5" spans="1:6" x14ac:dyDescent="0.25">
      <c r="A5" s="50" t="s">
        <v>62</v>
      </c>
      <c r="B5" s="52">
        <v>4.1399999999999997</v>
      </c>
      <c r="C5" s="52">
        <f>B17</f>
        <v>4.1579068534457191</v>
      </c>
      <c r="D5" s="52">
        <f>C5-B5</f>
        <v>1.7906853445719406E-2</v>
      </c>
      <c r="F5" s="53"/>
    </row>
    <row r="6" spans="1:6" x14ac:dyDescent="0.25">
      <c r="A6" s="54"/>
      <c r="B6" s="55"/>
      <c r="C6" s="55"/>
    </row>
    <row r="7" spans="1:6" x14ac:dyDescent="0.25">
      <c r="A7" s="56" t="s">
        <v>63</v>
      </c>
      <c r="B7" s="55"/>
      <c r="C7" s="55"/>
    </row>
    <row r="8" spans="1:6" x14ac:dyDescent="0.25">
      <c r="A8" s="54"/>
      <c r="C8" s="55"/>
    </row>
    <row r="9" spans="1:6" x14ac:dyDescent="0.25">
      <c r="A9" s="54"/>
      <c r="B9" t="s">
        <v>64</v>
      </c>
      <c r="C9" s="55"/>
    </row>
    <row r="10" spans="1:6" x14ac:dyDescent="0.25">
      <c r="A10" s="54"/>
      <c r="B10" t="s">
        <v>65</v>
      </c>
      <c r="C10" s="55"/>
    </row>
    <row r="11" spans="1:6" x14ac:dyDescent="0.25">
      <c r="A11" s="54"/>
      <c r="B11" s="55" t="s">
        <v>66</v>
      </c>
      <c r="C11" s="55"/>
    </row>
    <row r="12" spans="1:6" x14ac:dyDescent="0.25">
      <c r="A12" s="54"/>
      <c r="B12" s="55"/>
      <c r="C12" s="55"/>
    </row>
    <row r="13" spans="1:6" x14ac:dyDescent="0.25">
      <c r="A13" s="54" t="s">
        <v>67</v>
      </c>
      <c r="B13" s="55"/>
      <c r="C13" s="55"/>
    </row>
    <row r="15" spans="1:6" x14ac:dyDescent="0.25">
      <c r="A15" s="50" t="s">
        <v>68</v>
      </c>
      <c r="B15" s="50" t="s">
        <v>59</v>
      </c>
      <c r="C15" s="50" t="s">
        <v>69</v>
      </c>
      <c r="D15" s="50" t="s">
        <v>70</v>
      </c>
      <c r="E15" s="50" t="s">
        <v>71</v>
      </c>
      <c r="F15" s="50" t="s">
        <v>72</v>
      </c>
    </row>
    <row r="16" spans="1:6" x14ac:dyDescent="0.25">
      <c r="A16" s="50" t="s">
        <v>73</v>
      </c>
      <c r="B16" s="52">
        <v>4.9800000000000004</v>
      </c>
      <c r="C16" s="52">
        <v>4.041281561499102</v>
      </c>
      <c r="D16" s="52">
        <v>4.0968582233936441</v>
      </c>
      <c r="E16" s="52">
        <v>4.3839965559680314</v>
      </c>
      <c r="F16" s="52">
        <v>4.9422083980187317</v>
      </c>
    </row>
    <row r="17" spans="1:6" x14ac:dyDescent="0.25">
      <c r="A17" s="50" t="s">
        <v>74</v>
      </c>
      <c r="B17" s="52">
        <v>4.1579068534457191</v>
      </c>
      <c r="C17" s="52">
        <v>3.5680245110161986</v>
      </c>
      <c r="D17" s="52">
        <v>3.6012627002214272</v>
      </c>
      <c r="E17" s="52">
        <v>3.8546073218226913</v>
      </c>
      <c r="F17" s="52">
        <v>4.3435229964845883</v>
      </c>
    </row>
    <row r="37" spans="1:2" x14ac:dyDescent="0.25">
      <c r="A37" t="s">
        <v>75</v>
      </c>
    </row>
    <row r="39" spans="1:2" x14ac:dyDescent="0.25">
      <c r="A39" t="s">
        <v>76</v>
      </c>
    </row>
    <row r="40" spans="1:2" x14ac:dyDescent="0.25">
      <c r="B40" t="s">
        <v>77</v>
      </c>
    </row>
    <row r="41" spans="1:2" x14ac:dyDescent="0.25">
      <c r="B41" s="55" t="s">
        <v>78</v>
      </c>
    </row>
    <row r="44" spans="1:2" x14ac:dyDescent="0.25">
      <c r="A44" t="s">
        <v>79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8E8414-3916-4A69-A804-68D9871EBD1D}">
  <sheetPr>
    <tabColor rgb="FF00B0F0"/>
  </sheetPr>
  <dimension ref="A1:U52"/>
  <sheetViews>
    <sheetView zoomScale="110" zoomScaleNormal="110" workbookViewId="0">
      <selection activeCell="D30" sqref="D30"/>
    </sheetView>
  </sheetViews>
  <sheetFormatPr defaultColWidth="9" defaultRowHeight="11.85" customHeight="1" x14ac:dyDescent="0.25"/>
  <cols>
    <col min="1" max="1" width="48.28515625" style="1" customWidth="1"/>
    <col min="2" max="2" width="13.28515625" style="2" customWidth="1"/>
    <col min="3" max="21" width="11.28515625" style="2" customWidth="1"/>
    <col min="22" max="226" width="9" style="1"/>
    <col min="227" max="227" width="35.28515625" style="1" customWidth="1"/>
    <col min="228" max="251" width="11.28515625" style="1" customWidth="1"/>
    <col min="252" max="482" width="9" style="1"/>
    <col min="483" max="483" width="35.28515625" style="1" customWidth="1"/>
    <col min="484" max="507" width="11.28515625" style="1" customWidth="1"/>
    <col min="508" max="738" width="9" style="1"/>
    <col min="739" max="739" width="35.28515625" style="1" customWidth="1"/>
    <col min="740" max="763" width="11.28515625" style="1" customWidth="1"/>
    <col min="764" max="994" width="9" style="1"/>
    <col min="995" max="995" width="35.28515625" style="1" customWidth="1"/>
    <col min="996" max="1019" width="11.28515625" style="1" customWidth="1"/>
    <col min="1020" max="1250" width="9" style="1"/>
    <col min="1251" max="1251" width="35.28515625" style="1" customWidth="1"/>
    <col min="1252" max="1275" width="11.28515625" style="1" customWidth="1"/>
    <col min="1276" max="1506" width="9" style="1"/>
    <col min="1507" max="1507" width="35.28515625" style="1" customWidth="1"/>
    <col min="1508" max="1531" width="11.28515625" style="1" customWidth="1"/>
    <col min="1532" max="1762" width="9" style="1"/>
    <col min="1763" max="1763" width="35.28515625" style="1" customWidth="1"/>
    <col min="1764" max="1787" width="11.28515625" style="1" customWidth="1"/>
    <col min="1788" max="2018" width="9" style="1"/>
    <col min="2019" max="2019" width="35.28515625" style="1" customWidth="1"/>
    <col min="2020" max="2043" width="11.28515625" style="1" customWidth="1"/>
    <col min="2044" max="2274" width="9" style="1"/>
    <col min="2275" max="2275" width="35.28515625" style="1" customWidth="1"/>
    <col min="2276" max="2299" width="11.28515625" style="1" customWidth="1"/>
    <col min="2300" max="2530" width="9" style="1"/>
    <col min="2531" max="2531" width="35.28515625" style="1" customWidth="1"/>
    <col min="2532" max="2555" width="11.28515625" style="1" customWidth="1"/>
    <col min="2556" max="2786" width="9" style="1"/>
    <col min="2787" max="2787" width="35.28515625" style="1" customWidth="1"/>
    <col min="2788" max="2811" width="11.28515625" style="1" customWidth="1"/>
    <col min="2812" max="3042" width="9" style="1"/>
    <col min="3043" max="3043" width="35.28515625" style="1" customWidth="1"/>
    <col min="3044" max="3067" width="11.28515625" style="1" customWidth="1"/>
    <col min="3068" max="3298" width="9" style="1"/>
    <col min="3299" max="3299" width="35.28515625" style="1" customWidth="1"/>
    <col min="3300" max="3323" width="11.28515625" style="1" customWidth="1"/>
    <col min="3324" max="3554" width="9" style="1"/>
    <col min="3555" max="3555" width="35.28515625" style="1" customWidth="1"/>
    <col min="3556" max="3579" width="11.28515625" style="1" customWidth="1"/>
    <col min="3580" max="3810" width="9" style="1"/>
    <col min="3811" max="3811" width="35.28515625" style="1" customWidth="1"/>
    <col min="3812" max="3835" width="11.28515625" style="1" customWidth="1"/>
    <col min="3836" max="4066" width="9" style="1"/>
    <col min="4067" max="4067" width="35.28515625" style="1" customWidth="1"/>
    <col min="4068" max="4091" width="11.28515625" style="1" customWidth="1"/>
    <col min="4092" max="4322" width="9" style="1"/>
    <col min="4323" max="4323" width="35.28515625" style="1" customWidth="1"/>
    <col min="4324" max="4347" width="11.28515625" style="1" customWidth="1"/>
    <col min="4348" max="4578" width="9" style="1"/>
    <col min="4579" max="4579" width="35.28515625" style="1" customWidth="1"/>
    <col min="4580" max="4603" width="11.28515625" style="1" customWidth="1"/>
    <col min="4604" max="4834" width="9" style="1"/>
    <col min="4835" max="4835" width="35.28515625" style="1" customWidth="1"/>
    <col min="4836" max="4859" width="11.28515625" style="1" customWidth="1"/>
    <col min="4860" max="5090" width="9" style="1"/>
    <col min="5091" max="5091" width="35.28515625" style="1" customWidth="1"/>
    <col min="5092" max="5115" width="11.28515625" style="1" customWidth="1"/>
    <col min="5116" max="5346" width="9" style="1"/>
    <col min="5347" max="5347" width="35.28515625" style="1" customWidth="1"/>
    <col min="5348" max="5371" width="11.28515625" style="1" customWidth="1"/>
    <col min="5372" max="5602" width="9" style="1"/>
    <col min="5603" max="5603" width="35.28515625" style="1" customWidth="1"/>
    <col min="5604" max="5627" width="11.28515625" style="1" customWidth="1"/>
    <col min="5628" max="5858" width="9" style="1"/>
    <col min="5859" max="5859" width="35.28515625" style="1" customWidth="1"/>
    <col min="5860" max="5883" width="11.28515625" style="1" customWidth="1"/>
    <col min="5884" max="6114" width="9" style="1"/>
    <col min="6115" max="6115" width="35.28515625" style="1" customWidth="1"/>
    <col min="6116" max="6139" width="11.28515625" style="1" customWidth="1"/>
    <col min="6140" max="6370" width="9" style="1"/>
    <col min="6371" max="6371" width="35.28515625" style="1" customWidth="1"/>
    <col min="6372" max="6395" width="11.28515625" style="1" customWidth="1"/>
    <col min="6396" max="6626" width="9" style="1"/>
    <col min="6627" max="6627" width="35.28515625" style="1" customWidth="1"/>
    <col min="6628" max="6651" width="11.28515625" style="1" customWidth="1"/>
    <col min="6652" max="6882" width="9" style="1"/>
    <col min="6883" max="6883" width="35.28515625" style="1" customWidth="1"/>
    <col min="6884" max="6907" width="11.28515625" style="1" customWidth="1"/>
    <col min="6908" max="7138" width="9" style="1"/>
    <col min="7139" max="7139" width="35.28515625" style="1" customWidth="1"/>
    <col min="7140" max="7163" width="11.28515625" style="1" customWidth="1"/>
    <col min="7164" max="7394" width="9" style="1"/>
    <col min="7395" max="7395" width="35.28515625" style="1" customWidth="1"/>
    <col min="7396" max="7419" width="11.28515625" style="1" customWidth="1"/>
    <col min="7420" max="7650" width="9" style="1"/>
    <col min="7651" max="7651" width="35.28515625" style="1" customWidth="1"/>
    <col min="7652" max="7675" width="11.28515625" style="1" customWidth="1"/>
    <col min="7676" max="7906" width="9" style="1"/>
    <col min="7907" max="7907" width="35.28515625" style="1" customWidth="1"/>
    <col min="7908" max="7931" width="11.28515625" style="1" customWidth="1"/>
    <col min="7932" max="8162" width="9" style="1"/>
    <col min="8163" max="8163" width="35.28515625" style="1" customWidth="1"/>
    <col min="8164" max="8187" width="11.28515625" style="1" customWidth="1"/>
    <col min="8188" max="8418" width="9" style="1"/>
    <col min="8419" max="8419" width="35.28515625" style="1" customWidth="1"/>
    <col min="8420" max="8443" width="11.28515625" style="1" customWidth="1"/>
    <col min="8444" max="8674" width="9" style="1"/>
    <col min="8675" max="8675" width="35.28515625" style="1" customWidth="1"/>
    <col min="8676" max="8699" width="11.28515625" style="1" customWidth="1"/>
    <col min="8700" max="8930" width="9" style="1"/>
    <col min="8931" max="8931" width="35.28515625" style="1" customWidth="1"/>
    <col min="8932" max="8955" width="11.28515625" style="1" customWidth="1"/>
    <col min="8956" max="9186" width="9" style="1"/>
    <col min="9187" max="9187" width="35.28515625" style="1" customWidth="1"/>
    <col min="9188" max="9211" width="11.28515625" style="1" customWidth="1"/>
    <col min="9212" max="9442" width="9" style="1"/>
    <col min="9443" max="9443" width="35.28515625" style="1" customWidth="1"/>
    <col min="9444" max="9467" width="11.28515625" style="1" customWidth="1"/>
    <col min="9468" max="9698" width="9" style="1"/>
    <col min="9699" max="9699" width="35.28515625" style="1" customWidth="1"/>
    <col min="9700" max="9723" width="11.28515625" style="1" customWidth="1"/>
    <col min="9724" max="9954" width="9" style="1"/>
    <col min="9955" max="9955" width="35.28515625" style="1" customWidth="1"/>
    <col min="9956" max="9979" width="11.28515625" style="1" customWidth="1"/>
    <col min="9980" max="10210" width="9" style="1"/>
    <col min="10211" max="10211" width="35.28515625" style="1" customWidth="1"/>
    <col min="10212" max="10235" width="11.28515625" style="1" customWidth="1"/>
    <col min="10236" max="10466" width="9" style="1"/>
    <col min="10467" max="10467" width="35.28515625" style="1" customWidth="1"/>
    <col min="10468" max="10491" width="11.28515625" style="1" customWidth="1"/>
    <col min="10492" max="10722" width="9" style="1"/>
    <col min="10723" max="10723" width="35.28515625" style="1" customWidth="1"/>
    <col min="10724" max="10747" width="11.28515625" style="1" customWidth="1"/>
    <col min="10748" max="10978" width="9" style="1"/>
    <col min="10979" max="10979" width="35.28515625" style="1" customWidth="1"/>
    <col min="10980" max="11003" width="11.28515625" style="1" customWidth="1"/>
    <col min="11004" max="11234" width="9" style="1"/>
    <col min="11235" max="11235" width="35.28515625" style="1" customWidth="1"/>
    <col min="11236" max="11259" width="11.28515625" style="1" customWidth="1"/>
    <col min="11260" max="11490" width="9" style="1"/>
    <col min="11491" max="11491" width="35.28515625" style="1" customWidth="1"/>
    <col min="11492" max="11515" width="11.28515625" style="1" customWidth="1"/>
    <col min="11516" max="11746" width="9" style="1"/>
    <col min="11747" max="11747" width="35.28515625" style="1" customWidth="1"/>
    <col min="11748" max="11771" width="11.28515625" style="1" customWidth="1"/>
    <col min="11772" max="12002" width="9" style="1"/>
    <col min="12003" max="12003" width="35.28515625" style="1" customWidth="1"/>
    <col min="12004" max="12027" width="11.28515625" style="1" customWidth="1"/>
    <col min="12028" max="12258" width="9" style="1"/>
    <col min="12259" max="12259" width="35.28515625" style="1" customWidth="1"/>
    <col min="12260" max="12283" width="11.28515625" style="1" customWidth="1"/>
    <col min="12284" max="12514" width="9" style="1"/>
    <col min="12515" max="12515" width="35.28515625" style="1" customWidth="1"/>
    <col min="12516" max="12539" width="11.28515625" style="1" customWidth="1"/>
    <col min="12540" max="12770" width="9" style="1"/>
    <col min="12771" max="12771" width="35.28515625" style="1" customWidth="1"/>
    <col min="12772" max="12795" width="11.28515625" style="1" customWidth="1"/>
    <col min="12796" max="13026" width="9" style="1"/>
    <col min="13027" max="13027" width="35.28515625" style="1" customWidth="1"/>
    <col min="13028" max="13051" width="11.28515625" style="1" customWidth="1"/>
    <col min="13052" max="13282" width="9" style="1"/>
    <col min="13283" max="13283" width="35.28515625" style="1" customWidth="1"/>
    <col min="13284" max="13307" width="11.28515625" style="1" customWidth="1"/>
    <col min="13308" max="13538" width="9" style="1"/>
    <col min="13539" max="13539" width="35.28515625" style="1" customWidth="1"/>
    <col min="13540" max="13563" width="11.28515625" style="1" customWidth="1"/>
    <col min="13564" max="13794" width="9" style="1"/>
    <col min="13795" max="13795" width="35.28515625" style="1" customWidth="1"/>
    <col min="13796" max="13819" width="11.28515625" style="1" customWidth="1"/>
    <col min="13820" max="14050" width="9" style="1"/>
    <col min="14051" max="14051" width="35.28515625" style="1" customWidth="1"/>
    <col min="14052" max="14075" width="11.28515625" style="1" customWidth="1"/>
    <col min="14076" max="14306" width="9" style="1"/>
    <col min="14307" max="14307" width="35.28515625" style="1" customWidth="1"/>
    <col min="14308" max="14331" width="11.28515625" style="1" customWidth="1"/>
    <col min="14332" max="14562" width="9" style="1"/>
    <col min="14563" max="14563" width="35.28515625" style="1" customWidth="1"/>
    <col min="14564" max="14587" width="11.28515625" style="1" customWidth="1"/>
    <col min="14588" max="14818" width="9" style="1"/>
    <col min="14819" max="14819" width="35.28515625" style="1" customWidth="1"/>
    <col min="14820" max="14843" width="11.28515625" style="1" customWidth="1"/>
    <col min="14844" max="15074" width="9" style="1"/>
    <col min="15075" max="15075" width="35.28515625" style="1" customWidth="1"/>
    <col min="15076" max="15099" width="11.28515625" style="1" customWidth="1"/>
    <col min="15100" max="15330" width="9" style="1"/>
    <col min="15331" max="15331" width="35.28515625" style="1" customWidth="1"/>
    <col min="15332" max="15355" width="11.28515625" style="1" customWidth="1"/>
    <col min="15356" max="15586" width="9" style="1"/>
    <col min="15587" max="15587" width="35.28515625" style="1" customWidth="1"/>
    <col min="15588" max="15611" width="11.28515625" style="1" customWidth="1"/>
    <col min="15612" max="15842" width="9" style="1"/>
    <col min="15843" max="15843" width="35.28515625" style="1" customWidth="1"/>
    <col min="15844" max="15867" width="11.28515625" style="1" customWidth="1"/>
    <col min="15868" max="16098" width="9" style="1"/>
    <col min="16099" max="16099" width="35.28515625" style="1" customWidth="1"/>
    <col min="16100" max="16123" width="11.28515625" style="1" customWidth="1"/>
    <col min="16124" max="16384" width="9" style="1"/>
  </cols>
  <sheetData>
    <row r="1" spans="1:21" ht="11.85" customHeight="1" thickBot="1" x14ac:dyDescent="0.3"/>
    <row r="2" spans="1:21" ht="11.85" customHeight="1" thickTop="1" x14ac:dyDescent="0.25">
      <c r="B2" s="226" t="s">
        <v>44</v>
      </c>
      <c r="C2" s="227"/>
      <c r="D2" s="227"/>
      <c r="E2" s="228"/>
      <c r="F2" s="226" t="s">
        <v>45</v>
      </c>
      <c r="G2" s="227"/>
      <c r="H2" s="227"/>
      <c r="I2" s="228"/>
      <c r="J2" s="226" t="s">
        <v>46</v>
      </c>
      <c r="K2" s="227"/>
      <c r="L2" s="227"/>
      <c r="M2" s="228"/>
      <c r="N2" s="226" t="s">
        <v>47</v>
      </c>
      <c r="O2" s="227"/>
      <c r="P2" s="227"/>
      <c r="Q2" s="228"/>
      <c r="R2" s="226" t="s">
        <v>48</v>
      </c>
      <c r="S2" s="227"/>
      <c r="T2" s="227"/>
      <c r="U2" s="228"/>
    </row>
    <row r="3" spans="1:21" s="2" customFormat="1" ht="11.85" customHeight="1" x14ac:dyDescent="0.25">
      <c r="A3" s="3" t="s">
        <v>0</v>
      </c>
      <c r="B3" s="229">
        <f>+' Tarife PS 25-26'!C2</f>
        <v>2275944.2833572356</v>
      </c>
      <c r="C3" s="230"/>
      <c r="D3" s="230"/>
      <c r="E3" s="230"/>
      <c r="F3" s="231">
        <f>+' Tarife PS 26-27'!C2</f>
        <v>2428883.0726871984</v>
      </c>
      <c r="G3" s="232"/>
      <c r="H3" s="232"/>
      <c r="I3" s="233"/>
      <c r="J3" s="231">
        <f>+' Tarife PS 27-28'!C2</f>
        <v>2450119.6113173184</v>
      </c>
      <c r="K3" s="232"/>
      <c r="L3" s="232"/>
      <c r="M3" s="233"/>
      <c r="N3" s="231">
        <f>+' Tarife PS 28-29 '!C2</f>
        <v>2607833.4889627979</v>
      </c>
      <c r="O3" s="232"/>
      <c r="P3" s="232"/>
      <c r="Q3" s="233"/>
      <c r="R3" s="231">
        <f>+' Tarife PS 29-30'!C2</f>
        <v>3070756.4260304603</v>
      </c>
      <c r="S3" s="232"/>
      <c r="T3" s="232"/>
      <c r="U3" s="233"/>
    </row>
    <row r="4" spans="1:21" s="2" customFormat="1" ht="11.85" customHeight="1" x14ac:dyDescent="0.25">
      <c r="A4" s="4" t="s">
        <v>1</v>
      </c>
      <c r="B4" s="5"/>
      <c r="C4" s="6"/>
      <c r="D4" s="7">
        <f>+B3*D5*D6</f>
        <v>967276.32042682508</v>
      </c>
      <c r="E4" s="8">
        <f>+B3*E5*E6</f>
        <v>967276.32042682508</v>
      </c>
      <c r="F4" s="9"/>
      <c r="G4" s="10"/>
      <c r="H4" s="7">
        <f>+F3*H5*H6</f>
        <v>1032275.3058920593</v>
      </c>
      <c r="I4" s="8">
        <f>+F3*I5*I6</f>
        <v>1032275.3058920593</v>
      </c>
      <c r="J4" s="9"/>
      <c r="K4" s="10"/>
      <c r="L4" s="7">
        <f>+J3*L5*L6</f>
        <v>1041300.8348098603</v>
      </c>
      <c r="M4" s="8">
        <f>+J3*M5*M6</f>
        <v>1041300.8348098603</v>
      </c>
      <c r="N4" s="9"/>
      <c r="O4" s="10"/>
      <c r="P4" s="7">
        <f>+N3*P5*P6</f>
        <v>1108329.232809189</v>
      </c>
      <c r="Q4" s="8">
        <f>+N3*Q5*Q6</f>
        <v>1108329.232809189</v>
      </c>
      <c r="R4" s="9"/>
      <c r="S4" s="10"/>
      <c r="T4" s="7">
        <f>+R3*T5*T6</f>
        <v>1305071.4810629457</v>
      </c>
      <c r="U4" s="8">
        <f>+R3*U5*U6</f>
        <v>1305071.4810629457</v>
      </c>
    </row>
    <row r="5" spans="1:21" s="2" customFormat="1" ht="11.85" customHeight="1" x14ac:dyDescent="0.25">
      <c r="A5" s="4" t="s">
        <v>2</v>
      </c>
      <c r="B5" s="5"/>
      <c r="C5" s="6"/>
      <c r="D5" s="11">
        <v>0.85</v>
      </c>
      <c r="E5" s="12">
        <v>0.85</v>
      </c>
      <c r="F5" s="5"/>
      <c r="G5" s="6"/>
      <c r="H5" s="11">
        <v>0.85</v>
      </c>
      <c r="I5" s="12">
        <v>0.85</v>
      </c>
      <c r="J5" s="5"/>
      <c r="K5" s="6"/>
      <c r="L5" s="11">
        <v>0.85</v>
      </c>
      <c r="M5" s="11">
        <v>0.85</v>
      </c>
      <c r="N5" s="5"/>
      <c r="O5" s="6"/>
      <c r="P5" s="11">
        <v>0.85</v>
      </c>
      <c r="Q5" s="11">
        <v>0.85</v>
      </c>
      <c r="R5" s="5"/>
      <c r="S5" s="6"/>
      <c r="T5" s="11">
        <v>0.85</v>
      </c>
      <c r="U5" s="11">
        <v>0.85</v>
      </c>
    </row>
    <row r="6" spans="1:21" s="2" customFormat="1" ht="12" customHeight="1" thickBot="1" x14ac:dyDescent="0.3">
      <c r="A6" s="13" t="s">
        <v>3</v>
      </c>
      <c r="B6" s="14"/>
      <c r="C6" s="15"/>
      <c r="D6" s="16">
        <v>0.5</v>
      </c>
      <c r="E6" s="17">
        <v>0.5</v>
      </c>
      <c r="F6" s="14"/>
      <c r="G6" s="15"/>
      <c r="H6" s="16">
        <v>0.5</v>
      </c>
      <c r="I6" s="17">
        <v>0.5</v>
      </c>
      <c r="J6" s="14"/>
      <c r="K6" s="15"/>
      <c r="L6" s="16">
        <v>0.5</v>
      </c>
      <c r="M6" s="17">
        <v>0.5</v>
      </c>
      <c r="N6" s="14"/>
      <c r="O6" s="15"/>
      <c r="P6" s="16">
        <v>0.5</v>
      </c>
      <c r="Q6" s="17">
        <v>0.5</v>
      </c>
      <c r="R6" s="14"/>
      <c r="S6" s="15"/>
      <c r="T6" s="16">
        <v>0.5</v>
      </c>
      <c r="U6" s="17">
        <v>0.5</v>
      </c>
    </row>
    <row r="7" spans="1:21" s="2" customFormat="1" ht="23.85" customHeight="1" thickTop="1" x14ac:dyDescent="0.25">
      <c r="A7" s="18" t="s">
        <v>4</v>
      </c>
      <c r="B7" s="19"/>
      <c r="C7" s="20"/>
      <c r="D7" s="21" t="s">
        <v>5</v>
      </c>
      <c r="E7" s="22" t="s">
        <v>6</v>
      </c>
      <c r="F7" s="19"/>
      <c r="G7" s="20"/>
      <c r="H7" s="23" t="s">
        <v>5</v>
      </c>
      <c r="I7" s="24" t="s">
        <v>6</v>
      </c>
      <c r="J7" s="19"/>
      <c r="K7" s="20"/>
      <c r="L7" s="23" t="s">
        <v>5</v>
      </c>
      <c r="M7" s="24" t="s">
        <v>6</v>
      </c>
      <c r="N7" s="19"/>
      <c r="O7" s="20"/>
      <c r="P7" s="23" t="s">
        <v>5</v>
      </c>
      <c r="Q7" s="24" t="s">
        <v>6</v>
      </c>
      <c r="R7" s="19"/>
      <c r="S7" s="20"/>
      <c r="T7" s="23" t="s">
        <v>5</v>
      </c>
      <c r="U7" s="24" t="s">
        <v>6</v>
      </c>
    </row>
    <row r="8" spans="1:21" s="2" customFormat="1" ht="11.85" customHeight="1" x14ac:dyDescent="0.25">
      <c r="A8" s="25" t="s">
        <v>7</v>
      </c>
      <c r="B8" s="26" t="s">
        <v>8</v>
      </c>
      <c r="C8" s="27" t="s">
        <v>9</v>
      </c>
      <c r="D8" s="221" t="s">
        <v>10</v>
      </c>
      <c r="E8" s="222"/>
      <c r="F8" s="26" t="s">
        <v>8</v>
      </c>
      <c r="G8" s="27" t="s">
        <v>9</v>
      </c>
      <c r="H8" s="221" t="s">
        <v>10</v>
      </c>
      <c r="I8" s="222"/>
      <c r="J8" s="26" t="s">
        <v>8</v>
      </c>
      <c r="K8" s="27" t="s">
        <v>9</v>
      </c>
      <c r="L8" s="221" t="s">
        <v>10</v>
      </c>
      <c r="M8" s="222"/>
      <c r="N8" s="26" t="s">
        <v>8</v>
      </c>
      <c r="O8" s="27" t="s">
        <v>9</v>
      </c>
      <c r="P8" s="221" t="s">
        <v>10</v>
      </c>
      <c r="Q8" s="222"/>
      <c r="R8" s="26" t="s">
        <v>8</v>
      </c>
      <c r="S8" s="27" t="s">
        <v>9</v>
      </c>
      <c r="T8" s="221" t="s">
        <v>10</v>
      </c>
      <c r="U8" s="222"/>
    </row>
    <row r="9" spans="1:21" s="2" customFormat="1" ht="11.85" customHeight="1" x14ac:dyDescent="0.25">
      <c r="A9" s="28" t="s">
        <v>11</v>
      </c>
      <c r="B9" s="29">
        <v>8760</v>
      </c>
      <c r="C9" s="57">
        <v>1</v>
      </c>
      <c r="D9" s="30">
        <f>' Tarife PS 25-26'!E7</f>
        <v>14940.666666666666</v>
      </c>
      <c r="E9" s="30">
        <f>' Tarife PS 25-26'!F7</f>
        <v>14916.666666666666</v>
      </c>
      <c r="F9" s="29">
        <v>8760</v>
      </c>
      <c r="G9" s="58">
        <v>1</v>
      </c>
      <c r="H9" s="30">
        <f>' Tarife PS 26-27'!E7</f>
        <v>21962.333333333336</v>
      </c>
      <c r="I9" s="30">
        <f>' Tarife PS 26-27'!F7</f>
        <v>22133.333333333332</v>
      </c>
      <c r="J9" s="29">
        <v>8760</v>
      </c>
      <c r="K9" s="58">
        <v>1</v>
      </c>
      <c r="L9" s="30">
        <f>' Tarife PS 27-28'!E7</f>
        <v>21826.333333333336</v>
      </c>
      <c r="M9" s="30">
        <f>' Tarife PS 27-28'!F7</f>
        <v>22133.333333333332</v>
      </c>
      <c r="N9" s="29">
        <v>8760</v>
      </c>
      <c r="O9" s="58">
        <v>1</v>
      </c>
      <c r="P9" s="30">
        <f>' Tarife PS 28-29 '!E7</f>
        <v>21731.333333333336</v>
      </c>
      <c r="Q9" s="30">
        <f>' Tarife PS 28-29 '!F7</f>
        <v>22133.333333333332</v>
      </c>
      <c r="R9" s="29">
        <v>8760</v>
      </c>
      <c r="S9" s="58">
        <v>1</v>
      </c>
      <c r="T9" s="30">
        <f>' Tarife PS 29-30'!E7</f>
        <v>22956</v>
      </c>
      <c r="U9" s="30">
        <f>' Tarife PS 29-30'!F7</f>
        <v>23425</v>
      </c>
    </row>
    <row r="10" spans="1:21" s="2" customFormat="1" ht="11.85" customHeight="1" x14ac:dyDescent="0.25">
      <c r="A10" s="28" t="s">
        <v>12</v>
      </c>
      <c r="B10" s="29">
        <v>8760</v>
      </c>
      <c r="C10" s="58">
        <f>' Tarife PS 25-26'!D8</f>
        <v>0.5</v>
      </c>
      <c r="D10" s="30">
        <f>' Tarife PS 25-26'!E8</f>
        <v>45.833333333333336</v>
      </c>
      <c r="E10" s="30">
        <f>' Tarife PS 25-26'!F8</f>
        <v>0</v>
      </c>
      <c r="F10" s="29">
        <v>8760</v>
      </c>
      <c r="G10" s="58">
        <f>' Tarife PS 26-27'!D8</f>
        <v>0.5</v>
      </c>
      <c r="H10" s="30">
        <f>' Tarife PS 26-27'!E8</f>
        <v>45.833333333333336</v>
      </c>
      <c r="I10" s="30">
        <f>' Tarife PS 26-27'!F8</f>
        <v>0</v>
      </c>
      <c r="J10" s="29">
        <v>8760</v>
      </c>
      <c r="K10" s="58">
        <f>' Tarife PS 27-28'!D8</f>
        <v>0.5</v>
      </c>
      <c r="L10" s="30">
        <f>' Tarife PS 27-28'!E8</f>
        <v>45.833333333333336</v>
      </c>
      <c r="M10" s="30">
        <f>' Tarife PS 27-28'!F8</f>
        <v>0</v>
      </c>
      <c r="N10" s="29">
        <v>8760</v>
      </c>
      <c r="O10" s="58">
        <f>' Tarife PS 28-29 '!D8</f>
        <v>0.5</v>
      </c>
      <c r="P10" s="30">
        <f>' Tarife PS 28-29 '!E8</f>
        <v>45.833333333333336</v>
      </c>
      <c r="Q10" s="30">
        <f>' Tarife PS 28-29 '!F8</f>
        <v>0</v>
      </c>
      <c r="R10" s="29">
        <v>8760</v>
      </c>
      <c r="S10" s="58">
        <f>' Tarife PS 29-30'!D8</f>
        <v>0.5</v>
      </c>
      <c r="T10" s="30">
        <f>' Tarife PS 29-30'!E8</f>
        <v>45.833333333333336</v>
      </c>
      <c r="U10" s="30">
        <f>' Tarife PS 29-30'!F8</f>
        <v>0</v>
      </c>
    </row>
    <row r="11" spans="1:21" s="2" customFormat="1" ht="11.85" customHeight="1" x14ac:dyDescent="0.25">
      <c r="A11" s="28" t="s">
        <v>13</v>
      </c>
      <c r="B11" s="29">
        <v>8760</v>
      </c>
      <c r="C11" s="58">
        <f>' Tarife PS 25-26'!D9</f>
        <v>0.5</v>
      </c>
      <c r="D11" s="30">
        <f>' Tarife PS 25-26'!E9</f>
        <v>0</v>
      </c>
      <c r="E11" s="30">
        <f>' Tarife PS 25-26'!F9</f>
        <v>12.5</v>
      </c>
      <c r="F11" s="29">
        <v>8760</v>
      </c>
      <c r="G11" s="58">
        <f>' Tarife PS 26-27'!D9</f>
        <v>0.5</v>
      </c>
      <c r="H11" s="30">
        <f>' Tarife PS 26-27'!E9</f>
        <v>0</v>
      </c>
      <c r="I11" s="30">
        <f>' Tarife PS 26-27'!F9</f>
        <v>12.5</v>
      </c>
      <c r="J11" s="29">
        <v>8760</v>
      </c>
      <c r="K11" s="58">
        <f>' Tarife PS 27-28'!D9</f>
        <v>0.5</v>
      </c>
      <c r="L11" s="30">
        <f>' Tarife PS 27-28'!E9</f>
        <v>0</v>
      </c>
      <c r="M11" s="30">
        <f>' Tarife PS 27-28'!F9</f>
        <v>12.5</v>
      </c>
      <c r="N11" s="29">
        <v>8760</v>
      </c>
      <c r="O11" s="58">
        <f>' Tarife PS 28-29 '!D9</f>
        <v>0.5</v>
      </c>
      <c r="P11" s="30">
        <f>' Tarife PS 28-29 '!E9</f>
        <v>0</v>
      </c>
      <c r="Q11" s="30">
        <f>' Tarife PS 28-29 '!F9</f>
        <v>12.5</v>
      </c>
      <c r="R11" s="29">
        <v>8760</v>
      </c>
      <c r="S11" s="58">
        <f>' Tarife PS 29-30'!D9</f>
        <v>0.5</v>
      </c>
      <c r="T11" s="30">
        <f>' Tarife PS 29-30'!E9</f>
        <v>0</v>
      </c>
      <c r="U11" s="30">
        <f>' Tarife PS 29-30'!F9</f>
        <v>12.5</v>
      </c>
    </row>
    <row r="12" spans="1:21" s="2" customFormat="1" ht="11.85" customHeight="1" x14ac:dyDescent="0.25">
      <c r="A12" s="28" t="s">
        <v>51</v>
      </c>
      <c r="B12" s="29">
        <v>2208</v>
      </c>
      <c r="C12" s="58">
        <f>' Tarife PS 25-26'!D11</f>
        <v>1.5333378692200517</v>
      </c>
      <c r="D12" s="30">
        <f>' Tarife PS 25-26'!E11</f>
        <v>4.1666666666666288</v>
      </c>
      <c r="E12" s="30">
        <f>' Tarife PS 25-26'!F11</f>
        <v>1945.8333333333333</v>
      </c>
      <c r="F12" s="29">
        <v>2208</v>
      </c>
      <c r="G12" s="58">
        <f>' Tarife PS 26-27'!D11</f>
        <v>1.4715736701416773</v>
      </c>
      <c r="H12" s="30">
        <f>' Tarife PS 26-27'!E11</f>
        <v>4.1666666666666288</v>
      </c>
      <c r="I12" s="30">
        <f>' Tarife PS 26-27'!F11</f>
        <v>1945.8333333333333</v>
      </c>
      <c r="J12" s="29">
        <v>2208</v>
      </c>
      <c r="K12" s="58">
        <f>' Tarife PS 27-28'!D11</f>
        <v>1.4673330516130549</v>
      </c>
      <c r="L12" s="30">
        <f>' Tarife PS 27-28'!E11</f>
        <v>4.1666666666666288</v>
      </c>
      <c r="M12" s="30">
        <f>' Tarife PS 27-28'!F11</f>
        <v>1945.8333333333333</v>
      </c>
      <c r="N12" s="29">
        <v>2208</v>
      </c>
      <c r="O12" s="58">
        <f>' Tarife PS 28-29 '!D11</f>
        <v>1.4724214561544722</v>
      </c>
      <c r="P12" s="30">
        <f>' Tarife PS 28-29 '!E11</f>
        <v>4.1666666666666288</v>
      </c>
      <c r="Q12" s="30">
        <f>' Tarife PS 28-29 '!F11</f>
        <v>1945.8333333333333</v>
      </c>
      <c r="R12" s="29">
        <v>2208</v>
      </c>
      <c r="S12" s="58">
        <f>' Tarife PS 29-30'!D11</f>
        <v>1.4673330516130549</v>
      </c>
      <c r="T12" s="30">
        <f>' Tarife PS 29-30'!E11</f>
        <v>4.1666666666666288</v>
      </c>
      <c r="U12" s="30">
        <f>' Tarife PS 29-30'!F11</f>
        <v>1945.8333333333333</v>
      </c>
    </row>
    <row r="13" spans="1:21" s="2" customFormat="1" ht="11.85" customHeight="1" x14ac:dyDescent="0.25">
      <c r="A13" s="28" t="s">
        <v>54</v>
      </c>
      <c r="B13" s="29">
        <v>2208</v>
      </c>
      <c r="C13" s="58">
        <f>' Tarife PS 25-26'!D12</f>
        <v>0.76666893461002583</v>
      </c>
      <c r="D13" s="30">
        <f>' Tarife PS 25-26'!E12</f>
        <v>291.66666666666669</v>
      </c>
      <c r="E13" s="30">
        <f>' Tarife PS 25-26'!F12</f>
        <v>4.166666666666667</v>
      </c>
      <c r="F13" s="29">
        <v>2208</v>
      </c>
      <c r="G13" s="58">
        <f>' Tarife PS 26-27'!D12</f>
        <v>0.73578683507083864</v>
      </c>
      <c r="H13" s="30">
        <f>' Tarife PS 26-27'!E12</f>
        <v>291.66666666666669</v>
      </c>
      <c r="I13" s="30">
        <f>' Tarife PS 26-27'!F12</f>
        <v>4.166666666666667</v>
      </c>
      <c r="J13" s="29">
        <v>2208</v>
      </c>
      <c r="K13" s="58">
        <f>' Tarife PS 27-28'!D12</f>
        <v>0.73366652580652747</v>
      </c>
      <c r="L13" s="30">
        <f>' Tarife PS 27-28'!E12</f>
        <v>291.66666666666669</v>
      </c>
      <c r="M13" s="30">
        <f>' Tarife PS 27-28'!F12</f>
        <v>4.166666666666667</v>
      </c>
      <c r="N13" s="29">
        <v>2208</v>
      </c>
      <c r="O13" s="58">
        <f>' Tarife PS 28-29 '!D12</f>
        <v>0.73621072807723609</v>
      </c>
      <c r="P13" s="30">
        <f>' Tarife PS 28-29 '!E12</f>
        <v>291.66666666666669</v>
      </c>
      <c r="Q13" s="30">
        <f>' Tarife PS 28-29 '!F12</f>
        <v>4.166666666666667</v>
      </c>
      <c r="R13" s="29">
        <v>2208</v>
      </c>
      <c r="S13" s="58">
        <f>' Tarife PS 29-30'!D12</f>
        <v>0.73366652580652747</v>
      </c>
      <c r="T13" s="30">
        <f>' Tarife PS 29-30'!E12</f>
        <v>291.66666666666669</v>
      </c>
      <c r="U13" s="30">
        <f>' Tarife PS 29-30'!F12</f>
        <v>4.166666666666667</v>
      </c>
    </row>
    <row r="14" spans="1:21" s="2" customFormat="1" ht="11.85" customHeight="1" x14ac:dyDescent="0.25">
      <c r="A14" s="28" t="s">
        <v>80</v>
      </c>
      <c r="B14" s="29">
        <v>2160</v>
      </c>
      <c r="C14" s="58">
        <f>' Tarife PS 25-26'!D13</f>
        <v>1.8986368504815134</v>
      </c>
      <c r="D14" s="30">
        <f>' Tarife PS 25-26'!E13</f>
        <v>379.16666666666697</v>
      </c>
      <c r="E14" s="30">
        <f>' Tarife PS 25-26'!F13</f>
        <v>7458.333333333333</v>
      </c>
      <c r="F14" s="29">
        <v>2160</v>
      </c>
      <c r="G14" s="58">
        <f>' Tarife PS 26-27'!D13</f>
        <v>1.6943429218022346</v>
      </c>
      <c r="H14" s="30">
        <f>' Tarife PS 26-27'!E13</f>
        <v>379.16666666666697</v>
      </c>
      <c r="I14" s="30">
        <f>' Tarife PS 26-27'!F13</f>
        <v>7458.333333333333</v>
      </c>
      <c r="J14" s="29">
        <v>2160</v>
      </c>
      <c r="K14" s="58">
        <f>' Tarife PS 27-28'!D13</f>
        <v>1.6899953435936148</v>
      </c>
      <c r="L14" s="30">
        <f>' Tarife PS 27-28'!E13</f>
        <v>379.16666666666697</v>
      </c>
      <c r="M14" s="30">
        <f>' Tarife PS 27-28'!F13</f>
        <v>7458.333333333333</v>
      </c>
      <c r="N14" s="29">
        <v>2160</v>
      </c>
      <c r="O14" s="58">
        <f>' Tarife PS 28-29 '!D13</f>
        <v>1.5891521190286824</v>
      </c>
      <c r="P14" s="30">
        <f>' Tarife PS 28-29 '!E13</f>
        <v>379.16666666666697</v>
      </c>
      <c r="Q14" s="30">
        <f>' Tarife PS 28-29 '!F13</f>
        <v>7458.333333333333</v>
      </c>
      <c r="R14" s="29">
        <v>2160</v>
      </c>
      <c r="S14" s="58">
        <f>' Tarife PS 29-30'!D13</f>
        <v>1.6899953435936148</v>
      </c>
      <c r="T14" s="30">
        <f>' Tarife PS 29-30'!E13</f>
        <v>379.16666666666697</v>
      </c>
      <c r="U14" s="30">
        <f>' Tarife PS 29-30'!F13</f>
        <v>7458.333333333333</v>
      </c>
    </row>
    <row r="15" spans="1:21" s="2" customFormat="1" ht="11.85" customHeight="1" x14ac:dyDescent="0.25">
      <c r="A15" s="28" t="s">
        <v>55</v>
      </c>
      <c r="B15" s="29">
        <v>2160</v>
      </c>
      <c r="C15" s="58">
        <f>' Tarife PS 25-26'!D14</f>
        <v>0.94931842524075671</v>
      </c>
      <c r="D15" s="30">
        <f>' Tarife PS 25-26'!E14</f>
        <v>4895.833333333333</v>
      </c>
      <c r="E15" s="30">
        <f>' Tarife PS 25-26'!F14</f>
        <v>0</v>
      </c>
      <c r="F15" s="29">
        <v>2160</v>
      </c>
      <c r="G15" s="58">
        <f>' Tarife PS 26-27'!D14</f>
        <v>0.84717146090111728</v>
      </c>
      <c r="H15" s="30">
        <f>' Tarife PS 26-27'!E14</f>
        <v>4895.833333333333</v>
      </c>
      <c r="I15" s="30">
        <f>' Tarife PS 26-27'!F14</f>
        <v>0</v>
      </c>
      <c r="J15" s="29">
        <v>2160</v>
      </c>
      <c r="K15" s="58">
        <f>' Tarife PS 27-28'!D14</f>
        <v>0.8449976717968074</v>
      </c>
      <c r="L15" s="30">
        <f>' Tarife PS 27-28'!E14</f>
        <v>4895.833333333333</v>
      </c>
      <c r="M15" s="30">
        <f>' Tarife PS 27-28'!F14</f>
        <v>0</v>
      </c>
      <c r="N15" s="29">
        <v>2160</v>
      </c>
      <c r="O15" s="58">
        <f>' Tarife PS 28-29 '!D14</f>
        <v>0.79457605951434118</v>
      </c>
      <c r="P15" s="30">
        <f>' Tarife PS 28-29 '!E14</f>
        <v>4895.833333333333</v>
      </c>
      <c r="Q15" s="30">
        <f>' Tarife PS 28-29 '!F14</f>
        <v>0</v>
      </c>
      <c r="R15" s="29">
        <v>2160</v>
      </c>
      <c r="S15" s="58">
        <f>' Tarife PS 29-30'!D14</f>
        <v>0.8449976717968074</v>
      </c>
      <c r="T15" s="30">
        <f>' Tarife PS 29-30'!E14</f>
        <v>4895.833333333333</v>
      </c>
      <c r="U15" s="30">
        <f>' Tarife PS 29-30'!F14</f>
        <v>0</v>
      </c>
    </row>
    <row r="16" spans="1:21" s="2" customFormat="1" ht="11.85" customHeight="1" x14ac:dyDescent="0.25">
      <c r="A16" s="28" t="s">
        <v>49</v>
      </c>
      <c r="B16" s="29">
        <v>2184</v>
      </c>
      <c r="C16" s="58">
        <f>' Tarife PS 25-26'!D15</f>
        <v>0.85721214201340901</v>
      </c>
      <c r="D16" s="30">
        <f>' Tarife PS 25-26'!E15</f>
        <v>122.91666666666667</v>
      </c>
      <c r="E16" s="30">
        <f>' Tarife PS 25-26'!F15</f>
        <v>616.66666666666674</v>
      </c>
      <c r="F16" s="29">
        <v>2184</v>
      </c>
      <c r="G16" s="58">
        <f>' Tarife PS 26-27'!D15</f>
        <v>0.99617983500605212</v>
      </c>
      <c r="H16" s="30">
        <f>' Tarife PS 26-27'!E15</f>
        <v>122.91666666666667</v>
      </c>
      <c r="I16" s="30">
        <f>' Tarife PS 26-27'!F15</f>
        <v>458.33333333333331</v>
      </c>
      <c r="J16" s="29">
        <v>2184</v>
      </c>
      <c r="K16" s="58">
        <f>' Tarife PS 27-28'!D15</f>
        <v>0.99437174176097953</v>
      </c>
      <c r="L16" s="30">
        <f>' Tarife PS 27-28'!E15</f>
        <v>122.91666666666667</v>
      </c>
      <c r="M16" s="30">
        <f>' Tarife PS 27-28'!F15</f>
        <v>458.33333333333331</v>
      </c>
      <c r="N16" s="29">
        <v>2184</v>
      </c>
      <c r="O16" s="58">
        <f>' Tarife PS 28-29 '!D15</f>
        <v>1.0727246255235781</v>
      </c>
      <c r="P16" s="30">
        <f>' Tarife PS 28-29 '!E15</f>
        <v>122.91666666666667</v>
      </c>
      <c r="Q16" s="30">
        <f>' Tarife PS 28-29 '!F15</f>
        <v>458.33333333333331</v>
      </c>
      <c r="R16" s="29">
        <v>2184</v>
      </c>
      <c r="S16" s="58">
        <f>' Tarife PS 29-30'!D15</f>
        <v>0.99437174176097953</v>
      </c>
      <c r="T16" s="30">
        <f>' Tarife PS 29-30'!E15</f>
        <v>122.91666666666667</v>
      </c>
      <c r="U16" s="30">
        <f>' Tarife PS 29-30'!F15</f>
        <v>458.33333333333331</v>
      </c>
    </row>
    <row r="17" spans="1:21" s="2" customFormat="1" ht="11.85" customHeight="1" x14ac:dyDescent="0.25">
      <c r="A17" s="28" t="s">
        <v>52</v>
      </c>
      <c r="B17" s="29">
        <v>2184</v>
      </c>
      <c r="C17" s="58">
        <f>' Tarife PS 25-26'!D16</f>
        <v>0.4286060710067045</v>
      </c>
      <c r="D17" s="30">
        <f>' Tarife PS 25-26'!E16</f>
        <v>0</v>
      </c>
      <c r="E17" s="30">
        <f>' Tarife PS 25-26'!F16</f>
        <v>291.66666666666669</v>
      </c>
      <c r="F17" s="29">
        <v>2184</v>
      </c>
      <c r="G17" s="58">
        <f>' Tarife PS 26-27'!D16</f>
        <v>0.49808991750302606</v>
      </c>
      <c r="H17" s="30">
        <f>' Tarife PS 26-27'!E16</f>
        <v>0</v>
      </c>
      <c r="I17" s="30">
        <f>' Tarife PS 26-27'!F16</f>
        <v>291.66666666666669</v>
      </c>
      <c r="J17" s="29">
        <v>2184</v>
      </c>
      <c r="K17" s="58">
        <f>' Tarife PS 27-28'!D16</f>
        <v>0.49718587088048977</v>
      </c>
      <c r="L17" s="30">
        <f>' Tarife PS 27-28'!E16</f>
        <v>0</v>
      </c>
      <c r="M17" s="30">
        <f>' Tarife PS 27-28'!F16</f>
        <v>291.66666666666669</v>
      </c>
      <c r="N17" s="29">
        <v>2184</v>
      </c>
      <c r="O17" s="58">
        <f>' Tarife PS 28-29 '!D16</f>
        <v>0.53636231276178903</v>
      </c>
      <c r="P17" s="30">
        <f>' Tarife PS 28-29 '!E16</f>
        <v>0</v>
      </c>
      <c r="Q17" s="30">
        <f>' Tarife PS 28-29 '!F16</f>
        <v>291.66666666666669</v>
      </c>
      <c r="R17" s="29">
        <v>2184</v>
      </c>
      <c r="S17" s="58">
        <f>' Tarife PS 29-30'!D16</f>
        <v>0.49718587088048977</v>
      </c>
      <c r="T17" s="30">
        <f>' Tarife PS 29-30'!E16</f>
        <v>0</v>
      </c>
      <c r="U17" s="30">
        <f>' Tarife PS 29-30'!F16</f>
        <v>291.66666666666669</v>
      </c>
    </row>
    <row r="18" spans="1:21" s="2" customFormat="1" ht="11.85" customHeight="1" x14ac:dyDescent="0.25">
      <c r="A18" s="28" t="s">
        <v>50</v>
      </c>
      <c r="B18" s="29">
        <v>2208</v>
      </c>
      <c r="C18" s="58">
        <f>' Tarife PS 25-26'!D17</f>
        <v>0.91081313828502664</v>
      </c>
      <c r="D18" s="30">
        <f>' Tarife PS 25-26'!E17</f>
        <v>460.41666666666669</v>
      </c>
      <c r="E18" s="30">
        <f>' Tarife PS 25-26'!F17</f>
        <v>766.66666666666652</v>
      </c>
      <c r="F18" s="29">
        <v>2208</v>
      </c>
      <c r="G18" s="58">
        <f>' Tarife PS 26-27'!D17</f>
        <v>1.0379035730500359</v>
      </c>
      <c r="H18" s="30">
        <f>' Tarife PS 26-27'!E17</f>
        <v>460.41666666666669</v>
      </c>
      <c r="I18" s="30">
        <f>' Tarife PS 26-27'!F17</f>
        <v>608.33333333333303</v>
      </c>
      <c r="J18" s="29">
        <v>2208</v>
      </c>
      <c r="K18" s="58">
        <f>' Tarife PS 27-28'!D17</f>
        <v>1.0482998630323508</v>
      </c>
      <c r="L18" s="30">
        <f>' Tarife PS 27-28'!E17</f>
        <v>460.41666666666669</v>
      </c>
      <c r="M18" s="30">
        <f>' Tarife PS 27-28'!F17</f>
        <v>608.33333333333303</v>
      </c>
      <c r="N18" s="29">
        <v>2208</v>
      </c>
      <c r="O18" s="58">
        <f>' Tarife PS 28-29 '!D17</f>
        <v>1.065701799293268</v>
      </c>
      <c r="P18" s="30">
        <f>' Tarife PS 28-29 '!E17</f>
        <v>460.41666666666669</v>
      </c>
      <c r="Q18" s="30">
        <f>' Tarife PS 28-29 '!F17</f>
        <v>608.33333333333303</v>
      </c>
      <c r="R18" s="29">
        <v>2208</v>
      </c>
      <c r="S18" s="58">
        <f>' Tarife PS 29-30'!D17</f>
        <v>1.0482998630323508</v>
      </c>
      <c r="T18" s="30">
        <f>' Tarife PS 29-30'!E17</f>
        <v>460.41666666666669</v>
      </c>
      <c r="U18" s="30">
        <f>' Tarife PS 29-30'!F17</f>
        <v>608.33333333333303</v>
      </c>
    </row>
    <row r="19" spans="1:21" s="2" customFormat="1" ht="11.85" customHeight="1" x14ac:dyDescent="0.25">
      <c r="A19" s="28" t="s">
        <v>53</v>
      </c>
      <c r="B19" s="29">
        <v>2208</v>
      </c>
      <c r="C19" s="58">
        <f>' Tarife PS 25-26'!D18</f>
        <v>0.45540656914251332</v>
      </c>
      <c r="D19" s="30">
        <f>' Tarife PS 25-26'!E18</f>
        <v>0</v>
      </c>
      <c r="E19" s="30">
        <f>' Tarife PS 25-26'!F18</f>
        <v>3283.3333333333335</v>
      </c>
      <c r="F19" s="29">
        <v>2208</v>
      </c>
      <c r="G19" s="58">
        <f>' Tarife PS 26-27'!D18</f>
        <v>0.51895178652501794</v>
      </c>
      <c r="H19" s="30">
        <f>' Tarife PS 26-27'!E18</f>
        <v>0</v>
      </c>
      <c r="I19" s="30">
        <f>' Tarife PS 26-27'!F18</f>
        <v>3283.3333333333335</v>
      </c>
      <c r="J19" s="29">
        <v>2208</v>
      </c>
      <c r="K19" s="58">
        <f>' Tarife PS 27-28'!D18</f>
        <v>0.52414993151617539</v>
      </c>
      <c r="L19" s="30">
        <f>' Tarife PS 27-28'!E18</f>
        <v>0</v>
      </c>
      <c r="M19" s="30">
        <f>' Tarife PS 27-28'!F18</f>
        <v>3283.3333333333335</v>
      </c>
      <c r="N19" s="29">
        <v>2208</v>
      </c>
      <c r="O19" s="58">
        <f>' Tarife PS 28-29 '!D18</f>
        <v>0.53285089964663401</v>
      </c>
      <c r="P19" s="30">
        <f>' Tarife PS 28-29 '!E18</f>
        <v>0</v>
      </c>
      <c r="Q19" s="30">
        <f>' Tarife PS 28-29 '!F18</f>
        <v>3283.3333333333335</v>
      </c>
      <c r="R19" s="29">
        <v>2208</v>
      </c>
      <c r="S19" s="58">
        <f>' Tarife PS 29-30'!D18</f>
        <v>0.52414993151617539</v>
      </c>
      <c r="T19" s="30">
        <f>' Tarife PS 29-30'!E18</f>
        <v>0</v>
      </c>
      <c r="U19" s="30">
        <f>' Tarife PS 29-30'!F18</f>
        <v>3283.3333333333335</v>
      </c>
    </row>
    <row r="20" spans="1:21" s="2" customFormat="1" ht="11.85" customHeight="1" x14ac:dyDescent="0.25">
      <c r="A20" s="28" t="s">
        <v>31</v>
      </c>
      <c r="B20" s="29">
        <v>744</v>
      </c>
      <c r="C20" s="58">
        <f>' Tarife PS 25-26'!D19</f>
        <v>1.2141764793370122</v>
      </c>
      <c r="D20" s="30">
        <f>' Tarife PS 25-26'!E19</f>
        <v>3016.666666666667</v>
      </c>
      <c r="E20" s="30">
        <f>' Tarife PS 25-26'!F19</f>
        <v>1152.0833333333335</v>
      </c>
      <c r="F20" s="29">
        <v>744</v>
      </c>
      <c r="G20" s="58">
        <f>' Tarife PS 26-27'!D19</f>
        <v>1.3783718084045768</v>
      </c>
      <c r="H20" s="30">
        <f>' Tarife PS 26-27'!E19</f>
        <v>3016.666666666667</v>
      </c>
      <c r="I20" s="30">
        <f>' Tarife PS 26-27'!F19</f>
        <v>1193.7499999999995</v>
      </c>
      <c r="J20" s="29">
        <v>744</v>
      </c>
      <c r="K20" s="58">
        <f>' Tarife PS 27-28'!D19</f>
        <v>1.3602706764976042</v>
      </c>
      <c r="L20" s="30">
        <f>' Tarife PS 27-28'!E19</f>
        <v>3016.666666666667</v>
      </c>
      <c r="M20" s="30">
        <f>' Tarife PS 27-28'!F19</f>
        <v>1193.7499999999995</v>
      </c>
      <c r="N20" s="29">
        <v>744</v>
      </c>
      <c r="O20" s="58">
        <f>' Tarife PS 28-29 '!D19</f>
        <v>1.4462366396697988</v>
      </c>
      <c r="P20" s="30">
        <f>' Tarife PS 28-29 '!E19</f>
        <v>3016.666666666667</v>
      </c>
      <c r="Q20" s="30">
        <f>' Tarife PS 28-29 '!F19</f>
        <v>1193.7499999999995</v>
      </c>
      <c r="R20" s="29">
        <v>744</v>
      </c>
      <c r="S20" s="58">
        <f>' Tarife PS 29-30'!D19</f>
        <v>1.3602706764976042</v>
      </c>
      <c r="T20" s="30">
        <f>' Tarife PS 29-30'!E19</f>
        <v>3016.666666666667</v>
      </c>
      <c r="U20" s="30">
        <f>' Tarife PS 29-30'!F19</f>
        <v>1193.7499999999995</v>
      </c>
    </row>
    <row r="21" spans="1:21" s="2" customFormat="1" ht="11.85" customHeight="1" x14ac:dyDescent="0.25">
      <c r="A21" s="28" t="s">
        <v>38</v>
      </c>
      <c r="B21" s="29">
        <v>744</v>
      </c>
      <c r="C21" s="58">
        <f>' Tarife PS 25-26'!D20</f>
        <v>0.60708823966850611</v>
      </c>
      <c r="D21" s="30">
        <f>' Tarife PS 25-26'!E20</f>
        <v>1112.5</v>
      </c>
      <c r="E21" s="30">
        <f>' Tarife PS 25-26'!F20</f>
        <v>3925.8333333333335</v>
      </c>
      <c r="F21" s="29">
        <v>744</v>
      </c>
      <c r="G21" s="58">
        <f>' Tarife PS 26-27'!D20</f>
        <v>0.68918590420228842</v>
      </c>
      <c r="H21" s="30">
        <f>' Tarife PS 26-27'!E20</f>
        <v>1112.5</v>
      </c>
      <c r="I21" s="30">
        <f>' Tarife PS 26-27'!F20</f>
        <v>3925.8333333333335</v>
      </c>
      <c r="J21" s="29">
        <v>744</v>
      </c>
      <c r="K21" s="58">
        <f>' Tarife PS 27-28'!D20</f>
        <v>0.68013533824880212</v>
      </c>
      <c r="L21" s="30">
        <f>' Tarife PS 27-28'!E20</f>
        <v>1112.5</v>
      </c>
      <c r="M21" s="30">
        <f>' Tarife PS 27-28'!F20</f>
        <v>3925.8333333333335</v>
      </c>
      <c r="N21" s="29">
        <v>744</v>
      </c>
      <c r="O21" s="58">
        <f>' Tarife PS 28-29 '!D20</f>
        <v>0.72311831983489938</v>
      </c>
      <c r="P21" s="30">
        <f>' Tarife PS 28-29 '!E20</f>
        <v>1112.5</v>
      </c>
      <c r="Q21" s="30">
        <f>' Tarife PS 28-29 '!F20</f>
        <v>3925.8333333333335</v>
      </c>
      <c r="R21" s="29">
        <v>744</v>
      </c>
      <c r="S21" s="58">
        <f>' Tarife PS 29-30'!D20</f>
        <v>0.68013533824880212</v>
      </c>
      <c r="T21" s="30">
        <f>' Tarife PS 29-30'!E20</f>
        <v>1112.5</v>
      </c>
      <c r="U21" s="30">
        <f>' Tarife PS 29-30'!F20</f>
        <v>3925.8333333333335</v>
      </c>
    </row>
    <row r="22" spans="1:21" s="2" customFormat="1" ht="11.85" customHeight="1" x14ac:dyDescent="0.25">
      <c r="A22" s="28" t="s">
        <v>32</v>
      </c>
      <c r="B22" s="29">
        <v>720</v>
      </c>
      <c r="C22" s="58">
        <f>' Tarife PS 25-26'!D21</f>
        <v>1.5795845842023655</v>
      </c>
      <c r="D22" s="30">
        <f>' Tarife PS 25-26'!E21</f>
        <v>2837.5</v>
      </c>
      <c r="E22" s="30">
        <f>' Tarife PS 25-26'!F21</f>
        <v>4881.25</v>
      </c>
      <c r="F22" s="29">
        <v>720</v>
      </c>
      <c r="G22" s="58">
        <f>' Tarife PS 26-27'!D21</f>
        <v>1.5508897882225299</v>
      </c>
      <c r="H22" s="30">
        <f>' Tarife PS 26-27'!E21</f>
        <v>2837.5</v>
      </c>
      <c r="I22" s="30">
        <f>' Tarife PS 26-27'!F21</f>
        <v>4831.25</v>
      </c>
      <c r="J22" s="29">
        <v>720</v>
      </c>
      <c r="K22" s="58">
        <f>' Tarife PS 27-28'!D21</f>
        <v>1.5571957020549929</v>
      </c>
      <c r="L22" s="30">
        <f>' Tarife PS 27-28'!E21</f>
        <v>2837.5</v>
      </c>
      <c r="M22" s="30">
        <f>' Tarife PS 27-28'!F21</f>
        <v>4831.25</v>
      </c>
      <c r="N22" s="29">
        <v>720</v>
      </c>
      <c r="O22" s="58">
        <f>' Tarife PS 28-29 '!D21</f>
        <v>1.589098104850081</v>
      </c>
      <c r="P22" s="30">
        <f>' Tarife PS 28-29 '!E21</f>
        <v>2837.5</v>
      </c>
      <c r="Q22" s="30">
        <f>' Tarife PS 28-29 '!F21</f>
        <v>4831.25</v>
      </c>
      <c r="R22" s="29">
        <v>720</v>
      </c>
      <c r="S22" s="58">
        <f>' Tarife PS 29-30'!D21</f>
        <v>1.5571957020549929</v>
      </c>
      <c r="T22" s="30">
        <f>' Tarife PS 29-30'!E21</f>
        <v>2837.5</v>
      </c>
      <c r="U22" s="30">
        <f>' Tarife PS 29-30'!F21</f>
        <v>4831.25</v>
      </c>
    </row>
    <row r="23" spans="1:21" s="2" customFormat="1" ht="11.85" customHeight="1" x14ac:dyDescent="0.25">
      <c r="A23" s="28" t="s">
        <v>39</v>
      </c>
      <c r="B23" s="29">
        <v>720</v>
      </c>
      <c r="C23" s="58">
        <f>' Tarife PS 25-26'!D22</f>
        <v>0.78979229210118274</v>
      </c>
      <c r="D23" s="30">
        <f>' Tarife PS 25-26'!E22</f>
        <v>3500</v>
      </c>
      <c r="E23" s="30">
        <f>' Tarife PS 25-26'!F22</f>
        <v>0</v>
      </c>
      <c r="F23" s="29">
        <v>720</v>
      </c>
      <c r="G23" s="58">
        <f>' Tarife PS 26-27'!D22</f>
        <v>0.77544489411126494</v>
      </c>
      <c r="H23" s="30">
        <f>' Tarife PS 26-27'!E22</f>
        <v>3500</v>
      </c>
      <c r="I23" s="30">
        <f>' Tarife PS 26-27'!F22</f>
        <v>0</v>
      </c>
      <c r="J23" s="29">
        <v>720</v>
      </c>
      <c r="K23" s="58">
        <f>' Tarife PS 27-28'!D22</f>
        <v>0.77859785102749646</v>
      </c>
      <c r="L23" s="30">
        <f>' Tarife PS 27-28'!E22</f>
        <v>3500</v>
      </c>
      <c r="M23" s="30">
        <f>' Tarife PS 27-28'!F22</f>
        <v>0</v>
      </c>
      <c r="N23" s="29">
        <v>720</v>
      </c>
      <c r="O23" s="58">
        <f>' Tarife PS 28-29 '!D22</f>
        <v>0.79454905242504048</v>
      </c>
      <c r="P23" s="30">
        <f>' Tarife PS 28-29 '!E22</f>
        <v>3500</v>
      </c>
      <c r="Q23" s="30">
        <f>' Tarife PS 28-29 '!F22</f>
        <v>0</v>
      </c>
      <c r="R23" s="29">
        <v>720</v>
      </c>
      <c r="S23" s="58">
        <f>' Tarife PS 29-30'!D22</f>
        <v>0.77859785102749646</v>
      </c>
      <c r="T23" s="30">
        <f>' Tarife PS 29-30'!E22</f>
        <v>3500</v>
      </c>
      <c r="U23" s="30">
        <f>' Tarife PS 29-30'!F22</f>
        <v>0</v>
      </c>
    </row>
    <row r="24" spans="1:21" s="2" customFormat="1" ht="11.85" customHeight="1" x14ac:dyDescent="0.25">
      <c r="A24" s="28" t="s">
        <v>33</v>
      </c>
      <c r="B24" s="29">
        <v>744</v>
      </c>
      <c r="C24" s="58">
        <f>' Tarife PS 25-26'!D23</f>
        <v>2.5139469452992622</v>
      </c>
      <c r="D24" s="30">
        <f>' Tarife PS 25-26'!E23</f>
        <v>2074.9999999999991</v>
      </c>
      <c r="E24" s="30">
        <f>' Tarife PS 25-26'!F23</f>
        <v>9718.75</v>
      </c>
      <c r="F24" s="29">
        <v>744</v>
      </c>
      <c r="G24" s="58">
        <f>' Tarife PS 26-27'!D23</f>
        <v>2.1646472615556229</v>
      </c>
      <c r="H24" s="30">
        <f>' Tarife PS 26-27'!E23</f>
        <v>2074.9999999999991</v>
      </c>
      <c r="I24" s="30">
        <f>' Tarife PS 26-27'!F23</f>
        <v>9668.75</v>
      </c>
      <c r="J24" s="29">
        <v>744</v>
      </c>
      <c r="K24" s="58">
        <f>' Tarife PS 27-28'!D23</f>
        <v>2.161763415492592</v>
      </c>
      <c r="L24" s="30">
        <f>' Tarife PS 27-28'!E23</f>
        <v>2074.9999999999991</v>
      </c>
      <c r="M24" s="30">
        <f>' Tarife PS 27-28'!F23</f>
        <v>9668.75</v>
      </c>
      <c r="N24" s="29">
        <v>744</v>
      </c>
      <c r="O24" s="58">
        <f>' Tarife PS 28-29 '!D23</f>
        <v>2.0615087575532933</v>
      </c>
      <c r="P24" s="30">
        <f>' Tarife PS 28-29 '!E23</f>
        <v>2074.9999999999991</v>
      </c>
      <c r="Q24" s="30">
        <f>' Tarife PS 28-29 '!F23</f>
        <v>9668.75</v>
      </c>
      <c r="R24" s="29">
        <v>744</v>
      </c>
      <c r="S24" s="58">
        <f>' Tarife PS 29-30'!D23</f>
        <v>2.161763415492592</v>
      </c>
      <c r="T24" s="30">
        <f>' Tarife PS 29-30'!E23</f>
        <v>2074.9999999999991</v>
      </c>
      <c r="U24" s="30">
        <f>' Tarife PS 29-30'!F23</f>
        <v>9668.75</v>
      </c>
    </row>
    <row r="25" spans="1:21" s="2" customFormat="1" ht="11.85" customHeight="1" x14ac:dyDescent="0.25">
      <c r="A25" s="28" t="s">
        <v>40</v>
      </c>
      <c r="B25" s="29">
        <v>744</v>
      </c>
      <c r="C25" s="58">
        <f>' Tarife PS 25-26'!D24</f>
        <v>1.2569734726496311</v>
      </c>
      <c r="D25" s="30">
        <f>' Tarife PS 25-26'!E24</f>
        <v>7291.666666666667</v>
      </c>
      <c r="E25" s="30">
        <f>' Tarife PS 25-26'!F24</f>
        <v>14.583333333333334</v>
      </c>
      <c r="F25" s="29">
        <v>744</v>
      </c>
      <c r="G25" s="58">
        <f>' Tarife PS 26-27'!D24</f>
        <v>1.0823236307778115</v>
      </c>
      <c r="H25" s="30">
        <f>' Tarife PS 26-27'!E24</f>
        <v>7291.666666666667</v>
      </c>
      <c r="I25" s="30">
        <f>' Tarife PS 26-27'!F24</f>
        <v>14.583333333333334</v>
      </c>
      <c r="J25" s="29">
        <v>744</v>
      </c>
      <c r="K25" s="58">
        <f>' Tarife PS 27-28'!D24</f>
        <v>1.080881707746296</v>
      </c>
      <c r="L25" s="30">
        <f>' Tarife PS 27-28'!E24</f>
        <v>7291.666666666667</v>
      </c>
      <c r="M25" s="30">
        <f>' Tarife PS 27-28'!F24</f>
        <v>14.583333333333334</v>
      </c>
      <c r="N25" s="29">
        <v>744</v>
      </c>
      <c r="O25" s="58">
        <f>' Tarife PS 28-29 '!D24</f>
        <v>1.0307543787766467</v>
      </c>
      <c r="P25" s="30">
        <f>' Tarife PS 28-29 '!E24</f>
        <v>7291.666666666667</v>
      </c>
      <c r="Q25" s="30">
        <f>' Tarife PS 28-29 '!F24</f>
        <v>14.583333333333334</v>
      </c>
      <c r="R25" s="29">
        <v>744</v>
      </c>
      <c r="S25" s="58">
        <f>' Tarife PS 29-30'!D24</f>
        <v>1.080881707746296</v>
      </c>
      <c r="T25" s="30">
        <f>' Tarife PS 29-30'!E24</f>
        <v>7291.666666666667</v>
      </c>
      <c r="U25" s="30">
        <f>' Tarife PS 29-30'!F24</f>
        <v>14.583333333333334</v>
      </c>
    </row>
    <row r="26" spans="1:21" s="2" customFormat="1" ht="11.85" customHeight="1" x14ac:dyDescent="0.25">
      <c r="A26" s="28" t="s">
        <v>34</v>
      </c>
      <c r="B26" s="29">
        <v>744</v>
      </c>
      <c r="C26" s="58">
        <f>' Tarife PS 25-26'!D25</f>
        <v>2.7858318696175783</v>
      </c>
      <c r="D26" s="30">
        <f>' Tarife PS 25-26'!E25</f>
        <v>2370.8333333333339</v>
      </c>
      <c r="E26" s="30">
        <f>' Tarife PS 25-26'!F25</f>
        <v>5270.833333333333</v>
      </c>
      <c r="F26" s="29">
        <v>744</v>
      </c>
      <c r="G26" s="58">
        <f>' Tarife PS 26-27'!D25</f>
        <v>2.3391463960851033</v>
      </c>
      <c r="H26" s="30">
        <f>' Tarife PS 26-27'!E25</f>
        <v>2370.8333333333339</v>
      </c>
      <c r="I26" s="30">
        <f>' Tarife PS 26-27'!F25</f>
        <v>5208.333333333333</v>
      </c>
      <c r="J26" s="29">
        <v>744</v>
      </c>
      <c r="K26" s="58">
        <f>' Tarife PS 27-28'!D25</f>
        <v>2.2850977899762279</v>
      </c>
      <c r="L26" s="30">
        <f>' Tarife PS 27-28'!E25</f>
        <v>2370.8333333333339</v>
      </c>
      <c r="M26" s="30">
        <f>' Tarife PS 27-28'!F25</f>
        <v>5208.333333333333</v>
      </c>
      <c r="N26" s="29">
        <v>744</v>
      </c>
      <c r="O26" s="58">
        <f>' Tarife PS 28-29 '!D25</f>
        <v>2.4055008618198639</v>
      </c>
      <c r="P26" s="30">
        <f>' Tarife PS 28-29 '!E25</f>
        <v>2370.8333333333339</v>
      </c>
      <c r="Q26" s="30">
        <f>' Tarife PS 28-29 '!F25</f>
        <v>5208.333333333333</v>
      </c>
      <c r="R26" s="29">
        <v>744</v>
      </c>
      <c r="S26" s="58">
        <f>' Tarife PS 29-30'!D25</f>
        <v>2.2850977899762279</v>
      </c>
      <c r="T26" s="30">
        <f>' Tarife PS 29-30'!E25</f>
        <v>2370.8333333333339</v>
      </c>
      <c r="U26" s="30">
        <f>' Tarife PS 29-30'!F25</f>
        <v>5208.333333333333</v>
      </c>
    </row>
    <row r="27" spans="1:21" s="2" customFormat="1" ht="11.85" customHeight="1" x14ac:dyDescent="0.25">
      <c r="A27" s="28" t="s">
        <v>41</v>
      </c>
      <c r="B27" s="29">
        <v>744</v>
      </c>
      <c r="C27" s="58">
        <f>' Tarife PS 25-26'!D26</f>
        <v>1.3929159348087892</v>
      </c>
      <c r="D27" s="30">
        <f>' Tarife PS 25-26'!E26</f>
        <v>5937.5</v>
      </c>
      <c r="E27" s="30">
        <f>' Tarife PS 25-26'!F26</f>
        <v>0</v>
      </c>
      <c r="F27" s="29">
        <v>744</v>
      </c>
      <c r="G27" s="58">
        <f>' Tarife PS 26-27'!D26</f>
        <v>1.1695731980425517</v>
      </c>
      <c r="H27" s="30">
        <f>' Tarife PS 26-27'!E26</f>
        <v>5937.5</v>
      </c>
      <c r="I27" s="30">
        <f>' Tarife PS 26-27'!F26</f>
        <v>0</v>
      </c>
      <c r="J27" s="29">
        <v>744</v>
      </c>
      <c r="K27" s="58">
        <f>' Tarife PS 27-28'!D26</f>
        <v>1.142548894988114</v>
      </c>
      <c r="L27" s="30">
        <f>' Tarife PS 27-28'!E26</f>
        <v>5937.5</v>
      </c>
      <c r="M27" s="30">
        <f>' Tarife PS 27-28'!F26</f>
        <v>0</v>
      </c>
      <c r="N27" s="29">
        <v>744</v>
      </c>
      <c r="O27" s="58">
        <f>' Tarife PS 28-29 '!D26</f>
        <v>1.2027504309099319</v>
      </c>
      <c r="P27" s="30">
        <f>' Tarife PS 28-29 '!E26</f>
        <v>5937.5</v>
      </c>
      <c r="Q27" s="30">
        <f>' Tarife PS 28-29 '!F26</f>
        <v>0</v>
      </c>
      <c r="R27" s="29">
        <v>744</v>
      </c>
      <c r="S27" s="58">
        <f>' Tarife PS 29-30'!D26</f>
        <v>1.142548894988114</v>
      </c>
      <c r="T27" s="30">
        <f>' Tarife PS 29-30'!E26</f>
        <v>5937.5</v>
      </c>
      <c r="U27" s="30">
        <f>' Tarife PS 29-30'!F26</f>
        <v>0</v>
      </c>
    </row>
    <row r="28" spans="1:21" s="2" customFormat="1" ht="11.85" customHeight="1" x14ac:dyDescent="0.25">
      <c r="A28" s="28" t="s">
        <v>35</v>
      </c>
      <c r="B28" s="29">
        <v>672</v>
      </c>
      <c r="C28" s="58">
        <f>' Tarife PS 25-26'!D27</f>
        <v>2.0444203627291002</v>
      </c>
      <c r="D28" s="30">
        <f>' Tarife PS 25-26'!E27</f>
        <v>2320.8333333333335</v>
      </c>
      <c r="E28" s="30">
        <f>' Tarife PS 25-26'!F27</f>
        <v>3837.5</v>
      </c>
      <c r="F28" s="29">
        <v>672</v>
      </c>
      <c r="G28" s="58">
        <f>' Tarife PS 26-27'!D27</f>
        <v>1.7937650407894743</v>
      </c>
      <c r="H28" s="30">
        <f>' Tarife PS 26-27'!E27</f>
        <v>2320.8333333333335</v>
      </c>
      <c r="I28" s="30">
        <f>' Tarife PS 26-27'!F27</f>
        <v>3775</v>
      </c>
      <c r="J28" s="29">
        <v>672</v>
      </c>
      <c r="K28" s="58">
        <f>' Tarife PS 27-28'!D27</f>
        <v>1.8303963596722108</v>
      </c>
      <c r="L28" s="30">
        <f>' Tarife PS 27-28'!E27</f>
        <v>2320.8333333333335</v>
      </c>
      <c r="M28" s="30">
        <f>' Tarife PS 27-28'!F27</f>
        <v>3775</v>
      </c>
      <c r="N28" s="29">
        <v>672</v>
      </c>
      <c r="O28" s="58">
        <f>' Tarife PS 28-29 '!D27</f>
        <v>1.6208307275701119</v>
      </c>
      <c r="P28" s="30">
        <f>' Tarife PS 28-29 '!E27</f>
        <v>2320.8333333333335</v>
      </c>
      <c r="Q28" s="30">
        <f>' Tarife PS 28-29 '!F27</f>
        <v>3775</v>
      </c>
      <c r="R28" s="29">
        <v>672</v>
      </c>
      <c r="S28" s="58">
        <f>' Tarife PS 29-30'!D27</f>
        <v>1.8303963596722108</v>
      </c>
      <c r="T28" s="30">
        <f>' Tarife PS 29-30'!E27</f>
        <v>2320.8333333333335</v>
      </c>
      <c r="U28" s="30">
        <f>' Tarife PS 29-30'!F27</f>
        <v>3775</v>
      </c>
    </row>
    <row r="29" spans="1:21" s="2" customFormat="1" ht="11.85" customHeight="1" x14ac:dyDescent="0.25">
      <c r="A29" s="28" t="s">
        <v>42</v>
      </c>
      <c r="B29" s="29">
        <v>672</v>
      </c>
      <c r="C29" s="58">
        <f>' Tarife PS 25-26'!D28</f>
        <v>1.0222101813645501</v>
      </c>
      <c r="D29" s="30">
        <f>' Tarife PS 25-26'!E28</f>
        <v>3629.1666666666665</v>
      </c>
      <c r="E29" s="30">
        <f>' Tarife PS 25-26'!F28</f>
        <v>0</v>
      </c>
      <c r="F29" s="29">
        <v>672</v>
      </c>
      <c r="G29" s="58">
        <f>' Tarife PS 26-27'!D28</f>
        <v>0.89688252039473715</v>
      </c>
      <c r="H29" s="30">
        <f>' Tarife PS 26-27'!E28</f>
        <v>3629.1666666666665</v>
      </c>
      <c r="I29" s="30">
        <f>' Tarife PS 26-27'!F28</f>
        <v>0</v>
      </c>
      <c r="J29" s="29">
        <v>672</v>
      </c>
      <c r="K29" s="58">
        <f>' Tarife PS 27-28'!D28</f>
        <v>0.91519817983610541</v>
      </c>
      <c r="L29" s="30">
        <f>' Tarife PS 27-28'!E28</f>
        <v>3629.1666666666665</v>
      </c>
      <c r="M29" s="30">
        <f>' Tarife PS 27-28'!F28</f>
        <v>0</v>
      </c>
      <c r="N29" s="29">
        <v>672</v>
      </c>
      <c r="O29" s="58">
        <f>' Tarife PS 28-29 '!D28</f>
        <v>0.81041536378505596</v>
      </c>
      <c r="P29" s="30">
        <f>' Tarife PS 28-29 '!E28</f>
        <v>3629.1666666666665</v>
      </c>
      <c r="Q29" s="30">
        <f>' Tarife PS 28-29 '!F28</f>
        <v>0</v>
      </c>
      <c r="R29" s="29">
        <v>672</v>
      </c>
      <c r="S29" s="58">
        <f>' Tarife PS 29-30'!D28</f>
        <v>0.91519817983610541</v>
      </c>
      <c r="T29" s="30">
        <f>' Tarife PS 29-30'!E28</f>
        <v>3629.1666666666665</v>
      </c>
      <c r="U29" s="30">
        <f>' Tarife PS 29-30'!F28</f>
        <v>0</v>
      </c>
    </row>
    <row r="30" spans="1:21" s="2" customFormat="1" ht="11.85" customHeight="1" x14ac:dyDescent="0.25">
      <c r="A30" s="28" t="s">
        <v>36</v>
      </c>
      <c r="B30" s="29">
        <v>744</v>
      </c>
      <c r="C30" s="58">
        <f>' Tarife PS 25-26'!D29</f>
        <v>1.741952250089329</v>
      </c>
      <c r="D30" s="30">
        <f>' Tarife PS 25-26'!E29</f>
        <v>1820.8333333333333</v>
      </c>
      <c r="E30" s="30">
        <f>' Tarife PS 25-26'!F29</f>
        <v>2791.6666666666665</v>
      </c>
      <c r="F30" s="29">
        <v>744</v>
      </c>
      <c r="G30" s="58">
        <f>' Tarife PS 26-27'!D29</f>
        <v>1.7321217539793123</v>
      </c>
      <c r="H30" s="30">
        <f>' Tarife PS 26-27'!E29</f>
        <v>1820.8333333333333</v>
      </c>
      <c r="I30" s="30">
        <f>' Tarife PS 26-27'!F29</f>
        <v>2750</v>
      </c>
      <c r="J30" s="29">
        <v>744</v>
      </c>
      <c r="K30" s="58">
        <f>' Tarife PS 27-28'!D29</f>
        <v>1.7344897320217667</v>
      </c>
      <c r="L30" s="30">
        <f>' Tarife PS 27-28'!E29</f>
        <v>1820.8333333333333</v>
      </c>
      <c r="M30" s="30">
        <f>' Tarife PS 27-28'!F29</f>
        <v>2750</v>
      </c>
      <c r="N30" s="29">
        <v>744</v>
      </c>
      <c r="O30" s="58">
        <f>' Tarife PS 28-29 '!D29</f>
        <v>1.4745795918631555</v>
      </c>
      <c r="P30" s="30">
        <f>' Tarife PS 28-29 '!E29</f>
        <v>1820.8333333333333</v>
      </c>
      <c r="Q30" s="30">
        <f>' Tarife PS 28-29 '!F29</f>
        <v>2750</v>
      </c>
      <c r="R30" s="29">
        <v>744</v>
      </c>
      <c r="S30" s="58">
        <f>' Tarife PS 29-30'!D29</f>
        <v>1.7344897320217667</v>
      </c>
      <c r="T30" s="30">
        <f>' Tarife PS 29-30'!E29</f>
        <v>1820.8333333333333</v>
      </c>
      <c r="U30" s="30">
        <f>' Tarife PS 29-30'!F29</f>
        <v>2750</v>
      </c>
    </row>
    <row r="31" spans="1:21" s="2" customFormat="1" ht="11.85" customHeight="1" x14ac:dyDescent="0.25">
      <c r="A31" s="28" t="s">
        <v>43</v>
      </c>
      <c r="B31" s="29">
        <v>744</v>
      </c>
      <c r="C31" s="58">
        <f>' Tarife PS 25-26'!D30</f>
        <v>0.87097612504466448</v>
      </c>
      <c r="D31" s="30">
        <f>' Tarife PS 25-26'!E30</f>
        <v>258.33333333333331</v>
      </c>
      <c r="E31" s="30">
        <f>' Tarife PS 25-26'!F30</f>
        <v>0</v>
      </c>
      <c r="F31" s="29">
        <v>744</v>
      </c>
      <c r="G31" s="58">
        <f>' Tarife PS 26-27'!D30</f>
        <v>0.86606087698965617</v>
      </c>
      <c r="H31" s="30">
        <f>' Tarife PS 26-27'!E30</f>
        <v>258.33333333333331</v>
      </c>
      <c r="I31" s="30">
        <f>' Tarife PS 26-27'!F30</f>
        <v>0</v>
      </c>
      <c r="J31" s="29">
        <v>744</v>
      </c>
      <c r="K31" s="58">
        <f>' Tarife PS 27-28'!D30</f>
        <v>0.86724486601088335</v>
      </c>
      <c r="L31" s="30">
        <f>' Tarife PS 27-28'!E30</f>
        <v>258.33333333333331</v>
      </c>
      <c r="M31" s="30">
        <f>' Tarife PS 27-28'!F30</f>
        <v>0</v>
      </c>
      <c r="N31" s="29">
        <v>744</v>
      </c>
      <c r="O31" s="58">
        <f>' Tarife PS 28-29 '!D30</f>
        <v>0.73728979593157773</v>
      </c>
      <c r="P31" s="30">
        <f>' Tarife PS 28-29 '!E30</f>
        <v>258.33333333333331</v>
      </c>
      <c r="Q31" s="30">
        <f>' Tarife PS 28-29 '!F30</f>
        <v>0</v>
      </c>
      <c r="R31" s="29">
        <v>744</v>
      </c>
      <c r="S31" s="58">
        <f>' Tarife PS 29-30'!D30</f>
        <v>0.86724486601088335</v>
      </c>
      <c r="T31" s="30">
        <f>' Tarife PS 29-30'!E30</f>
        <v>258.33333333333331</v>
      </c>
      <c r="U31" s="30">
        <f>' Tarife PS 29-30'!F30</f>
        <v>0</v>
      </c>
    </row>
    <row r="32" spans="1:21" s="2" customFormat="1" ht="11.85" customHeight="1" x14ac:dyDescent="0.25">
      <c r="A32" s="28" t="s">
        <v>14</v>
      </c>
      <c r="B32" s="29">
        <v>720</v>
      </c>
      <c r="C32" s="58">
        <f>' Tarife PS 25-26'!D31</f>
        <v>1.1279763033936454</v>
      </c>
      <c r="D32" s="30">
        <f>' Tarife PS 25-26'!E31</f>
        <v>1945.8333333333333</v>
      </c>
      <c r="E32" s="30">
        <f>' Tarife PS 25-26'!F31</f>
        <v>2845.8333333333335</v>
      </c>
      <c r="F32" s="29">
        <v>720</v>
      </c>
      <c r="G32" s="58">
        <f>' Tarife PS 26-27'!D31</f>
        <v>1.2503971565793734</v>
      </c>
      <c r="H32" s="30">
        <f>' Tarife PS 26-27'!E31</f>
        <v>1945.8333333333333</v>
      </c>
      <c r="I32" s="30">
        <f>' Tarife PS 26-27'!F31</f>
        <v>2845.8333333333335</v>
      </c>
      <c r="J32" s="29">
        <v>720</v>
      </c>
      <c r="K32" s="58">
        <f>' Tarife PS 27-28'!D31</f>
        <v>1.2439822582551432</v>
      </c>
      <c r="L32" s="30">
        <f>' Tarife PS 27-28'!E31</f>
        <v>1945.8333333333333</v>
      </c>
      <c r="M32" s="30">
        <f>' Tarife PS 27-28'!F31</f>
        <v>2845.8333333333335</v>
      </c>
      <c r="N32" s="29">
        <v>720</v>
      </c>
      <c r="O32" s="58">
        <f>' Tarife PS 28-29 '!D31</f>
        <v>1.2700233455128964</v>
      </c>
      <c r="P32" s="30">
        <f>' Tarife PS 28-29 '!E31</f>
        <v>1945.8333333333333</v>
      </c>
      <c r="Q32" s="30">
        <f>' Tarife PS 28-29 '!F31</f>
        <v>2845.8333333333335</v>
      </c>
      <c r="R32" s="29">
        <v>720</v>
      </c>
      <c r="S32" s="58">
        <f>' Tarife PS 29-30'!D31</f>
        <v>1.2439822582551432</v>
      </c>
      <c r="T32" s="30">
        <f>' Tarife PS 29-30'!E31</f>
        <v>1945.8333333333333</v>
      </c>
      <c r="U32" s="30">
        <f>' Tarife PS 29-30'!F31</f>
        <v>2845.8333333333335</v>
      </c>
    </row>
    <row r="33" spans="1:21" s="2" customFormat="1" ht="11.85" customHeight="1" x14ac:dyDescent="0.25">
      <c r="A33" s="28" t="s">
        <v>15</v>
      </c>
      <c r="B33" s="29">
        <v>720</v>
      </c>
      <c r="C33" s="58">
        <f>' Tarife PS 25-26'!D32</f>
        <v>0.5639881516968227</v>
      </c>
      <c r="D33" s="30">
        <f>' Tarife PS 25-26'!E32</f>
        <v>239.58333333333334</v>
      </c>
      <c r="E33" s="30">
        <f>' Tarife PS 25-26'!F32</f>
        <v>3229.1666666666665</v>
      </c>
      <c r="F33" s="29">
        <v>720</v>
      </c>
      <c r="G33" s="58">
        <f>' Tarife PS 26-27'!D32</f>
        <v>0.62519857828968672</v>
      </c>
      <c r="H33" s="30">
        <f>' Tarife PS 26-27'!E32</f>
        <v>239.58333333333334</v>
      </c>
      <c r="I33" s="30">
        <f>' Tarife PS 26-27'!F32</f>
        <v>3229.1666666666665</v>
      </c>
      <c r="J33" s="29">
        <v>720</v>
      </c>
      <c r="K33" s="58">
        <f>' Tarife PS 27-28'!D32</f>
        <v>0.6219911291275716</v>
      </c>
      <c r="L33" s="30">
        <f>' Tarife PS 27-28'!E32</f>
        <v>239.58333333333334</v>
      </c>
      <c r="M33" s="30">
        <f>' Tarife PS 27-28'!F32</f>
        <v>3229.1666666666665</v>
      </c>
      <c r="N33" s="29">
        <v>720</v>
      </c>
      <c r="O33" s="58">
        <f>' Tarife PS 28-29 '!D32</f>
        <v>0.63501167275644821</v>
      </c>
      <c r="P33" s="30">
        <f>' Tarife PS 28-29 '!E32</f>
        <v>239.58333333333334</v>
      </c>
      <c r="Q33" s="30">
        <f>' Tarife PS 28-29 '!F32</f>
        <v>3229.1666666666665</v>
      </c>
      <c r="R33" s="29">
        <v>720</v>
      </c>
      <c r="S33" s="58">
        <f>' Tarife PS 29-30'!D32</f>
        <v>0.6219911291275716</v>
      </c>
      <c r="T33" s="30">
        <f>' Tarife PS 29-30'!E32</f>
        <v>239.58333333333334</v>
      </c>
      <c r="U33" s="30">
        <f>' Tarife PS 29-30'!F32</f>
        <v>3229.1666666666665</v>
      </c>
    </row>
    <row r="34" spans="1:21" s="2" customFormat="1" ht="11.85" customHeight="1" x14ac:dyDescent="0.25">
      <c r="A34" s="28" t="s">
        <v>16</v>
      </c>
      <c r="B34" s="29">
        <v>744</v>
      </c>
      <c r="C34" s="58">
        <f>' Tarife PS 25-26'!D33</f>
        <v>0.98241359795882821</v>
      </c>
      <c r="D34" s="30">
        <f>' Tarife PS 25-26'!E33</f>
        <v>2472.9166666666665</v>
      </c>
      <c r="E34" s="30">
        <f>' Tarife PS 25-26'!F33</f>
        <v>1341.666666666667</v>
      </c>
      <c r="F34" s="29">
        <v>744</v>
      </c>
      <c r="G34" s="58">
        <f>' Tarife PS 26-27'!D33</f>
        <v>1.1646128770026085</v>
      </c>
      <c r="H34" s="30">
        <f>' Tarife PS 26-27'!E33</f>
        <v>2472.9166666666665</v>
      </c>
      <c r="I34" s="30">
        <f>' Tarife PS 26-27'!F33</f>
        <v>1341.666666666667</v>
      </c>
      <c r="J34" s="29">
        <v>744</v>
      </c>
      <c r="K34" s="58">
        <f>' Tarife PS 27-28'!D33</f>
        <v>1.1694615277526357</v>
      </c>
      <c r="L34" s="30">
        <f>' Tarife PS 27-28'!E33</f>
        <v>2472.9166666666665</v>
      </c>
      <c r="M34" s="30">
        <f>' Tarife PS 27-28'!F33</f>
        <v>1341.666666666667</v>
      </c>
      <c r="N34" s="29">
        <v>744</v>
      </c>
      <c r="O34" s="58">
        <f>' Tarife PS 28-29 '!D33</f>
        <v>1.3856564109525178</v>
      </c>
      <c r="P34" s="30">
        <f>' Tarife PS 28-29 '!E33</f>
        <v>2472.9166666666665</v>
      </c>
      <c r="Q34" s="30">
        <f>' Tarife PS 28-29 '!F33</f>
        <v>1341.666666666667</v>
      </c>
      <c r="R34" s="29">
        <v>744</v>
      </c>
      <c r="S34" s="58">
        <f>' Tarife PS 29-30'!D33</f>
        <v>1.1694615277526357</v>
      </c>
      <c r="T34" s="30">
        <f>' Tarife PS 29-30'!E33</f>
        <v>2472.9166666666665</v>
      </c>
      <c r="U34" s="30">
        <f>' Tarife PS 29-30'!F33</f>
        <v>1341.666666666667</v>
      </c>
    </row>
    <row r="35" spans="1:21" s="2" customFormat="1" ht="11.85" customHeight="1" x14ac:dyDescent="0.25">
      <c r="A35" s="28" t="s">
        <v>17</v>
      </c>
      <c r="B35" s="29">
        <v>744</v>
      </c>
      <c r="C35" s="58">
        <f>' Tarife PS 25-26'!D34</f>
        <v>0.49120679897941411</v>
      </c>
      <c r="D35" s="30">
        <f>' Tarife PS 25-26'!E34</f>
        <v>0</v>
      </c>
      <c r="E35" s="30">
        <f>' Tarife PS 25-26'!F34</f>
        <v>4687.5</v>
      </c>
      <c r="F35" s="29">
        <v>744</v>
      </c>
      <c r="G35" s="58">
        <f>' Tarife PS 26-27'!D34</f>
        <v>0.58230643850130426</v>
      </c>
      <c r="H35" s="30">
        <f>' Tarife PS 26-27'!E34</f>
        <v>0</v>
      </c>
      <c r="I35" s="30">
        <f>' Tarife PS 26-27'!F34</f>
        <v>4687.5</v>
      </c>
      <c r="J35" s="29">
        <v>744</v>
      </c>
      <c r="K35" s="58">
        <f>' Tarife PS 27-28'!D34</f>
        <v>0.58473076387631784</v>
      </c>
      <c r="L35" s="30">
        <f>' Tarife PS 27-28'!E34</f>
        <v>0</v>
      </c>
      <c r="M35" s="30">
        <f>' Tarife PS 27-28'!F34</f>
        <v>4687.5</v>
      </c>
      <c r="N35" s="29">
        <v>744</v>
      </c>
      <c r="O35" s="58">
        <f>' Tarife PS 28-29 '!D34</f>
        <v>0.6928282054762589</v>
      </c>
      <c r="P35" s="30">
        <f>' Tarife PS 28-29 '!E34</f>
        <v>0</v>
      </c>
      <c r="Q35" s="30">
        <f>' Tarife PS 28-29 '!F34</f>
        <v>4687.5</v>
      </c>
      <c r="R35" s="29">
        <v>744</v>
      </c>
      <c r="S35" s="58">
        <f>' Tarife PS 29-30'!D34</f>
        <v>0.58473076387631784</v>
      </c>
      <c r="T35" s="30">
        <f>' Tarife PS 29-30'!E34</f>
        <v>0</v>
      </c>
      <c r="U35" s="30">
        <f>' Tarife PS 29-30'!F34</f>
        <v>4687.5</v>
      </c>
    </row>
    <row r="36" spans="1:21" s="2" customFormat="1" ht="11.85" customHeight="1" x14ac:dyDescent="0.25">
      <c r="A36" s="28" t="s">
        <v>18</v>
      </c>
      <c r="B36" s="29">
        <v>720</v>
      </c>
      <c r="C36" s="58">
        <f>' Tarife PS 25-26'!D35</f>
        <v>0.85688289792471106</v>
      </c>
      <c r="D36" s="30">
        <f>' Tarife PS 25-26'!E35</f>
        <v>2437.5</v>
      </c>
      <c r="E36" s="30">
        <f>' Tarife PS 25-26'!F35</f>
        <v>1062.5</v>
      </c>
      <c r="F36" s="29">
        <v>720</v>
      </c>
      <c r="G36" s="58">
        <f>' Tarife PS 26-27'!D35</f>
        <v>1.0333047799005064</v>
      </c>
      <c r="H36" s="30">
        <f>' Tarife PS 26-27'!E35</f>
        <v>2437.5</v>
      </c>
      <c r="I36" s="30">
        <f>' Tarife PS 26-27'!F35</f>
        <v>1062.5</v>
      </c>
      <c r="J36" s="29">
        <v>720</v>
      </c>
      <c r="K36" s="58">
        <f>' Tarife PS 27-28'!D35</f>
        <v>1.0286122431648423</v>
      </c>
      <c r="L36" s="30">
        <f>' Tarife PS 27-28'!E35</f>
        <v>2437.5</v>
      </c>
      <c r="M36" s="30">
        <f>' Tarife PS 27-28'!F35</f>
        <v>1062.5</v>
      </c>
      <c r="N36" s="29">
        <v>720</v>
      </c>
      <c r="O36" s="58">
        <f>' Tarife PS 28-29 '!D35</f>
        <v>1.057597793423894</v>
      </c>
      <c r="P36" s="30">
        <f>' Tarife PS 28-29 '!E35</f>
        <v>2437.5</v>
      </c>
      <c r="Q36" s="30">
        <f>' Tarife PS 28-29 '!F35</f>
        <v>1062.5</v>
      </c>
      <c r="R36" s="29">
        <v>720</v>
      </c>
      <c r="S36" s="58">
        <f>' Tarife PS 29-30'!D35</f>
        <v>1.0286122431648423</v>
      </c>
      <c r="T36" s="30">
        <f>' Tarife PS 29-30'!E35</f>
        <v>2437.5</v>
      </c>
      <c r="U36" s="30">
        <f>' Tarife PS 29-30'!F35</f>
        <v>1062.5</v>
      </c>
    </row>
    <row r="37" spans="1:21" s="2" customFormat="1" ht="11.85" customHeight="1" x14ac:dyDescent="0.25">
      <c r="A37" s="28" t="s">
        <v>19</v>
      </c>
      <c r="B37" s="29">
        <v>720</v>
      </c>
      <c r="C37" s="58">
        <f>' Tarife PS 25-26'!D36</f>
        <v>0.42844144896235553</v>
      </c>
      <c r="D37" s="30">
        <f>' Tarife PS 25-26'!E36</f>
        <v>0</v>
      </c>
      <c r="E37" s="30">
        <f>' Tarife PS 25-26'!F36</f>
        <v>3875</v>
      </c>
      <c r="F37" s="29">
        <v>720</v>
      </c>
      <c r="G37" s="58">
        <f>' Tarife PS 26-27'!D36</f>
        <v>0.5166523899502532</v>
      </c>
      <c r="H37" s="30">
        <f>' Tarife PS 26-27'!E36</f>
        <v>0</v>
      </c>
      <c r="I37" s="30">
        <f>' Tarife PS 26-27'!F36</f>
        <v>3875</v>
      </c>
      <c r="J37" s="29">
        <v>720</v>
      </c>
      <c r="K37" s="58">
        <f>' Tarife PS 27-28'!D36</f>
        <v>0.51430612158242117</v>
      </c>
      <c r="L37" s="30">
        <f>' Tarife PS 27-28'!E36</f>
        <v>0</v>
      </c>
      <c r="M37" s="30">
        <f>' Tarife PS 27-28'!F36</f>
        <v>3875</v>
      </c>
      <c r="N37" s="29">
        <v>720</v>
      </c>
      <c r="O37" s="58">
        <f>' Tarife PS 28-29 '!D36</f>
        <v>0.52879889671194702</v>
      </c>
      <c r="P37" s="30">
        <f>' Tarife PS 28-29 '!E36</f>
        <v>0</v>
      </c>
      <c r="Q37" s="30">
        <f>' Tarife PS 28-29 '!F36</f>
        <v>3875</v>
      </c>
      <c r="R37" s="29">
        <v>720</v>
      </c>
      <c r="S37" s="58">
        <f>' Tarife PS 29-30'!D36</f>
        <v>0.51430612158242117</v>
      </c>
      <c r="T37" s="30">
        <f>' Tarife PS 29-30'!E36</f>
        <v>0</v>
      </c>
      <c r="U37" s="30">
        <f>' Tarife PS 29-30'!F36</f>
        <v>3875</v>
      </c>
    </row>
    <row r="38" spans="1:21" s="2" customFormat="1" ht="11.85" customHeight="1" x14ac:dyDescent="0.25">
      <c r="A38" s="28" t="s">
        <v>20</v>
      </c>
      <c r="B38" s="29">
        <v>744</v>
      </c>
      <c r="C38" s="58">
        <f>' Tarife PS 25-26'!D37</f>
        <v>1.0814952350590084</v>
      </c>
      <c r="D38" s="30">
        <f>' Tarife PS 25-26'!E37</f>
        <v>2875</v>
      </c>
      <c r="E38" s="30">
        <f>' Tarife PS 25-26'!F37</f>
        <v>1258.3333333333335</v>
      </c>
      <c r="F38" s="29">
        <v>744</v>
      </c>
      <c r="G38" s="58">
        <f>' Tarife PS 26-27'!D37</f>
        <v>1.2321215456272134</v>
      </c>
      <c r="H38" s="30">
        <f>' Tarife PS 26-27'!E37</f>
        <v>4333.333333333333</v>
      </c>
      <c r="I38" s="30">
        <f>' Tarife PS 26-27'!F37</f>
        <v>1258.3333333333335</v>
      </c>
      <c r="J38" s="29">
        <v>744</v>
      </c>
      <c r="K38" s="58">
        <f>' Tarife PS 27-28'!D37</f>
        <v>1.246724215092434</v>
      </c>
      <c r="L38" s="30">
        <f>' Tarife PS 27-28'!E37</f>
        <v>4333.333333333333</v>
      </c>
      <c r="M38" s="30">
        <f>' Tarife PS 27-28'!F37</f>
        <v>1258.3333333333335</v>
      </c>
      <c r="N38" s="29">
        <v>744</v>
      </c>
      <c r="O38" s="58">
        <f>' Tarife PS 28-29 '!D37</f>
        <v>1.2922988118379253</v>
      </c>
      <c r="P38" s="30">
        <f>' Tarife PS 28-29 '!E37</f>
        <v>4333.333333333333</v>
      </c>
      <c r="Q38" s="30">
        <f>' Tarife PS 28-29 '!F37</f>
        <v>1258.3333333333335</v>
      </c>
      <c r="R38" s="29">
        <v>744</v>
      </c>
      <c r="S38" s="58">
        <f>' Tarife PS 29-30'!D37</f>
        <v>1.246724215092434</v>
      </c>
      <c r="T38" s="30">
        <f>' Tarife PS 29-30'!E37</f>
        <v>4333.333333333333</v>
      </c>
      <c r="U38" s="30">
        <f>' Tarife PS 29-30'!F37</f>
        <v>1258.3333333333335</v>
      </c>
    </row>
    <row r="39" spans="1:21" s="2" customFormat="1" ht="11.85" customHeight="1" x14ac:dyDescent="0.25">
      <c r="A39" s="28" t="s">
        <v>21</v>
      </c>
      <c r="B39" s="29">
        <v>744</v>
      </c>
      <c r="C39" s="58">
        <f>' Tarife PS 25-26'!D38</f>
        <v>0.54074761752950418</v>
      </c>
      <c r="D39" s="30">
        <f>' Tarife PS 25-26'!E38</f>
        <v>0</v>
      </c>
      <c r="E39" s="30">
        <f>' Tarife PS 25-26'!F38</f>
        <v>916.66666666666663</v>
      </c>
      <c r="F39" s="29">
        <v>744</v>
      </c>
      <c r="G39" s="58">
        <f>' Tarife PS 26-27'!D38</f>
        <v>0.61606077281360672</v>
      </c>
      <c r="H39" s="30">
        <f>' Tarife PS 26-27'!E38</f>
        <v>0</v>
      </c>
      <c r="I39" s="30">
        <f>' Tarife PS 26-27'!F38</f>
        <v>916.66666666666663</v>
      </c>
      <c r="J39" s="29">
        <v>744</v>
      </c>
      <c r="K39" s="58">
        <f>' Tarife PS 27-28'!D38</f>
        <v>0.62336210754621701</v>
      </c>
      <c r="L39" s="30">
        <f>' Tarife PS 27-28'!E38</f>
        <v>0</v>
      </c>
      <c r="M39" s="30">
        <f>' Tarife PS 27-28'!F38</f>
        <v>916.66666666666663</v>
      </c>
      <c r="N39" s="29">
        <v>744</v>
      </c>
      <c r="O39" s="58">
        <f>' Tarife PS 28-29 '!D38</f>
        <v>0.64614940591896264</v>
      </c>
      <c r="P39" s="30">
        <f>' Tarife PS 28-29 '!E38</f>
        <v>0</v>
      </c>
      <c r="Q39" s="30">
        <f>' Tarife PS 28-29 '!F38</f>
        <v>916.66666666666663</v>
      </c>
      <c r="R39" s="29">
        <v>744</v>
      </c>
      <c r="S39" s="58">
        <f>' Tarife PS 29-30'!D38</f>
        <v>0.62336210754621701</v>
      </c>
      <c r="T39" s="30">
        <f>' Tarife PS 29-30'!E38</f>
        <v>0</v>
      </c>
      <c r="U39" s="30">
        <f>' Tarife PS 29-30'!F38</f>
        <v>916.66666666666663</v>
      </c>
    </row>
    <row r="40" spans="1:21" s="2" customFormat="1" ht="11.85" customHeight="1" x14ac:dyDescent="0.25">
      <c r="A40" s="28" t="s">
        <v>22</v>
      </c>
      <c r="B40" s="29">
        <v>744</v>
      </c>
      <c r="C40" s="58">
        <f>' Tarife PS 25-26'!D39</f>
        <v>1.1123786505215909</v>
      </c>
      <c r="D40" s="30">
        <f>' Tarife PS 25-26'!E39</f>
        <v>3004.1666666666665</v>
      </c>
      <c r="E40" s="30">
        <f>' Tarife PS 25-26'!F39</f>
        <v>1287.5000000000002</v>
      </c>
      <c r="F40" s="29">
        <v>744</v>
      </c>
      <c r="G40" s="58">
        <f>' Tarife PS 26-27'!D39</f>
        <v>1.2512741096275244</v>
      </c>
      <c r="H40" s="30">
        <f>' Tarife PS 26-27'!E39</f>
        <v>4504.166666666667</v>
      </c>
      <c r="I40" s="30">
        <f>' Tarife PS 26-27'!F39</f>
        <v>1287.5000000000002</v>
      </c>
      <c r="J40" s="29">
        <v>744</v>
      </c>
      <c r="K40" s="58">
        <f>' Tarife PS 27-28'!D39</f>
        <v>1.2642391245543319</v>
      </c>
      <c r="L40" s="30">
        <f>' Tarife PS 27-28'!E39</f>
        <v>4504.166666666667</v>
      </c>
      <c r="M40" s="30">
        <f>' Tarife PS 27-28'!F39</f>
        <v>1287.5000000000002</v>
      </c>
      <c r="N40" s="29">
        <v>744</v>
      </c>
      <c r="O40" s="58">
        <f>' Tarife PS 28-29 '!D39</f>
        <v>1.2420406161851245</v>
      </c>
      <c r="P40" s="30">
        <f>' Tarife PS 28-29 '!E39</f>
        <v>4504.166666666667</v>
      </c>
      <c r="Q40" s="30">
        <f>' Tarife PS 28-29 '!F39</f>
        <v>1287.5000000000002</v>
      </c>
      <c r="R40" s="29">
        <v>744</v>
      </c>
      <c r="S40" s="58">
        <f>' Tarife PS 29-30'!D39</f>
        <v>1.2642391245543319</v>
      </c>
      <c r="T40" s="30">
        <f>' Tarife PS 29-30'!E39</f>
        <v>4504.166666666667</v>
      </c>
      <c r="U40" s="30">
        <f>' Tarife PS 29-30'!F39</f>
        <v>1287.5000000000002</v>
      </c>
    </row>
    <row r="41" spans="1:21" s="2" customFormat="1" ht="11.85" customHeight="1" x14ac:dyDescent="0.25">
      <c r="A41" s="28" t="s">
        <v>81</v>
      </c>
      <c r="B41" s="29">
        <v>744</v>
      </c>
      <c r="C41" s="58">
        <f>' Tarife PS 25-26'!D40</f>
        <v>0.55618932526079545</v>
      </c>
      <c r="D41" s="30">
        <f>' Tarife PS 25-26'!E40</f>
        <v>0</v>
      </c>
      <c r="E41" s="30">
        <f>' Tarife PS 25-26'!F40</f>
        <v>1208.3333333333333</v>
      </c>
      <c r="F41" s="29">
        <v>744</v>
      </c>
      <c r="G41" s="58">
        <f>' Tarife PS 26-27'!D40</f>
        <v>0.62563705481376219</v>
      </c>
      <c r="H41" s="30">
        <f>' Tarife PS 26-27'!E40</f>
        <v>0</v>
      </c>
      <c r="I41" s="30">
        <f>' Tarife PS 26-27'!F40</f>
        <v>1208.3333333333333</v>
      </c>
      <c r="J41" s="29">
        <v>744</v>
      </c>
      <c r="K41" s="58">
        <f>' Tarife PS 27-28'!D40</f>
        <v>0.63211956227716593</v>
      </c>
      <c r="L41" s="30">
        <f>' Tarife PS 27-28'!E40</f>
        <v>0</v>
      </c>
      <c r="M41" s="30">
        <f>' Tarife PS 27-28'!F40</f>
        <v>1208.3333333333333</v>
      </c>
      <c r="N41" s="29">
        <v>744</v>
      </c>
      <c r="O41" s="58">
        <f>' Tarife PS 28-29 '!D40</f>
        <v>0.62102030809256226</v>
      </c>
      <c r="P41" s="30">
        <f>' Tarife PS 28-29 '!E40</f>
        <v>0</v>
      </c>
      <c r="Q41" s="30">
        <f>' Tarife PS 28-29 '!F40</f>
        <v>1208.3333333333333</v>
      </c>
      <c r="R41" s="29">
        <v>744</v>
      </c>
      <c r="S41" s="58">
        <f>' Tarife PS 29-30'!D40</f>
        <v>0.63211956227716593</v>
      </c>
      <c r="T41" s="30">
        <f>' Tarife PS 29-30'!E40</f>
        <v>0</v>
      </c>
      <c r="U41" s="30">
        <f>' Tarife PS 29-30'!F40</f>
        <v>1208.3333333333333</v>
      </c>
    </row>
    <row r="42" spans="1:21" s="2" customFormat="1" ht="11.85" customHeight="1" x14ac:dyDescent="0.25">
      <c r="A42" s="28" t="s">
        <v>23</v>
      </c>
      <c r="B42" s="29">
        <v>720</v>
      </c>
      <c r="C42" s="58">
        <f>' Tarife PS 25-26'!D41</f>
        <v>0.95894082386756974</v>
      </c>
      <c r="D42" s="30">
        <f>' Tarife PS 25-26'!E41</f>
        <v>2395.8333333333335</v>
      </c>
      <c r="E42" s="30">
        <f>' Tarife PS 25-26'!F41</f>
        <v>533.33333333333348</v>
      </c>
      <c r="F42" s="29">
        <v>720</v>
      </c>
      <c r="G42" s="58">
        <f>' Tarife PS 26-27'!D41</f>
        <v>1.109347482226156</v>
      </c>
      <c r="H42" s="30">
        <f>' Tarife PS 26-27'!E41</f>
        <v>2395.8333333333335</v>
      </c>
      <c r="I42" s="30">
        <f>' Tarife PS 26-27'!F41</f>
        <v>533.33333333333348</v>
      </c>
      <c r="J42" s="29">
        <v>720</v>
      </c>
      <c r="K42" s="58">
        <f>' Tarife PS 27-28'!D41</f>
        <v>1.1177669554652176</v>
      </c>
      <c r="L42" s="30">
        <f>' Tarife PS 27-28'!E41</f>
        <v>2395.8333333333335</v>
      </c>
      <c r="M42" s="30">
        <f>' Tarife PS 27-28'!F41</f>
        <v>533.33333333333348</v>
      </c>
      <c r="N42" s="29">
        <v>720</v>
      </c>
      <c r="O42" s="58">
        <f>' Tarife PS 28-29 '!D41</f>
        <v>1.1546283387613396</v>
      </c>
      <c r="P42" s="30">
        <f>' Tarife PS 28-29 '!E41</f>
        <v>2395.8333333333335</v>
      </c>
      <c r="Q42" s="30">
        <f>' Tarife PS 28-29 '!F41</f>
        <v>533.33333333333348</v>
      </c>
      <c r="R42" s="29">
        <v>720</v>
      </c>
      <c r="S42" s="58">
        <f>' Tarife PS 29-30'!D41</f>
        <v>1.1177669554652176</v>
      </c>
      <c r="T42" s="30">
        <f>' Tarife PS 29-30'!E41</f>
        <v>2395.8333333333335</v>
      </c>
      <c r="U42" s="30">
        <f>' Tarife PS 29-30'!F41</f>
        <v>533.33333333333348</v>
      </c>
    </row>
    <row r="43" spans="1:21" s="2" customFormat="1" ht="11.85" customHeight="1" x14ac:dyDescent="0.25">
      <c r="A43" s="28" t="s">
        <v>24</v>
      </c>
      <c r="B43" s="29">
        <v>720</v>
      </c>
      <c r="C43" s="58">
        <f>' Tarife PS 25-26'!D42</f>
        <v>0.47947041193378487</v>
      </c>
      <c r="D43" s="30">
        <f>' Tarife PS 25-26'!E42</f>
        <v>0</v>
      </c>
      <c r="E43" s="30">
        <f>' Tarife PS 25-26'!F42</f>
        <v>1750</v>
      </c>
      <c r="F43" s="29">
        <v>720</v>
      </c>
      <c r="G43" s="58">
        <f>' Tarife PS 26-27'!D42</f>
        <v>0.55467374111307799</v>
      </c>
      <c r="H43" s="30">
        <f>' Tarife PS 26-27'!E42</f>
        <v>0</v>
      </c>
      <c r="I43" s="30">
        <f>' Tarife PS 26-27'!F42</f>
        <v>1750</v>
      </c>
      <c r="J43" s="29">
        <v>720</v>
      </c>
      <c r="K43" s="58">
        <f>' Tarife PS 27-28'!D42</f>
        <v>0.55888347773260882</v>
      </c>
      <c r="L43" s="30">
        <f>' Tarife PS 27-28'!E42</f>
        <v>0</v>
      </c>
      <c r="M43" s="30">
        <f>' Tarife PS 27-28'!F42</f>
        <v>1750</v>
      </c>
      <c r="N43" s="29">
        <v>720</v>
      </c>
      <c r="O43" s="58">
        <f>' Tarife PS 28-29 '!D42</f>
        <v>0.57731416938066982</v>
      </c>
      <c r="P43" s="30">
        <f>' Tarife PS 28-29 '!E42</f>
        <v>0</v>
      </c>
      <c r="Q43" s="30">
        <f>' Tarife PS 28-29 '!F42</f>
        <v>1750</v>
      </c>
      <c r="R43" s="29">
        <v>720</v>
      </c>
      <c r="S43" s="58">
        <f>' Tarife PS 29-30'!D42</f>
        <v>0.55888347773260882</v>
      </c>
      <c r="T43" s="30">
        <f>' Tarife PS 29-30'!E42</f>
        <v>0</v>
      </c>
      <c r="U43" s="30">
        <f>' Tarife PS 29-30'!F42</f>
        <v>1750</v>
      </c>
    </row>
    <row r="44" spans="1:21" s="2" customFormat="1" ht="12" customHeight="1" thickBot="1" x14ac:dyDescent="0.3">
      <c r="A44" s="31" t="s">
        <v>25</v>
      </c>
      <c r="B44" s="32"/>
      <c r="C44" s="33"/>
      <c r="D44" s="34"/>
      <c r="E44" s="35"/>
      <c r="F44" s="32"/>
      <c r="G44" s="33"/>
      <c r="H44" s="34"/>
      <c r="I44" s="35"/>
      <c r="J44" s="32"/>
      <c r="K44" s="33"/>
      <c r="L44" s="34"/>
      <c r="M44" s="35"/>
      <c r="N44" s="32"/>
      <c r="O44" s="33"/>
      <c r="P44" s="34"/>
      <c r="Q44" s="35"/>
      <c r="R44" s="32"/>
      <c r="S44" s="33"/>
      <c r="T44" s="34"/>
      <c r="U44" s="35"/>
    </row>
    <row r="45" spans="1:21" s="2" customFormat="1" ht="12" customHeight="1" thickTop="1" thickBot="1" x14ac:dyDescent="0.3">
      <c r="A45" s="1"/>
      <c r="B45" s="223" t="s">
        <v>82</v>
      </c>
      <c r="C45" s="224"/>
      <c r="D45" s="224"/>
      <c r="E45" s="225"/>
      <c r="F45" s="226" t="s">
        <v>44</v>
      </c>
      <c r="G45" s="227"/>
      <c r="H45" s="227"/>
      <c r="I45" s="228"/>
      <c r="J45" s="226" t="s">
        <v>45</v>
      </c>
      <c r="K45" s="227"/>
      <c r="L45" s="227"/>
      <c r="M45" s="228"/>
      <c r="N45" s="226" t="s">
        <v>46</v>
      </c>
      <c r="O45" s="227"/>
      <c r="P45" s="227"/>
      <c r="Q45" s="228"/>
      <c r="R45" s="226" t="s">
        <v>47</v>
      </c>
      <c r="S45" s="227"/>
      <c r="T45" s="227"/>
      <c r="U45" s="228"/>
    </row>
    <row r="46" spans="1:21" s="2" customFormat="1" ht="27.75" thickTop="1" x14ac:dyDescent="0.25">
      <c r="A46" s="36" t="s">
        <v>26</v>
      </c>
      <c r="B46" s="37" t="s">
        <v>27</v>
      </c>
      <c r="C46" s="38"/>
      <c r="D46" s="39" t="s">
        <v>5</v>
      </c>
      <c r="E46" s="40" t="s">
        <v>6</v>
      </c>
      <c r="F46" s="37" t="s">
        <v>28</v>
      </c>
      <c r="G46" s="38"/>
      <c r="H46" s="39" t="s">
        <v>5</v>
      </c>
      <c r="I46" s="40" t="s">
        <v>6</v>
      </c>
      <c r="J46" s="37" t="s">
        <v>28</v>
      </c>
      <c r="K46" s="38"/>
      <c r="L46" s="39" t="s">
        <v>5</v>
      </c>
      <c r="M46" s="40" t="s">
        <v>6</v>
      </c>
      <c r="N46" s="37" t="s">
        <v>28</v>
      </c>
      <c r="O46" s="38"/>
      <c r="P46" s="39" t="s">
        <v>5</v>
      </c>
      <c r="Q46" s="40" t="s">
        <v>6</v>
      </c>
      <c r="R46" s="37" t="s">
        <v>28</v>
      </c>
      <c r="S46" s="38"/>
      <c r="T46" s="39" t="s">
        <v>5</v>
      </c>
      <c r="U46" s="40" t="s">
        <v>6</v>
      </c>
    </row>
    <row r="47" spans="1:21" s="2" customFormat="1" ht="11.85" customHeight="1" x14ac:dyDescent="0.25">
      <c r="A47" s="41" t="s">
        <v>29</v>
      </c>
      <c r="B47" s="42">
        <v>1</v>
      </c>
      <c r="C47" s="43"/>
      <c r="D47" s="44">
        <f>+D4/(SUMPRODUCT(D9:D11,C9:C11,B$9:B$11)+SUMPRODUCT(D12:D43,C$12:C$43,B$12:B$43))*1000</f>
        <v>4.9807626627220625</v>
      </c>
      <c r="E47" s="45">
        <f>+E4/(SUMPRODUCT(E9:E11,C9:C11,B$9:B$11)+SUMPRODUCT(E12:E43,C$12:C$43,B$12:B$43))*1000</f>
        <v>4.1579068534457191</v>
      </c>
      <c r="F47" s="42">
        <v>1</v>
      </c>
      <c r="G47" s="43"/>
      <c r="H47" s="44">
        <f>+H4/(SUMPRODUCT(H9:H11,G9:G11,F$9:F$11)+SUMPRODUCT(H12:H43,G$12:G$43,F$12:F$43))*1000</f>
        <v>4.041281561499102</v>
      </c>
      <c r="I47" s="45">
        <f>+I4/(SUMPRODUCT(I9:I11,G9:G11,F$9:F$11)+SUMPRODUCT(I12:I43,G$12:G$43,F$12:F$43))*1000</f>
        <v>3.5680245110161977</v>
      </c>
      <c r="J47" s="42">
        <v>1</v>
      </c>
      <c r="K47" s="43"/>
      <c r="L47" s="44">
        <f>+L4/(SUMPRODUCT(L9:L11,K9:K11,J$9:J$11)+SUMPRODUCT(L12:L43,K$12:K$43,J$12:J$43))*1000</f>
        <v>4.0968582233936459</v>
      </c>
      <c r="M47" s="45">
        <f>+M4/(SUMPRODUCT(M9:M11,K9:K11,J$9:J$11)+SUMPRODUCT(M12:M43,K$12:K$43,J$12:J$43))*1000</f>
        <v>3.6012627002214259</v>
      </c>
      <c r="N47" s="42">
        <v>1</v>
      </c>
      <c r="O47" s="43"/>
      <c r="P47" s="44">
        <f>+P4/(SUMPRODUCT(P9:P11,O9:O11,N$9:N$11)+SUMPRODUCT(P12:P43,O$12:O$43,N$12:N$43))*1000</f>
        <v>4.3839965559680314</v>
      </c>
      <c r="Q47" s="45">
        <f>+Q4/(SUMPRODUCT(Q9:Q11,O9:O11,N$9:N$11)+SUMPRODUCT(Q12:Q43,O$12:O$43,N$12:N$43))*1000</f>
        <v>3.8546073218226908</v>
      </c>
      <c r="R47" s="42">
        <v>1</v>
      </c>
      <c r="S47" s="43"/>
      <c r="T47" s="44">
        <f>+T4/(SUMPRODUCT(T9:T11,S9:S11,R$9:R$11)+SUMPRODUCT(T12:T43,S$12:S$43,R$12:R$43))*1000</f>
        <v>4.9422083980187335</v>
      </c>
      <c r="U47" s="45">
        <f>+U4/(SUMPRODUCT(U9:U11,S9:S11,R$9:R$11)+SUMPRODUCT(U12:U43,S$12:S$43,R$12:R$43))*1000</f>
        <v>4.3435229964845865</v>
      </c>
    </row>
    <row r="48" spans="1:21" s="2" customFormat="1" ht="11.85" customHeight="1" x14ac:dyDescent="0.25">
      <c r="A48" s="41" t="s">
        <v>30</v>
      </c>
      <c r="B48" s="42">
        <v>0.5</v>
      </c>
      <c r="C48" s="43"/>
      <c r="D48" s="44">
        <f>D$47*B48</f>
        <v>2.4903813313610312</v>
      </c>
      <c r="E48" s="46">
        <f>E$47*B48</f>
        <v>2.0789534267228595</v>
      </c>
      <c r="F48" s="42">
        <v>0.5</v>
      </c>
      <c r="G48" s="43"/>
      <c r="H48" s="44">
        <f>H$47*F48</f>
        <v>2.020640780749551</v>
      </c>
      <c r="I48" s="46">
        <f>I$47*F48</f>
        <v>1.7840122555080988</v>
      </c>
      <c r="J48" s="42">
        <v>0.5</v>
      </c>
      <c r="K48" s="43"/>
      <c r="L48" s="44">
        <f>L$47*J48</f>
        <v>2.048429111696823</v>
      </c>
      <c r="M48" s="46">
        <f>M$47*J48</f>
        <v>1.800631350110713</v>
      </c>
      <c r="N48" s="42">
        <v>0.5</v>
      </c>
      <c r="O48" s="43"/>
      <c r="P48" s="44">
        <f>P$47*N48</f>
        <v>2.1919982779840157</v>
      </c>
      <c r="Q48" s="46">
        <f>Q$47*N48</f>
        <v>1.9273036609113454</v>
      </c>
      <c r="R48" s="42">
        <v>0.5</v>
      </c>
      <c r="S48" s="43"/>
      <c r="T48" s="44">
        <f>T$47*R48</f>
        <v>2.4711041990093667</v>
      </c>
      <c r="U48" s="46">
        <f>U$47*R48</f>
        <v>2.1717614982422933</v>
      </c>
    </row>
    <row r="49" spans="1:4" s="2" customFormat="1" ht="11.85" customHeight="1" x14ac:dyDescent="0.25">
      <c r="A49" s="1"/>
      <c r="B49" s="47"/>
      <c r="C49" s="47"/>
      <c r="D49" s="48"/>
    </row>
    <row r="50" spans="1:4" s="2" customFormat="1" ht="11.85" customHeight="1" x14ac:dyDescent="0.25">
      <c r="A50" s="49"/>
      <c r="B50" s="47" t="s">
        <v>83</v>
      </c>
      <c r="C50" s="47"/>
      <c r="D50" s="48"/>
    </row>
    <row r="51" spans="1:4" s="2" customFormat="1" ht="11.85" customHeight="1" x14ac:dyDescent="0.25">
      <c r="A51" s="1"/>
      <c r="B51" s="47"/>
      <c r="C51" s="47"/>
      <c r="D51" s="48"/>
    </row>
    <row r="52" spans="1:4" s="2" customFormat="1" ht="11.85" customHeight="1" x14ac:dyDescent="0.25">
      <c r="A52" s="1"/>
      <c r="B52" s="47"/>
      <c r="C52" s="47"/>
      <c r="D52" s="48"/>
    </row>
  </sheetData>
  <sheetProtection selectLockedCells="1"/>
  <mergeCells count="20">
    <mergeCell ref="B3:E3"/>
    <mergeCell ref="F3:I3"/>
    <mergeCell ref="J3:M3"/>
    <mergeCell ref="N3:Q3"/>
    <mergeCell ref="R3:U3"/>
    <mergeCell ref="B2:E2"/>
    <mergeCell ref="F2:I2"/>
    <mergeCell ref="J2:M2"/>
    <mergeCell ref="N2:Q2"/>
    <mergeCell ref="R2:U2"/>
    <mergeCell ref="B45:E45"/>
    <mergeCell ref="F45:I45"/>
    <mergeCell ref="J45:M45"/>
    <mergeCell ref="N45:Q45"/>
    <mergeCell ref="R45:U45"/>
    <mergeCell ref="D8:E8"/>
    <mergeCell ref="H8:I8"/>
    <mergeCell ref="L8:M8"/>
    <mergeCell ref="P8:Q8"/>
    <mergeCell ref="T8:U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3F414-84D8-4D82-BD98-0BC226909899}">
  <sheetPr>
    <tabColor theme="2"/>
  </sheetPr>
  <dimension ref="A1:AQ55"/>
  <sheetViews>
    <sheetView zoomScale="110" zoomScaleNormal="110" workbookViewId="0">
      <selection activeCell="E51" sqref="E51:E53"/>
    </sheetView>
  </sheetViews>
  <sheetFormatPr defaultColWidth="9" defaultRowHeight="11.85" customHeight="1" x14ac:dyDescent="0.25"/>
  <cols>
    <col min="1" max="1" width="9" style="59"/>
    <col min="2" max="2" width="44.28515625" style="59" customWidth="1"/>
    <col min="3" max="3" width="14" style="60" bestFit="1" customWidth="1"/>
    <col min="4" max="15" width="11.140625" style="60" customWidth="1"/>
    <col min="16" max="16" width="10.7109375" style="211" customWidth="1"/>
    <col min="17" max="24" width="11.140625" style="211" customWidth="1"/>
    <col min="25" max="43" width="9" style="212"/>
    <col min="44" max="255" width="9" style="59"/>
    <col min="256" max="256" width="35.28515625" style="59" customWidth="1"/>
    <col min="257" max="280" width="11.140625" style="59" customWidth="1"/>
    <col min="281" max="511" width="9" style="59"/>
    <col min="512" max="512" width="35.28515625" style="59" customWidth="1"/>
    <col min="513" max="536" width="11.140625" style="59" customWidth="1"/>
    <col min="537" max="767" width="9" style="59"/>
    <col min="768" max="768" width="35.28515625" style="59" customWidth="1"/>
    <col min="769" max="792" width="11.140625" style="59" customWidth="1"/>
    <col min="793" max="1023" width="9" style="59"/>
    <col min="1024" max="1024" width="35.28515625" style="59" customWidth="1"/>
    <col min="1025" max="1048" width="11.140625" style="59" customWidth="1"/>
    <col min="1049" max="1279" width="9" style="59"/>
    <col min="1280" max="1280" width="35.28515625" style="59" customWidth="1"/>
    <col min="1281" max="1304" width="11.140625" style="59" customWidth="1"/>
    <col min="1305" max="1535" width="9" style="59"/>
    <col min="1536" max="1536" width="35.28515625" style="59" customWidth="1"/>
    <col min="1537" max="1560" width="11.140625" style="59" customWidth="1"/>
    <col min="1561" max="1791" width="9" style="59"/>
    <col min="1792" max="1792" width="35.28515625" style="59" customWidth="1"/>
    <col min="1793" max="1816" width="11.140625" style="59" customWidth="1"/>
    <col min="1817" max="2047" width="9" style="59"/>
    <col min="2048" max="2048" width="35.28515625" style="59" customWidth="1"/>
    <col min="2049" max="2072" width="11.140625" style="59" customWidth="1"/>
    <col min="2073" max="2303" width="9" style="59"/>
    <col min="2304" max="2304" width="35.28515625" style="59" customWidth="1"/>
    <col min="2305" max="2328" width="11.140625" style="59" customWidth="1"/>
    <col min="2329" max="2559" width="9" style="59"/>
    <col min="2560" max="2560" width="35.28515625" style="59" customWidth="1"/>
    <col min="2561" max="2584" width="11.140625" style="59" customWidth="1"/>
    <col min="2585" max="2815" width="9" style="59"/>
    <col min="2816" max="2816" width="35.28515625" style="59" customWidth="1"/>
    <col min="2817" max="2840" width="11.140625" style="59" customWidth="1"/>
    <col min="2841" max="3071" width="9" style="59"/>
    <col min="3072" max="3072" width="35.28515625" style="59" customWidth="1"/>
    <col min="3073" max="3096" width="11.140625" style="59" customWidth="1"/>
    <col min="3097" max="3327" width="9" style="59"/>
    <col min="3328" max="3328" width="35.28515625" style="59" customWidth="1"/>
    <col min="3329" max="3352" width="11.140625" style="59" customWidth="1"/>
    <col min="3353" max="3583" width="9" style="59"/>
    <col min="3584" max="3584" width="35.28515625" style="59" customWidth="1"/>
    <col min="3585" max="3608" width="11.140625" style="59" customWidth="1"/>
    <col min="3609" max="3839" width="9" style="59"/>
    <col min="3840" max="3840" width="35.28515625" style="59" customWidth="1"/>
    <col min="3841" max="3864" width="11.140625" style="59" customWidth="1"/>
    <col min="3865" max="4095" width="9" style="59"/>
    <col min="4096" max="4096" width="35.28515625" style="59" customWidth="1"/>
    <col min="4097" max="4120" width="11.140625" style="59" customWidth="1"/>
    <col min="4121" max="4351" width="9" style="59"/>
    <col min="4352" max="4352" width="35.28515625" style="59" customWidth="1"/>
    <col min="4353" max="4376" width="11.140625" style="59" customWidth="1"/>
    <col min="4377" max="4607" width="9" style="59"/>
    <col min="4608" max="4608" width="35.28515625" style="59" customWidth="1"/>
    <col min="4609" max="4632" width="11.140625" style="59" customWidth="1"/>
    <col min="4633" max="4863" width="9" style="59"/>
    <col min="4864" max="4864" width="35.28515625" style="59" customWidth="1"/>
    <col min="4865" max="4888" width="11.140625" style="59" customWidth="1"/>
    <col min="4889" max="5119" width="9" style="59"/>
    <col min="5120" max="5120" width="35.28515625" style="59" customWidth="1"/>
    <col min="5121" max="5144" width="11.140625" style="59" customWidth="1"/>
    <col min="5145" max="5375" width="9" style="59"/>
    <col min="5376" max="5376" width="35.28515625" style="59" customWidth="1"/>
    <col min="5377" max="5400" width="11.140625" style="59" customWidth="1"/>
    <col min="5401" max="5631" width="9" style="59"/>
    <col min="5632" max="5632" width="35.28515625" style="59" customWidth="1"/>
    <col min="5633" max="5656" width="11.140625" style="59" customWidth="1"/>
    <col min="5657" max="5887" width="9" style="59"/>
    <col min="5888" max="5888" width="35.28515625" style="59" customWidth="1"/>
    <col min="5889" max="5912" width="11.140625" style="59" customWidth="1"/>
    <col min="5913" max="6143" width="9" style="59"/>
    <col min="6144" max="6144" width="35.28515625" style="59" customWidth="1"/>
    <col min="6145" max="6168" width="11.140625" style="59" customWidth="1"/>
    <col min="6169" max="6399" width="9" style="59"/>
    <col min="6400" max="6400" width="35.28515625" style="59" customWidth="1"/>
    <col min="6401" max="6424" width="11.140625" style="59" customWidth="1"/>
    <col min="6425" max="6655" width="9" style="59"/>
    <col min="6656" max="6656" width="35.28515625" style="59" customWidth="1"/>
    <col min="6657" max="6680" width="11.140625" style="59" customWidth="1"/>
    <col min="6681" max="6911" width="9" style="59"/>
    <col min="6912" max="6912" width="35.28515625" style="59" customWidth="1"/>
    <col min="6913" max="6936" width="11.140625" style="59" customWidth="1"/>
    <col min="6937" max="7167" width="9" style="59"/>
    <col min="7168" max="7168" width="35.28515625" style="59" customWidth="1"/>
    <col min="7169" max="7192" width="11.140625" style="59" customWidth="1"/>
    <col min="7193" max="7423" width="9" style="59"/>
    <col min="7424" max="7424" width="35.28515625" style="59" customWidth="1"/>
    <col min="7425" max="7448" width="11.140625" style="59" customWidth="1"/>
    <col min="7449" max="7679" width="9" style="59"/>
    <col min="7680" max="7680" width="35.28515625" style="59" customWidth="1"/>
    <col min="7681" max="7704" width="11.140625" style="59" customWidth="1"/>
    <col min="7705" max="7935" width="9" style="59"/>
    <col min="7936" max="7936" width="35.28515625" style="59" customWidth="1"/>
    <col min="7937" max="7960" width="11.140625" style="59" customWidth="1"/>
    <col min="7961" max="8191" width="9" style="59"/>
    <col min="8192" max="8192" width="35.28515625" style="59" customWidth="1"/>
    <col min="8193" max="8216" width="11.140625" style="59" customWidth="1"/>
    <col min="8217" max="8447" width="9" style="59"/>
    <col min="8448" max="8448" width="35.28515625" style="59" customWidth="1"/>
    <col min="8449" max="8472" width="11.140625" style="59" customWidth="1"/>
    <col min="8473" max="8703" width="9" style="59"/>
    <col min="8704" max="8704" width="35.28515625" style="59" customWidth="1"/>
    <col min="8705" max="8728" width="11.140625" style="59" customWidth="1"/>
    <col min="8729" max="8959" width="9" style="59"/>
    <col min="8960" max="8960" width="35.28515625" style="59" customWidth="1"/>
    <col min="8961" max="8984" width="11.140625" style="59" customWidth="1"/>
    <col min="8985" max="9215" width="9" style="59"/>
    <col min="9216" max="9216" width="35.28515625" style="59" customWidth="1"/>
    <col min="9217" max="9240" width="11.140625" style="59" customWidth="1"/>
    <col min="9241" max="9471" width="9" style="59"/>
    <col min="9472" max="9472" width="35.28515625" style="59" customWidth="1"/>
    <col min="9473" max="9496" width="11.140625" style="59" customWidth="1"/>
    <col min="9497" max="9727" width="9" style="59"/>
    <col min="9728" max="9728" width="35.28515625" style="59" customWidth="1"/>
    <col min="9729" max="9752" width="11.140625" style="59" customWidth="1"/>
    <col min="9753" max="9983" width="9" style="59"/>
    <col min="9984" max="9984" width="35.28515625" style="59" customWidth="1"/>
    <col min="9985" max="10008" width="11.140625" style="59" customWidth="1"/>
    <col min="10009" max="10239" width="9" style="59"/>
    <col min="10240" max="10240" width="35.28515625" style="59" customWidth="1"/>
    <col min="10241" max="10264" width="11.140625" style="59" customWidth="1"/>
    <col min="10265" max="10495" width="9" style="59"/>
    <col min="10496" max="10496" width="35.28515625" style="59" customWidth="1"/>
    <col min="10497" max="10520" width="11.140625" style="59" customWidth="1"/>
    <col min="10521" max="10751" width="9" style="59"/>
    <col min="10752" max="10752" width="35.28515625" style="59" customWidth="1"/>
    <col min="10753" max="10776" width="11.140625" style="59" customWidth="1"/>
    <col min="10777" max="11007" width="9" style="59"/>
    <col min="11008" max="11008" width="35.28515625" style="59" customWidth="1"/>
    <col min="11009" max="11032" width="11.140625" style="59" customWidth="1"/>
    <col min="11033" max="11263" width="9" style="59"/>
    <col min="11264" max="11264" width="35.28515625" style="59" customWidth="1"/>
    <col min="11265" max="11288" width="11.140625" style="59" customWidth="1"/>
    <col min="11289" max="11519" width="9" style="59"/>
    <col min="11520" max="11520" width="35.28515625" style="59" customWidth="1"/>
    <col min="11521" max="11544" width="11.140625" style="59" customWidth="1"/>
    <col min="11545" max="11775" width="9" style="59"/>
    <col min="11776" max="11776" width="35.28515625" style="59" customWidth="1"/>
    <col min="11777" max="11800" width="11.140625" style="59" customWidth="1"/>
    <col min="11801" max="12031" width="9" style="59"/>
    <col min="12032" max="12032" width="35.28515625" style="59" customWidth="1"/>
    <col min="12033" max="12056" width="11.140625" style="59" customWidth="1"/>
    <col min="12057" max="12287" width="9" style="59"/>
    <col min="12288" max="12288" width="35.28515625" style="59" customWidth="1"/>
    <col min="12289" max="12312" width="11.140625" style="59" customWidth="1"/>
    <col min="12313" max="12543" width="9" style="59"/>
    <col min="12544" max="12544" width="35.28515625" style="59" customWidth="1"/>
    <col min="12545" max="12568" width="11.140625" style="59" customWidth="1"/>
    <col min="12569" max="12799" width="9" style="59"/>
    <col min="12800" max="12800" width="35.28515625" style="59" customWidth="1"/>
    <col min="12801" max="12824" width="11.140625" style="59" customWidth="1"/>
    <col min="12825" max="13055" width="9" style="59"/>
    <col min="13056" max="13056" width="35.28515625" style="59" customWidth="1"/>
    <col min="13057" max="13080" width="11.140625" style="59" customWidth="1"/>
    <col min="13081" max="13311" width="9" style="59"/>
    <col min="13312" max="13312" width="35.28515625" style="59" customWidth="1"/>
    <col min="13313" max="13336" width="11.140625" style="59" customWidth="1"/>
    <col min="13337" max="13567" width="9" style="59"/>
    <col min="13568" max="13568" width="35.28515625" style="59" customWidth="1"/>
    <col min="13569" max="13592" width="11.140625" style="59" customWidth="1"/>
    <col min="13593" max="13823" width="9" style="59"/>
    <col min="13824" max="13824" width="35.28515625" style="59" customWidth="1"/>
    <col min="13825" max="13848" width="11.140625" style="59" customWidth="1"/>
    <col min="13849" max="14079" width="9" style="59"/>
    <col min="14080" max="14080" width="35.28515625" style="59" customWidth="1"/>
    <col min="14081" max="14104" width="11.140625" style="59" customWidth="1"/>
    <col min="14105" max="14335" width="9" style="59"/>
    <col min="14336" max="14336" width="35.28515625" style="59" customWidth="1"/>
    <col min="14337" max="14360" width="11.140625" style="59" customWidth="1"/>
    <col min="14361" max="14591" width="9" style="59"/>
    <col min="14592" max="14592" width="35.28515625" style="59" customWidth="1"/>
    <col min="14593" max="14616" width="11.140625" style="59" customWidth="1"/>
    <col min="14617" max="14847" width="9" style="59"/>
    <col min="14848" max="14848" width="35.28515625" style="59" customWidth="1"/>
    <col min="14849" max="14872" width="11.140625" style="59" customWidth="1"/>
    <col min="14873" max="15103" width="9" style="59"/>
    <col min="15104" max="15104" width="35.28515625" style="59" customWidth="1"/>
    <col min="15105" max="15128" width="11.140625" style="59" customWidth="1"/>
    <col min="15129" max="15359" width="9" style="59"/>
    <col min="15360" max="15360" width="35.28515625" style="59" customWidth="1"/>
    <col min="15361" max="15384" width="11.140625" style="59" customWidth="1"/>
    <col min="15385" max="15615" width="9" style="59"/>
    <col min="15616" max="15616" width="35.28515625" style="59" customWidth="1"/>
    <col min="15617" max="15640" width="11.140625" style="59" customWidth="1"/>
    <col min="15641" max="15871" width="9" style="59"/>
    <col min="15872" max="15872" width="35.28515625" style="59" customWidth="1"/>
    <col min="15873" max="15896" width="11.140625" style="59" customWidth="1"/>
    <col min="15897" max="16127" width="9" style="59"/>
    <col min="16128" max="16128" width="35.28515625" style="59" customWidth="1"/>
    <col min="16129" max="16152" width="11.140625" style="59" customWidth="1"/>
    <col min="16153" max="16384" width="9" style="59"/>
  </cols>
  <sheetData>
    <row r="1" spans="1:23" ht="11.85" customHeight="1" x14ac:dyDescent="0.25">
      <c r="C1" s="301"/>
      <c r="D1" s="301"/>
      <c r="E1" s="302">
        <f>+C2-C3</f>
        <v>341391.64250358543</v>
      </c>
      <c r="F1" s="301"/>
    </row>
    <row r="2" spans="1:23" ht="11.85" customHeight="1" x14ac:dyDescent="0.25">
      <c r="B2" s="59" t="s">
        <v>84</v>
      </c>
      <c r="C2" s="302">
        <v>2275944.2833572356</v>
      </c>
      <c r="D2" s="301"/>
      <c r="E2" s="301"/>
      <c r="F2" s="301"/>
    </row>
    <row r="3" spans="1:23" ht="11.85" customHeight="1" x14ac:dyDescent="0.25">
      <c r="B3" s="59" t="s">
        <v>85</v>
      </c>
      <c r="C3" s="302">
        <f>C2*D3</f>
        <v>1934552.6408536502</v>
      </c>
      <c r="D3" s="303">
        <v>0.85</v>
      </c>
      <c r="E3" s="304">
        <f>C3*C4</f>
        <v>967276.32042682508</v>
      </c>
      <c r="F3" s="76">
        <f>C3*C4</f>
        <v>967276.32042682508</v>
      </c>
      <c r="G3" s="62"/>
      <c r="H3" s="62"/>
      <c r="P3" s="213"/>
      <c r="Q3" s="213"/>
      <c r="R3" s="213"/>
      <c r="S3" s="213"/>
      <c r="T3" s="213"/>
      <c r="U3" s="213"/>
      <c r="V3" s="213"/>
      <c r="W3" s="213"/>
    </row>
    <row r="4" spans="1:23" ht="12" customHeight="1" thickBot="1" x14ac:dyDescent="0.3">
      <c r="B4" s="59" t="s">
        <v>3</v>
      </c>
      <c r="C4" s="305">
        <v>0.5</v>
      </c>
      <c r="D4" s="301"/>
      <c r="E4" s="301"/>
      <c r="F4" s="301"/>
      <c r="P4" s="213"/>
      <c r="Q4" s="213"/>
      <c r="R4" s="213"/>
      <c r="S4" s="213"/>
      <c r="T4" s="213"/>
      <c r="U4" s="213"/>
      <c r="V4" s="213"/>
      <c r="W4" s="213"/>
    </row>
    <row r="5" spans="1:23" ht="23.85" customHeight="1" thickTop="1" x14ac:dyDescent="0.25">
      <c r="B5" s="64"/>
      <c r="C5" s="65"/>
      <c r="D5" s="65"/>
      <c r="E5" s="66" t="s">
        <v>5</v>
      </c>
      <c r="F5" s="66" t="s">
        <v>6</v>
      </c>
      <c r="G5" s="66" t="s">
        <v>5</v>
      </c>
      <c r="H5" s="66" t="s">
        <v>6</v>
      </c>
      <c r="I5" s="66" t="s">
        <v>5</v>
      </c>
      <c r="J5" s="66" t="s">
        <v>6</v>
      </c>
      <c r="K5" s="66" t="s">
        <v>5</v>
      </c>
      <c r="L5" s="66" t="s">
        <v>6</v>
      </c>
      <c r="M5" s="66" t="s">
        <v>5</v>
      </c>
      <c r="N5" s="67" t="s">
        <v>6</v>
      </c>
      <c r="P5" s="208" t="s">
        <v>11</v>
      </c>
      <c r="Q5" s="209">
        <v>8760</v>
      </c>
      <c r="R5" s="214">
        <v>1</v>
      </c>
      <c r="S5" s="215">
        <v>12636.333333333332</v>
      </c>
      <c r="T5" s="215">
        <v>12333.333333333334</v>
      </c>
      <c r="U5" s="213">
        <f>S5-E7</f>
        <v>-2304.3333333333339</v>
      </c>
      <c r="V5" s="213">
        <f>T5-F7</f>
        <v>-2583.3333333333321</v>
      </c>
      <c r="W5" s="213"/>
    </row>
    <row r="6" spans="1:23" ht="11.85" customHeight="1" x14ac:dyDescent="0.25">
      <c r="B6" s="68" t="s">
        <v>7</v>
      </c>
      <c r="C6" s="69" t="s">
        <v>8</v>
      </c>
      <c r="D6" s="69" t="s">
        <v>9</v>
      </c>
      <c r="E6" s="234" t="s">
        <v>10</v>
      </c>
      <c r="F6" s="235"/>
      <c r="G6" s="234" t="s">
        <v>86</v>
      </c>
      <c r="H6" s="235"/>
      <c r="I6" s="234" t="s">
        <v>87</v>
      </c>
      <c r="J6" s="235"/>
      <c r="K6" s="234" t="s">
        <v>88</v>
      </c>
      <c r="L6" s="235"/>
      <c r="M6" s="234" t="s">
        <v>89</v>
      </c>
      <c r="N6" s="236"/>
      <c r="P6" s="208" t="s">
        <v>12</v>
      </c>
      <c r="Q6" s="209">
        <v>8760</v>
      </c>
      <c r="R6" s="214">
        <v>0.5</v>
      </c>
      <c r="S6" s="215">
        <v>45.833333333333336</v>
      </c>
      <c r="T6" s="215"/>
      <c r="U6" s="213">
        <f>S6-E8</f>
        <v>0</v>
      </c>
      <c r="V6" s="213">
        <f>T6-F8</f>
        <v>0</v>
      </c>
      <c r="W6" s="213"/>
    </row>
    <row r="7" spans="1:23" ht="11.85" customHeight="1" x14ac:dyDescent="0.25">
      <c r="B7" s="70" t="s">
        <v>11</v>
      </c>
      <c r="C7" s="71">
        <v>8760</v>
      </c>
      <c r="D7" s="61"/>
      <c r="E7" s="61">
        <f>'CAP.intrari'!E5-'CAP.intrari'!E9</f>
        <v>14940.666666666666</v>
      </c>
      <c r="F7" s="61">
        <f>'CAP.iesiri'!E5-'CAP.iesiri'!E7</f>
        <v>14916.666666666666</v>
      </c>
      <c r="G7" s="61">
        <f>+E7*C7</f>
        <v>130880240</v>
      </c>
      <c r="H7" s="61">
        <f>+F7*C7</f>
        <v>130670000</v>
      </c>
      <c r="I7" s="61">
        <f>C7*E7</f>
        <v>130880240</v>
      </c>
      <c r="J7" s="61">
        <f>C7*F7</f>
        <v>130670000</v>
      </c>
      <c r="K7" s="72">
        <f>E3/I43*1000</f>
        <v>4.9807626627220607</v>
      </c>
      <c r="L7" s="72">
        <f>F3/J43*1000</f>
        <v>4.1579068534457191</v>
      </c>
      <c r="M7" s="61">
        <f>I7*K7</f>
        <v>651883412.68010235</v>
      </c>
      <c r="N7" s="73">
        <f>J7*L7</f>
        <v>543313688.53975213</v>
      </c>
      <c r="P7" s="208" t="s">
        <v>13</v>
      </c>
      <c r="Q7" s="209">
        <v>8760</v>
      </c>
      <c r="R7" s="214">
        <v>0.5</v>
      </c>
      <c r="S7" s="215"/>
      <c r="T7" s="215">
        <v>12.5</v>
      </c>
      <c r="U7" s="213"/>
      <c r="V7" s="213"/>
      <c r="W7" s="213"/>
    </row>
    <row r="8" spans="1:23" ht="11.85" customHeight="1" x14ac:dyDescent="0.25">
      <c r="B8" s="74" t="s">
        <v>12</v>
      </c>
      <c r="C8" s="71">
        <v>8760</v>
      </c>
      <c r="D8" s="72">
        <v>0.5</v>
      </c>
      <c r="E8" s="61">
        <f>'CAP.intrari'!E9</f>
        <v>45.833333333333336</v>
      </c>
      <c r="F8" s="61"/>
      <c r="G8" s="61">
        <f>+E8*C8</f>
        <v>401500</v>
      </c>
      <c r="H8" s="61">
        <f t="shared" ref="H8:H42" si="0">+F8*C8</f>
        <v>0</v>
      </c>
      <c r="I8" s="61">
        <f>C8*E8*D8</f>
        <v>200750</v>
      </c>
      <c r="J8" s="61"/>
      <c r="K8" s="72">
        <f t="shared" ref="K8" si="1">$K$7*D8</f>
        <v>2.4903813313610303</v>
      </c>
      <c r="L8" s="72"/>
      <c r="M8" s="61">
        <f t="shared" ref="M8" si="2">E8*$C8*K8</f>
        <v>999888.10454145365</v>
      </c>
      <c r="N8" s="73">
        <f>J8*L8</f>
        <v>0</v>
      </c>
      <c r="P8" s="208" t="s">
        <v>90</v>
      </c>
      <c r="Q8" s="209"/>
      <c r="R8" s="215"/>
      <c r="S8" s="215"/>
      <c r="T8" s="215"/>
      <c r="U8" s="213"/>
      <c r="V8" s="213"/>
      <c r="W8" s="213"/>
    </row>
    <row r="9" spans="1:23" ht="11.85" customHeight="1" x14ac:dyDescent="0.25">
      <c r="B9" s="74" t="s">
        <v>13</v>
      </c>
      <c r="C9" s="71">
        <v>8760</v>
      </c>
      <c r="D9" s="72">
        <v>0.5</v>
      </c>
      <c r="E9" s="61"/>
      <c r="F9" s="61">
        <f>'CAP.iesiri'!E7</f>
        <v>12.5</v>
      </c>
      <c r="G9" s="61">
        <f t="shared" ref="G9:G42" si="3">+E9*C9</f>
        <v>0</v>
      </c>
      <c r="H9" s="61">
        <f>+F9*C9</f>
        <v>109500</v>
      </c>
      <c r="I9" s="61"/>
      <c r="J9" s="61">
        <f>C9*F9*D9</f>
        <v>54750</v>
      </c>
      <c r="K9" s="72"/>
      <c r="L9" s="72">
        <f t="shared" ref="L9:L42" si="4">$L$7*D9</f>
        <v>2.0789534267228595</v>
      </c>
      <c r="M9" s="61"/>
      <c r="N9" s="73">
        <f t="shared" ref="N9:N42" si="5">F9*$C9*L9</f>
        <v>227645.40022615311</v>
      </c>
      <c r="P9" s="208" t="s">
        <v>91</v>
      </c>
      <c r="Q9" s="209"/>
      <c r="R9" s="215"/>
      <c r="S9" s="215"/>
      <c r="T9" s="215"/>
      <c r="U9" s="213"/>
      <c r="V9" s="213"/>
      <c r="W9" s="213"/>
    </row>
    <row r="10" spans="1:23" ht="11.85" customHeight="1" x14ac:dyDescent="0.25">
      <c r="B10" s="70"/>
      <c r="C10" s="71"/>
      <c r="D10" s="61"/>
      <c r="E10" s="61"/>
      <c r="F10" s="61"/>
      <c r="G10" s="61">
        <f t="shared" si="3"/>
        <v>0</v>
      </c>
      <c r="H10" s="61">
        <f t="shared" si="0"/>
        <v>0</v>
      </c>
      <c r="I10" s="61"/>
      <c r="J10" s="61"/>
      <c r="K10" s="72"/>
      <c r="L10" s="72"/>
      <c r="M10" s="61"/>
      <c r="N10" s="73"/>
      <c r="P10" s="208" t="s">
        <v>92</v>
      </c>
      <c r="Q10" s="209">
        <v>2184</v>
      </c>
      <c r="R10" s="214">
        <v>0.84116014584879062</v>
      </c>
      <c r="S10" s="215">
        <v>122.91666666666667</v>
      </c>
      <c r="T10" s="215">
        <v>616.66666666666674</v>
      </c>
      <c r="U10" s="213">
        <f>S10-E15</f>
        <v>0</v>
      </c>
      <c r="V10" s="213">
        <f>T10-F15</f>
        <v>0</v>
      </c>
      <c r="W10" s="213"/>
    </row>
    <row r="11" spans="1:23" ht="11.85" customHeight="1" x14ac:dyDescent="0.25">
      <c r="A11" s="75"/>
      <c r="B11" s="70" t="s">
        <v>51</v>
      </c>
      <c r="C11" s="71">
        <v>2208</v>
      </c>
      <c r="D11" s="72">
        <f>'Multiplicatori 25-26-TAR'!C10</f>
        <v>1.5333378692200517</v>
      </c>
      <c r="E11" s="61">
        <f>'CAP.intrari'!E18-'CAP.intrari'!E22</f>
        <v>4.1666666666666288</v>
      </c>
      <c r="F11" s="61">
        <f>'CAP.iesiri'!E15-'CAP.iesiri'!E17</f>
        <v>1945.8333333333333</v>
      </c>
      <c r="G11" s="61">
        <f t="shared" si="3"/>
        <v>9199.9999999999163</v>
      </c>
      <c r="H11" s="61">
        <f t="shared" si="0"/>
        <v>4296400</v>
      </c>
      <c r="I11" s="61">
        <f t="shared" ref="I11:J26" si="6">$C11*$D11*E11</f>
        <v>14106.708396824346</v>
      </c>
      <c r="J11" s="61">
        <f t="shared" si="6"/>
        <v>6587832.8213170292</v>
      </c>
      <c r="K11" s="72">
        <f t="shared" ref="K11:K42" si="7">$K$7*D11</f>
        <v>7.637192008349035</v>
      </c>
      <c r="L11" s="72">
        <f t="shared" si="4"/>
        <v>6.3754760350779085</v>
      </c>
      <c r="M11" s="61">
        <f t="shared" ref="M11:M42" si="8">E11*$C11*K11</f>
        <v>70262.166476810482</v>
      </c>
      <c r="N11" s="73">
        <f t="shared" si="5"/>
        <v>27391595.237108726</v>
      </c>
      <c r="P11" s="208" t="s">
        <v>93</v>
      </c>
      <c r="Q11" s="209">
        <v>2208</v>
      </c>
      <c r="R11" s="214">
        <v>0.90510086350586638</v>
      </c>
      <c r="S11" s="215">
        <v>460.41666666666669</v>
      </c>
      <c r="T11" s="215">
        <v>766.66666666666652</v>
      </c>
      <c r="U11" s="213">
        <f>S11-E17</f>
        <v>0</v>
      </c>
      <c r="V11" s="213">
        <f>T11-F17</f>
        <v>0</v>
      </c>
      <c r="W11" s="213"/>
    </row>
    <row r="12" spans="1:23" ht="11.85" customHeight="1" x14ac:dyDescent="0.25">
      <c r="A12" s="75"/>
      <c r="B12" s="74" t="s">
        <v>54</v>
      </c>
      <c r="C12" s="71">
        <v>2208</v>
      </c>
      <c r="D12" s="72">
        <f>D11*0.5</f>
        <v>0.76666893461002583</v>
      </c>
      <c r="E12" s="61">
        <f>'CAP.intrari'!E22</f>
        <v>291.66666666666669</v>
      </c>
      <c r="F12" s="76">
        <f>'CAP.iesiri'!E17</f>
        <v>4.166666666666667</v>
      </c>
      <c r="G12" s="61">
        <f t="shared" si="3"/>
        <v>644000</v>
      </c>
      <c r="H12" s="61">
        <f t="shared" si="0"/>
        <v>9200</v>
      </c>
      <c r="I12" s="61">
        <f t="shared" si="6"/>
        <v>493734.79388885666</v>
      </c>
      <c r="J12" s="61">
        <f t="shared" si="6"/>
        <v>7053.3541984122376</v>
      </c>
      <c r="K12" s="72">
        <f t="shared" si="7"/>
        <v>3.8185960041745175</v>
      </c>
      <c r="L12" s="72">
        <f t="shared" si="4"/>
        <v>3.1877380175389542</v>
      </c>
      <c r="M12" s="61">
        <f t="shared" si="8"/>
        <v>2459175.8266883893</v>
      </c>
      <c r="N12" s="73">
        <f t="shared" si="5"/>
        <v>29327.189761358379</v>
      </c>
      <c r="P12" s="208" t="s">
        <v>94</v>
      </c>
      <c r="Q12" s="209">
        <v>2208</v>
      </c>
      <c r="R12" s="214">
        <v>1.5341950382871012</v>
      </c>
      <c r="S12" s="215">
        <v>4.1666666666666288</v>
      </c>
      <c r="T12" s="215">
        <v>1945.8333333333333</v>
      </c>
      <c r="U12" s="213">
        <f>S12-E11</f>
        <v>0</v>
      </c>
      <c r="V12" s="213">
        <f>T12-F11</f>
        <v>0</v>
      </c>
      <c r="W12" s="213"/>
    </row>
    <row r="13" spans="1:23" ht="11.85" customHeight="1" x14ac:dyDescent="0.25">
      <c r="A13" s="75"/>
      <c r="B13" s="70" t="s">
        <v>80</v>
      </c>
      <c r="C13" s="71">
        <v>2160</v>
      </c>
      <c r="D13" s="72">
        <f>'Multiplicatori 25-26-TAR'!F10</f>
        <v>1.8986368504815134</v>
      </c>
      <c r="E13" s="61">
        <f>'CAP.intrari'!E141-'CAP.intrari'!E145</f>
        <v>379.16666666666697</v>
      </c>
      <c r="F13" s="76">
        <f>'CAP.iesiri'!E111</f>
        <v>7458.333333333333</v>
      </c>
      <c r="G13" s="61">
        <f t="shared" si="3"/>
        <v>819000.0000000007</v>
      </c>
      <c r="H13" s="61">
        <f t="shared" si="0"/>
        <v>16110000</v>
      </c>
      <c r="I13" s="61">
        <f t="shared" si="6"/>
        <v>1554983.5805443609</v>
      </c>
      <c r="J13" s="61">
        <f t="shared" si="6"/>
        <v>30587039.661257181</v>
      </c>
      <c r="K13" s="72">
        <f t="shared" si="7"/>
        <v>9.4566595349465299</v>
      </c>
      <c r="L13" s="72">
        <f t="shared" si="4"/>
        <v>7.8943551728216796</v>
      </c>
      <c r="M13" s="61">
        <f t="shared" si="8"/>
        <v>7745004.1591212144</v>
      </c>
      <c r="N13" s="73">
        <f t="shared" si="5"/>
        <v>127178061.83415726</v>
      </c>
      <c r="P13" s="208" t="s">
        <v>95</v>
      </c>
      <c r="Q13" s="209">
        <v>2160</v>
      </c>
      <c r="R13" s="214">
        <v>1.9195439523582412</v>
      </c>
      <c r="S13" s="215">
        <v>379.16666666666697</v>
      </c>
      <c r="T13" s="215">
        <v>7458.333333333333</v>
      </c>
      <c r="U13" s="213">
        <f>S13-E13</f>
        <v>0</v>
      </c>
      <c r="V13" s="213">
        <f>T13-F13</f>
        <v>0</v>
      </c>
      <c r="W13" s="213"/>
    </row>
    <row r="14" spans="1:23" ht="11.85" customHeight="1" x14ac:dyDescent="0.25">
      <c r="A14" s="75"/>
      <c r="B14" s="74" t="s">
        <v>55</v>
      </c>
      <c r="C14" s="71">
        <v>2160</v>
      </c>
      <c r="D14" s="72">
        <f>D13*0.5</f>
        <v>0.94931842524075671</v>
      </c>
      <c r="E14" s="61">
        <f>'CAP.intrari'!E145</f>
        <v>4895.833333333333</v>
      </c>
      <c r="F14" s="76"/>
      <c r="G14" s="61">
        <f t="shared" si="3"/>
        <v>10575000</v>
      </c>
      <c r="H14" s="61">
        <f t="shared" si="0"/>
        <v>0</v>
      </c>
      <c r="I14" s="61">
        <f t="shared" si="6"/>
        <v>10039042.346921002</v>
      </c>
      <c r="J14" s="61">
        <f t="shared" si="6"/>
        <v>0</v>
      </c>
      <c r="K14" s="72">
        <f t="shared" si="7"/>
        <v>4.7283297674732649</v>
      </c>
      <c r="L14" s="72">
        <f t="shared" si="4"/>
        <v>3.9471775864108398</v>
      </c>
      <c r="M14" s="61">
        <f t="shared" si="8"/>
        <v>50002087.291029774</v>
      </c>
      <c r="N14" s="73">
        <f t="shared" si="5"/>
        <v>0</v>
      </c>
      <c r="P14" s="208" t="s">
        <v>14</v>
      </c>
      <c r="Q14" s="209">
        <v>720</v>
      </c>
      <c r="R14" s="214">
        <v>1.0921402779755438</v>
      </c>
      <c r="S14" s="215">
        <v>1945.8333333333333</v>
      </c>
      <c r="T14" s="215">
        <v>2845.8333333333335</v>
      </c>
      <c r="U14" s="213">
        <f>S14-E31</f>
        <v>0</v>
      </c>
      <c r="V14" s="213">
        <f>T14-F31</f>
        <v>0</v>
      </c>
      <c r="W14" s="213"/>
    </row>
    <row r="15" spans="1:23" ht="11.85" customHeight="1" x14ac:dyDescent="0.25">
      <c r="A15" s="75"/>
      <c r="B15" s="70" t="s">
        <v>49</v>
      </c>
      <c r="C15" s="71">
        <v>2184</v>
      </c>
      <c r="D15" s="72">
        <f>'Multiplicatori 25-26-TAR'!I10</f>
        <v>0.85721214201340901</v>
      </c>
      <c r="E15" s="61">
        <f>'CAP.intrari'!E264</f>
        <v>122.91666666666667</v>
      </c>
      <c r="F15" s="76">
        <f>'CAP.iesiri'!E207-'CAP.iesiri'!E209</f>
        <v>616.66666666666674</v>
      </c>
      <c r="G15" s="61">
        <f t="shared" si="3"/>
        <v>268450</v>
      </c>
      <c r="H15" s="61">
        <f t="shared" si="0"/>
        <v>1346800.0000000002</v>
      </c>
      <c r="I15" s="61">
        <f t="shared" si="6"/>
        <v>230118.59952349967</v>
      </c>
      <c r="J15" s="61">
        <f t="shared" si="6"/>
        <v>1154493.3128636593</v>
      </c>
      <c r="K15" s="72">
        <f t="shared" si="7"/>
        <v>4.2695702309723886</v>
      </c>
      <c r="L15" s="72">
        <f t="shared" si="4"/>
        <v>3.5642082401344384</v>
      </c>
      <c r="M15" s="61">
        <f t="shared" si="8"/>
        <v>1146166.1285045377</v>
      </c>
      <c r="N15" s="73">
        <f t="shared" si="5"/>
        <v>4800275.6578130629</v>
      </c>
      <c r="P15" s="208" t="s">
        <v>16</v>
      </c>
      <c r="Q15" s="209">
        <v>744</v>
      </c>
      <c r="R15" s="214">
        <v>0.96728049153417262</v>
      </c>
      <c r="S15" s="215">
        <v>2472.9166666666665</v>
      </c>
      <c r="T15" s="215">
        <v>1341.666666666667</v>
      </c>
      <c r="U15" s="213">
        <f>S15-E33</f>
        <v>0</v>
      </c>
      <c r="V15" s="213">
        <f>T15-F33</f>
        <v>0</v>
      </c>
      <c r="W15" s="213"/>
    </row>
    <row r="16" spans="1:23" ht="11.85" customHeight="1" x14ac:dyDescent="0.25">
      <c r="A16" s="75"/>
      <c r="B16" s="74" t="s">
        <v>52</v>
      </c>
      <c r="C16" s="71">
        <v>2184</v>
      </c>
      <c r="D16" s="72">
        <f>D15*0.5</f>
        <v>0.4286060710067045</v>
      </c>
      <c r="E16" s="61"/>
      <c r="F16" s="76">
        <f>'CAP.iesiri'!E209</f>
        <v>291.66666666666669</v>
      </c>
      <c r="G16" s="61">
        <f t="shared" si="3"/>
        <v>0</v>
      </c>
      <c r="H16" s="61">
        <f t="shared" si="0"/>
        <v>637000</v>
      </c>
      <c r="I16" s="61">
        <f t="shared" si="6"/>
        <v>0</v>
      </c>
      <c r="J16" s="61">
        <f t="shared" si="6"/>
        <v>273022.06723127078</v>
      </c>
      <c r="K16" s="72">
        <f t="shared" si="7"/>
        <v>2.1347851154861943</v>
      </c>
      <c r="L16" s="72">
        <f t="shared" si="4"/>
        <v>1.7821041200672192</v>
      </c>
      <c r="M16" s="61">
        <f t="shared" si="8"/>
        <v>0</v>
      </c>
      <c r="N16" s="73">
        <f t="shared" si="5"/>
        <v>1135200.3244828186</v>
      </c>
      <c r="P16" s="208" t="s">
        <v>18</v>
      </c>
      <c r="Q16" s="209">
        <v>720</v>
      </c>
      <c r="R16" s="214">
        <v>0.85228742765917398</v>
      </c>
      <c r="S16" s="215">
        <v>2437.5</v>
      </c>
      <c r="T16" s="215">
        <v>1062.5</v>
      </c>
      <c r="U16" s="213">
        <f>S16-E35</f>
        <v>0</v>
      </c>
      <c r="V16" s="213">
        <f>T16-F35</f>
        <v>0</v>
      </c>
      <c r="W16" s="213"/>
    </row>
    <row r="17" spans="1:23" ht="11.85" customHeight="1" x14ac:dyDescent="0.25">
      <c r="A17" s="75"/>
      <c r="B17" s="70" t="s">
        <v>50</v>
      </c>
      <c r="C17" s="71">
        <v>2208</v>
      </c>
      <c r="D17" s="72">
        <f>'Multiplicatori 25-26-TAR'!L10</f>
        <v>0.91081313828502664</v>
      </c>
      <c r="E17" s="61">
        <f>'CAP.intrari'!E387</f>
        <v>460.41666666666669</v>
      </c>
      <c r="F17" s="76">
        <f>'CAP.iesiri'!E303-'CAP.iesiri'!E305</f>
        <v>766.66666666666652</v>
      </c>
      <c r="G17" s="61">
        <f t="shared" si="3"/>
        <v>1016600</v>
      </c>
      <c r="H17" s="61">
        <f t="shared" si="0"/>
        <v>1692799.9999999998</v>
      </c>
      <c r="I17" s="61">
        <f t="shared" si="6"/>
        <v>925932.63638055802</v>
      </c>
      <c r="J17" s="61">
        <f t="shared" si="6"/>
        <v>1541824.4804888926</v>
      </c>
      <c r="K17" s="72">
        <f t="shared" si="7"/>
        <v>4.536544071886766</v>
      </c>
      <c r="L17" s="72">
        <f t="shared" si="4"/>
        <v>3.7870761898837157</v>
      </c>
      <c r="M17" s="61">
        <f t="shared" si="8"/>
        <v>4611850.7034800863</v>
      </c>
      <c r="N17" s="73">
        <f t="shared" si="5"/>
        <v>6410762.5742351534</v>
      </c>
      <c r="P17" s="208" t="s">
        <v>20</v>
      </c>
      <c r="Q17" s="209">
        <v>744</v>
      </c>
      <c r="R17" s="214">
        <v>1.0679912427809704</v>
      </c>
      <c r="S17" s="215">
        <v>4333.333333333333</v>
      </c>
      <c r="T17" s="215">
        <v>1258.3333333333335</v>
      </c>
      <c r="U17" s="213">
        <f>S17-E37</f>
        <v>1458.333333333333</v>
      </c>
      <c r="V17" s="213">
        <f>T17-F37</f>
        <v>0</v>
      </c>
      <c r="W17" s="213"/>
    </row>
    <row r="18" spans="1:23" ht="11.85" customHeight="1" x14ac:dyDescent="0.25">
      <c r="A18" s="75"/>
      <c r="B18" s="74" t="s">
        <v>53</v>
      </c>
      <c r="C18" s="71">
        <v>2208</v>
      </c>
      <c r="D18" s="72">
        <f>D17*0.5</f>
        <v>0.45540656914251332</v>
      </c>
      <c r="E18" s="61"/>
      <c r="F18" s="76">
        <f>'CAP.iesiri'!E305</f>
        <v>3283.3333333333335</v>
      </c>
      <c r="G18" s="61">
        <f t="shared" si="3"/>
        <v>0</v>
      </c>
      <c r="H18" s="61">
        <f t="shared" si="0"/>
        <v>7249600</v>
      </c>
      <c r="I18" s="61">
        <f t="shared" si="6"/>
        <v>0</v>
      </c>
      <c r="J18" s="61">
        <f t="shared" si="6"/>
        <v>3301515.4636555645</v>
      </c>
      <c r="K18" s="72">
        <f t="shared" si="7"/>
        <v>2.268272035943383</v>
      </c>
      <c r="L18" s="72">
        <f t="shared" si="4"/>
        <v>1.8935380949418579</v>
      </c>
      <c r="M18" s="61">
        <f t="shared" si="8"/>
        <v>0</v>
      </c>
      <c r="N18" s="73">
        <f t="shared" si="5"/>
        <v>13727393.773090493</v>
      </c>
      <c r="P18" s="208" t="s">
        <v>22</v>
      </c>
      <c r="Q18" s="209">
        <v>744</v>
      </c>
      <c r="R18" s="214">
        <v>1.1016131025450158</v>
      </c>
      <c r="S18" s="215">
        <v>4504.166666666667</v>
      </c>
      <c r="T18" s="215">
        <v>1287.5000000000002</v>
      </c>
      <c r="U18" s="213">
        <f>S18-E39</f>
        <v>1500.0000000000005</v>
      </c>
      <c r="V18" s="213">
        <f>T18-F39</f>
        <v>0</v>
      </c>
      <c r="W18" s="213"/>
    </row>
    <row r="19" spans="1:23" ht="11.85" customHeight="1" x14ac:dyDescent="0.25">
      <c r="B19" s="70" t="s">
        <v>31</v>
      </c>
      <c r="C19" s="71">
        <v>744</v>
      </c>
      <c r="D19" s="72">
        <f>'Multiplicatori 25-26-TAR'!C11</f>
        <v>1.2141764793370122</v>
      </c>
      <c r="E19" s="61">
        <f>'CAP.intrari'!E31-'CAP.intrari'!E35</f>
        <v>3016.666666666667</v>
      </c>
      <c r="F19" s="76">
        <f>'CAP.iesiri'!E25-'CAP.iesiri'!E27</f>
        <v>1152.0833333333335</v>
      </c>
      <c r="G19" s="61">
        <f t="shared" si="3"/>
        <v>2244400</v>
      </c>
      <c r="H19" s="61">
        <f t="shared" si="0"/>
        <v>857150.00000000012</v>
      </c>
      <c r="I19" s="61">
        <f t="shared" si="6"/>
        <v>2725097.6902239905</v>
      </c>
      <c r="J19" s="61">
        <f t="shared" si="6"/>
        <v>1040731.3692637202</v>
      </c>
      <c r="K19" s="72">
        <f t="shared" si="7"/>
        <v>6.0475248742371139</v>
      </c>
      <c r="L19" s="72">
        <f t="shared" si="4"/>
        <v>5.0484327047279578</v>
      </c>
      <c r="M19" s="61">
        <f t="shared" si="8"/>
        <v>13573064.827737778</v>
      </c>
      <c r="N19" s="73">
        <f t="shared" si="5"/>
        <v>4327264.0928575695</v>
      </c>
      <c r="P19" s="208" t="s">
        <v>23</v>
      </c>
      <c r="Q19" s="209">
        <v>720</v>
      </c>
      <c r="R19" s="214">
        <v>0.96343710527124393</v>
      </c>
      <c r="S19" s="215">
        <v>2395.8333333333335</v>
      </c>
      <c r="T19" s="215">
        <v>533.33333333333348</v>
      </c>
      <c r="U19" s="213">
        <f>S19-E41</f>
        <v>0</v>
      </c>
      <c r="V19" s="213">
        <f>T19-F41</f>
        <v>0</v>
      </c>
      <c r="W19" s="213"/>
    </row>
    <row r="20" spans="1:23" ht="11.85" customHeight="1" x14ac:dyDescent="0.25">
      <c r="B20" s="74" t="s">
        <v>38</v>
      </c>
      <c r="C20" s="71">
        <f>+C19</f>
        <v>744</v>
      </c>
      <c r="D20" s="72">
        <f>D19*0.5</f>
        <v>0.60708823966850611</v>
      </c>
      <c r="E20" s="61">
        <f>'CAP.intrari'!E35</f>
        <v>1112.5</v>
      </c>
      <c r="F20" s="76">
        <f>'CAP.iesiri'!E27</f>
        <v>3925.8333333333335</v>
      </c>
      <c r="G20" s="61">
        <f t="shared" si="3"/>
        <v>827700</v>
      </c>
      <c r="H20" s="61">
        <f t="shared" si="0"/>
        <v>2920820</v>
      </c>
      <c r="I20" s="61">
        <f t="shared" si="6"/>
        <v>502486.93597362255</v>
      </c>
      <c r="J20" s="61">
        <f t="shared" si="6"/>
        <v>1773195.4721885661</v>
      </c>
      <c r="K20" s="72">
        <f t="shared" si="7"/>
        <v>3.023762437118557</v>
      </c>
      <c r="L20" s="72">
        <f t="shared" si="4"/>
        <v>2.5242163523639789</v>
      </c>
      <c r="M20" s="61">
        <f t="shared" si="8"/>
        <v>2502768.1692030295</v>
      </c>
      <c r="N20" s="73">
        <f t="shared" si="5"/>
        <v>7372781.6063117571</v>
      </c>
      <c r="P20" s="208" t="s">
        <v>31</v>
      </c>
      <c r="Q20" s="209">
        <v>744</v>
      </c>
      <c r="R20" s="214">
        <v>1.2055991979029237</v>
      </c>
      <c r="S20" s="215">
        <v>3016.666666666667</v>
      </c>
      <c r="T20" s="215">
        <v>1152.0833333333335</v>
      </c>
      <c r="U20" s="213">
        <f>S20-E19</f>
        <v>0</v>
      </c>
      <c r="V20" s="213">
        <f>T20-F19</f>
        <v>0</v>
      </c>
      <c r="W20" s="213"/>
    </row>
    <row r="21" spans="1:23" ht="11.85" customHeight="1" x14ac:dyDescent="0.25">
      <c r="B21" s="70" t="s">
        <v>32</v>
      </c>
      <c r="C21" s="71">
        <v>720</v>
      </c>
      <c r="D21" s="72">
        <f>'Multiplicatori 25-26-TAR'!D11</f>
        <v>1.5795845842023655</v>
      </c>
      <c r="E21" s="61">
        <f>'CAP.intrari'!E72-'CAP.intrari'!E76</f>
        <v>2837.5</v>
      </c>
      <c r="F21" s="76">
        <f>'CAP.iesiri'!E57</f>
        <v>4881.25</v>
      </c>
      <c r="G21" s="61">
        <f t="shared" si="3"/>
        <v>2043000</v>
      </c>
      <c r="H21" s="61">
        <f t="shared" si="0"/>
        <v>3514500</v>
      </c>
      <c r="I21" s="61">
        <f t="shared" si="6"/>
        <v>3227091.3055254328</v>
      </c>
      <c r="J21" s="61">
        <f t="shared" si="6"/>
        <v>5551450.0211792141</v>
      </c>
      <c r="K21" s="72">
        <f t="shared" si="7"/>
        <v>7.8675359196064933</v>
      </c>
      <c r="L21" s="72">
        <f t="shared" si="4"/>
        <v>6.5677655682522218</v>
      </c>
      <c r="M21" s="61">
        <f t="shared" si="8"/>
        <v>16073375.883756066</v>
      </c>
      <c r="N21" s="73">
        <f t="shared" si="5"/>
        <v>23082412.089622434</v>
      </c>
      <c r="P21" s="208" t="s">
        <v>32</v>
      </c>
      <c r="Q21" s="209">
        <v>720</v>
      </c>
      <c r="R21" s="214">
        <v>1.5967693925269388</v>
      </c>
      <c r="S21" s="215">
        <v>2837.5</v>
      </c>
      <c r="T21" s="215">
        <v>4881.25</v>
      </c>
      <c r="U21" s="213">
        <f>S21-E21</f>
        <v>0</v>
      </c>
      <c r="V21" s="213">
        <f>T21-F21</f>
        <v>0</v>
      </c>
      <c r="W21" s="213"/>
    </row>
    <row r="22" spans="1:23" ht="11.85" customHeight="1" x14ac:dyDescent="0.25">
      <c r="B22" s="74" t="s">
        <v>39</v>
      </c>
      <c r="C22" s="71">
        <f>+C21</f>
        <v>720</v>
      </c>
      <c r="D22" s="72">
        <f>D21*0.5</f>
        <v>0.78979229210118274</v>
      </c>
      <c r="E22" s="61">
        <f>'CAP.intrari'!E76</f>
        <v>3500</v>
      </c>
      <c r="F22" s="76"/>
      <c r="G22" s="61">
        <f t="shared" si="3"/>
        <v>2520000</v>
      </c>
      <c r="H22" s="61">
        <f t="shared" si="0"/>
        <v>0</v>
      </c>
      <c r="I22" s="61">
        <f t="shared" si="6"/>
        <v>1990276.5760949806</v>
      </c>
      <c r="J22" s="61">
        <f t="shared" si="6"/>
        <v>0</v>
      </c>
      <c r="K22" s="72">
        <f t="shared" si="7"/>
        <v>3.9337679598032467</v>
      </c>
      <c r="L22" s="72">
        <f t="shared" si="4"/>
        <v>3.2838827841261109</v>
      </c>
      <c r="M22" s="61">
        <f t="shared" si="8"/>
        <v>9913095.2587041818</v>
      </c>
      <c r="N22" s="73">
        <f t="shared" si="5"/>
        <v>0</v>
      </c>
      <c r="P22" s="208" t="s">
        <v>33</v>
      </c>
      <c r="Q22" s="209">
        <v>744</v>
      </c>
      <c r="R22" s="214">
        <v>2.5083065421024102</v>
      </c>
      <c r="S22" s="215">
        <v>2074.9999999999991</v>
      </c>
      <c r="T22" s="215">
        <v>9718.75</v>
      </c>
      <c r="U22" s="213">
        <f>S22-E23</f>
        <v>0</v>
      </c>
      <c r="V22" s="213">
        <f>T22-F23</f>
        <v>0</v>
      </c>
      <c r="W22" s="213"/>
    </row>
    <row r="23" spans="1:23" ht="11.85" customHeight="1" x14ac:dyDescent="0.25">
      <c r="B23" s="70" t="s">
        <v>33</v>
      </c>
      <c r="C23" s="71">
        <v>744</v>
      </c>
      <c r="D23" s="72">
        <f>'Multiplicatori 25-26-TAR'!E11</f>
        <v>2.5139469452992622</v>
      </c>
      <c r="E23" s="61">
        <f>'CAP.intrari'!E113-'CAP.intrari'!E117</f>
        <v>2074.9999999999991</v>
      </c>
      <c r="F23" s="76">
        <f>'CAP.iesiri'!E89-'CAP.iesiri'!E91</f>
        <v>9718.75</v>
      </c>
      <c r="G23" s="61">
        <f t="shared" si="3"/>
        <v>1543799.9999999993</v>
      </c>
      <c r="H23" s="61">
        <f t="shared" si="0"/>
        <v>7230750</v>
      </c>
      <c r="I23" s="61">
        <f t="shared" si="6"/>
        <v>3881031.2941529993</v>
      </c>
      <c r="J23" s="61">
        <f t="shared" si="6"/>
        <v>18177721.874722641</v>
      </c>
      <c r="K23" s="72">
        <f t="shared" si="7"/>
        <v>12.521373081210744</v>
      </c>
      <c r="L23" s="72">
        <f t="shared" si="4"/>
        <v>10.452757233058733</v>
      </c>
      <c r="M23" s="61">
        <f t="shared" si="8"/>
        <v>19330495.762773138</v>
      </c>
      <c r="N23" s="73">
        <f t="shared" si="5"/>
        <v>75581274.362939432</v>
      </c>
      <c r="P23" s="208" t="s">
        <v>34</v>
      </c>
      <c r="Q23" s="209">
        <v>744</v>
      </c>
      <c r="R23" s="214">
        <v>2.765436708167222</v>
      </c>
      <c r="S23" s="215">
        <v>2370.8333333333339</v>
      </c>
      <c r="T23" s="215">
        <v>5270.833333333333</v>
      </c>
      <c r="U23" s="213">
        <f>S23-E25</f>
        <v>0</v>
      </c>
      <c r="V23" s="213">
        <f>T23-F25</f>
        <v>0</v>
      </c>
      <c r="W23" s="213"/>
    </row>
    <row r="24" spans="1:23" ht="11.85" customHeight="1" x14ac:dyDescent="0.25">
      <c r="B24" s="74" t="s">
        <v>40</v>
      </c>
      <c r="C24" s="71">
        <f>+C23</f>
        <v>744</v>
      </c>
      <c r="D24" s="72">
        <f>D23*0.5</f>
        <v>1.2569734726496311</v>
      </c>
      <c r="E24" s="61">
        <f>'CAP.intrari'!E117</f>
        <v>7291.666666666667</v>
      </c>
      <c r="F24" s="76">
        <f>'CAP.iesiri'!E91</f>
        <v>14.583333333333334</v>
      </c>
      <c r="G24" s="61">
        <f t="shared" si="3"/>
        <v>5425000</v>
      </c>
      <c r="H24" s="61">
        <f t="shared" si="0"/>
        <v>10850</v>
      </c>
      <c r="I24" s="61">
        <f t="shared" si="6"/>
        <v>6819081.0891242493</v>
      </c>
      <c r="J24" s="61">
        <f t="shared" si="6"/>
        <v>13638.162178248498</v>
      </c>
      <c r="K24" s="72">
        <f t="shared" si="7"/>
        <v>6.2606865406053718</v>
      </c>
      <c r="L24" s="72">
        <f t="shared" si="4"/>
        <v>5.2263786165293666</v>
      </c>
      <c r="M24" s="61">
        <f t="shared" si="8"/>
        <v>33964224.482784145</v>
      </c>
      <c r="N24" s="73">
        <f t="shared" si="5"/>
        <v>56706.207989343631</v>
      </c>
      <c r="P24" s="208" t="s">
        <v>35</v>
      </c>
      <c r="Q24" s="209">
        <v>672</v>
      </c>
      <c r="R24" s="214">
        <v>2.0754339034031846</v>
      </c>
      <c r="S24" s="215">
        <v>2320.8333333333335</v>
      </c>
      <c r="T24" s="215">
        <v>3837.5</v>
      </c>
      <c r="U24" s="213">
        <f>S24-E27</f>
        <v>0</v>
      </c>
      <c r="V24" s="213">
        <f>T24-F27</f>
        <v>0</v>
      </c>
      <c r="W24" s="213"/>
    </row>
    <row r="25" spans="1:23" ht="11.85" customHeight="1" x14ac:dyDescent="0.25">
      <c r="B25" s="70" t="s">
        <v>34</v>
      </c>
      <c r="C25" s="71">
        <v>744</v>
      </c>
      <c r="D25" s="72">
        <f>'Multiplicatori 25-26-TAR'!F11</f>
        <v>2.7858318696175783</v>
      </c>
      <c r="E25" s="61">
        <f>'CAP.intrari'!E154-'CAP.intrari'!E158</f>
        <v>2370.8333333333339</v>
      </c>
      <c r="F25" s="76">
        <f>'CAP.iesiri'!E121</f>
        <v>5270.833333333333</v>
      </c>
      <c r="G25" s="61">
        <f t="shared" si="3"/>
        <v>1763900.0000000005</v>
      </c>
      <c r="H25" s="61">
        <f t="shared" si="0"/>
        <v>3921500</v>
      </c>
      <c r="I25" s="61">
        <f t="shared" si="6"/>
        <v>4913928.8348184479</v>
      </c>
      <c r="J25" s="61">
        <f t="shared" si="6"/>
        <v>10924639.676705334</v>
      </c>
      <c r="K25" s="72">
        <f t="shared" si="7"/>
        <v>13.875567360812425</v>
      </c>
      <c r="L25" s="72">
        <f t="shared" si="4"/>
        <v>11.58322942323043</v>
      </c>
      <c r="M25" s="61">
        <f t="shared" si="8"/>
        <v>24475113.267737042</v>
      </c>
      <c r="N25" s="73">
        <f t="shared" si="5"/>
        <v>45423634.183198132</v>
      </c>
      <c r="P25" s="208" t="s">
        <v>36</v>
      </c>
      <c r="Q25" s="209">
        <v>744</v>
      </c>
      <c r="R25" s="214">
        <v>1.8037046081311967</v>
      </c>
      <c r="S25" s="215">
        <v>1820.8333333333333</v>
      </c>
      <c r="T25" s="215">
        <v>2791.6666666666665</v>
      </c>
      <c r="U25" s="213">
        <f>S25-E29</f>
        <v>0</v>
      </c>
      <c r="V25" s="213">
        <f>T25-F29</f>
        <v>0</v>
      </c>
      <c r="W25" s="213"/>
    </row>
    <row r="26" spans="1:23" ht="11.85" customHeight="1" x14ac:dyDescent="0.25">
      <c r="B26" s="74" t="s">
        <v>41</v>
      </c>
      <c r="C26" s="71">
        <f>+C25</f>
        <v>744</v>
      </c>
      <c r="D26" s="72">
        <f>D25*0.5</f>
        <v>1.3929159348087892</v>
      </c>
      <c r="E26" s="61">
        <f>'CAP.intrari'!E158</f>
        <v>5937.5</v>
      </c>
      <c r="F26" s="76"/>
      <c r="G26" s="61">
        <f t="shared" si="3"/>
        <v>4417500</v>
      </c>
      <c r="H26" s="61">
        <f t="shared" si="0"/>
        <v>0</v>
      </c>
      <c r="I26" s="61">
        <f t="shared" si="6"/>
        <v>6153206.1420178264</v>
      </c>
      <c r="J26" s="61">
        <f t="shared" si="6"/>
        <v>0</v>
      </c>
      <c r="K26" s="72">
        <f t="shared" si="7"/>
        <v>6.9377836804062127</v>
      </c>
      <c r="L26" s="72">
        <f t="shared" si="4"/>
        <v>5.7916147116152148</v>
      </c>
      <c r="M26" s="61">
        <f t="shared" si="8"/>
        <v>30647659.408194445</v>
      </c>
      <c r="N26" s="73">
        <f t="shared" si="5"/>
        <v>0</v>
      </c>
      <c r="P26" s="210" t="s">
        <v>96</v>
      </c>
      <c r="Q26" s="209"/>
      <c r="R26" s="214"/>
      <c r="S26" s="215"/>
      <c r="T26" s="215"/>
      <c r="U26" s="213"/>
      <c r="V26" s="213"/>
      <c r="W26" s="213"/>
    </row>
    <row r="27" spans="1:23" ht="11.85" customHeight="1" x14ac:dyDescent="0.25">
      <c r="B27" s="70" t="s">
        <v>35</v>
      </c>
      <c r="C27" s="71">
        <v>672</v>
      </c>
      <c r="D27" s="72">
        <f>'Multiplicatori 25-26-TAR'!G11</f>
        <v>2.0444203627291002</v>
      </c>
      <c r="E27" s="61">
        <f>'CAP.intrari'!E195-'CAP.intrari'!E199</f>
        <v>2320.8333333333335</v>
      </c>
      <c r="F27" s="76">
        <f>'CAP.iesiri'!E153</f>
        <v>3837.5</v>
      </c>
      <c r="G27" s="61">
        <f t="shared" si="3"/>
        <v>1559600</v>
      </c>
      <c r="H27" s="61">
        <f t="shared" si="0"/>
        <v>2578800</v>
      </c>
      <c r="I27" s="61">
        <f t="shared" ref="I27:J42" si="9">$C27*$D27*E27</f>
        <v>3188477.9977123048</v>
      </c>
      <c r="J27" s="61">
        <f t="shared" si="9"/>
        <v>5272151.2314058039</v>
      </c>
      <c r="K27" s="72">
        <f t="shared" si="7"/>
        <v>10.182772609589794</v>
      </c>
      <c r="L27" s="72">
        <f t="shared" si="4"/>
        <v>8.5005094375153085</v>
      </c>
      <c r="M27" s="61">
        <f t="shared" si="8"/>
        <v>15881052.161916243</v>
      </c>
      <c r="N27" s="73">
        <f t="shared" si="5"/>
        <v>21921113.737464476</v>
      </c>
      <c r="P27" s="208" t="s">
        <v>97</v>
      </c>
      <c r="Q27" s="209">
        <v>2184</v>
      </c>
      <c r="R27" s="214">
        <v>0.84116014584879062</v>
      </c>
      <c r="S27" s="215">
        <v>0</v>
      </c>
      <c r="T27" s="215">
        <v>291.66666666666669</v>
      </c>
      <c r="U27" s="213"/>
      <c r="V27" s="213"/>
      <c r="W27" s="213"/>
    </row>
    <row r="28" spans="1:23" ht="11.85" customHeight="1" x14ac:dyDescent="0.25">
      <c r="B28" s="74" t="s">
        <v>42</v>
      </c>
      <c r="C28" s="71">
        <f>+C27</f>
        <v>672</v>
      </c>
      <c r="D28" s="72">
        <f>D27*0.5</f>
        <v>1.0222101813645501</v>
      </c>
      <c r="E28" s="61">
        <f>'CAP.intrari'!E199</f>
        <v>3629.1666666666665</v>
      </c>
      <c r="F28" s="76"/>
      <c r="G28" s="61">
        <f t="shared" si="3"/>
        <v>2438800</v>
      </c>
      <c r="H28" s="61">
        <f t="shared" si="0"/>
        <v>0</v>
      </c>
      <c r="I28" s="61">
        <f t="shared" si="9"/>
        <v>2492966.1903118649</v>
      </c>
      <c r="J28" s="61">
        <f t="shared" si="9"/>
        <v>0</v>
      </c>
      <c r="K28" s="72">
        <f t="shared" si="7"/>
        <v>5.0913863047948968</v>
      </c>
      <c r="L28" s="72">
        <f t="shared" si="4"/>
        <v>4.2502547187576543</v>
      </c>
      <c r="M28" s="61">
        <f t="shared" si="8"/>
        <v>12416872.920133794</v>
      </c>
      <c r="N28" s="73">
        <f t="shared" si="5"/>
        <v>0</v>
      </c>
      <c r="P28" s="208" t="s">
        <v>98</v>
      </c>
      <c r="Q28" s="209">
        <v>2208</v>
      </c>
      <c r="R28" s="214">
        <v>0.90510086350586638</v>
      </c>
      <c r="S28" s="215">
        <v>0</v>
      </c>
      <c r="T28" s="215">
        <v>3283.3333333333335</v>
      </c>
      <c r="U28" s="213"/>
      <c r="V28" s="213"/>
      <c r="W28" s="213"/>
    </row>
    <row r="29" spans="1:23" ht="11.85" customHeight="1" x14ac:dyDescent="0.25">
      <c r="B29" s="70" t="s">
        <v>36</v>
      </c>
      <c r="C29" s="71">
        <v>744</v>
      </c>
      <c r="D29" s="72">
        <f>'Multiplicatori 25-26-TAR'!H11</f>
        <v>1.741952250089329</v>
      </c>
      <c r="E29" s="61">
        <f>'CAP.intrari'!E236-'CAP.intrari'!E240</f>
        <v>1820.8333333333333</v>
      </c>
      <c r="F29" s="76">
        <f>'CAP.iesiri'!E185</f>
        <v>2791.6666666666665</v>
      </c>
      <c r="G29" s="61">
        <f t="shared" si="3"/>
        <v>1354700</v>
      </c>
      <c r="H29" s="61">
        <f t="shared" si="0"/>
        <v>2077000</v>
      </c>
      <c r="I29" s="61">
        <f t="shared" si="9"/>
        <v>2359822.7131960141</v>
      </c>
      <c r="J29" s="61">
        <f t="shared" si="9"/>
        <v>3618034.8234355361</v>
      </c>
      <c r="K29" s="72">
        <f t="shared" si="7"/>
        <v>8.6762507274896112</v>
      </c>
      <c r="L29" s="72">
        <f t="shared" si="4"/>
        <v>7.2428751990216123</v>
      </c>
      <c r="M29" s="61">
        <f t="shared" si="8"/>
        <v>11753716.860530177</v>
      </c>
      <c r="N29" s="73">
        <f t="shared" si="5"/>
        <v>15043451.788367888</v>
      </c>
      <c r="P29" s="208" t="s">
        <v>99</v>
      </c>
      <c r="Q29" s="209">
        <v>2208</v>
      </c>
      <c r="R29" s="214">
        <v>1.5341950382871012</v>
      </c>
      <c r="S29" s="215">
        <v>291.66666666666669</v>
      </c>
      <c r="T29" s="215">
        <v>4.166666666666667</v>
      </c>
      <c r="U29" s="213">
        <f>S29-E12</f>
        <v>0</v>
      </c>
      <c r="V29" s="213">
        <f>T29-F12</f>
        <v>0</v>
      </c>
      <c r="W29" s="213"/>
    </row>
    <row r="30" spans="1:23" ht="11.85" customHeight="1" x14ac:dyDescent="0.25">
      <c r="B30" s="74" t="s">
        <v>43</v>
      </c>
      <c r="C30" s="71">
        <v>744</v>
      </c>
      <c r="D30" s="72">
        <f>D29*0.5</f>
        <v>0.87097612504466448</v>
      </c>
      <c r="E30" s="61">
        <f>'CAP.intrari'!E240</f>
        <v>258.33333333333331</v>
      </c>
      <c r="F30" s="76"/>
      <c r="G30" s="61">
        <f t="shared" si="3"/>
        <v>192200</v>
      </c>
      <c r="H30" s="61">
        <f t="shared" si="0"/>
        <v>0</v>
      </c>
      <c r="I30" s="61">
        <f t="shared" si="9"/>
        <v>167401.6112335845</v>
      </c>
      <c r="J30" s="61">
        <f t="shared" si="9"/>
        <v>0</v>
      </c>
      <c r="K30" s="72">
        <f t="shared" si="7"/>
        <v>4.3381253637448056</v>
      </c>
      <c r="L30" s="72">
        <f t="shared" si="4"/>
        <v>3.6214375995108061</v>
      </c>
      <c r="M30" s="61">
        <f t="shared" si="8"/>
        <v>833787.69491175166</v>
      </c>
      <c r="N30" s="73">
        <f t="shared" si="5"/>
        <v>0</v>
      </c>
      <c r="P30" s="208" t="s">
        <v>100</v>
      </c>
      <c r="Q30" s="209">
        <v>2160</v>
      </c>
      <c r="R30" s="214">
        <v>1.9195439523582412</v>
      </c>
      <c r="S30" s="215">
        <v>4895.833333333333</v>
      </c>
      <c r="T30" s="215">
        <v>0</v>
      </c>
      <c r="U30" s="213">
        <f>S30-E14</f>
        <v>0</v>
      </c>
      <c r="V30" s="213">
        <f>T30-F14</f>
        <v>0</v>
      </c>
      <c r="W30" s="213"/>
    </row>
    <row r="31" spans="1:23" ht="11.85" customHeight="1" x14ac:dyDescent="0.25">
      <c r="B31" s="70" t="s">
        <v>14</v>
      </c>
      <c r="C31" s="71">
        <v>720</v>
      </c>
      <c r="D31" s="72">
        <f>'Multiplicatori 25-26-TAR'!I11</f>
        <v>1.1279763033936454</v>
      </c>
      <c r="E31" s="61">
        <f>'CAP.intrari'!E277-'CAP.intrari'!E281</f>
        <v>1945.8333333333333</v>
      </c>
      <c r="F31" s="76">
        <f>'CAP.iesiri'!E217-'CAP.iesiri'!E219</f>
        <v>2845.8333333333335</v>
      </c>
      <c r="G31" s="61">
        <f t="shared" si="3"/>
        <v>1401000</v>
      </c>
      <c r="H31" s="61">
        <f t="shared" si="0"/>
        <v>2049000</v>
      </c>
      <c r="I31" s="61">
        <f t="shared" si="9"/>
        <v>1580294.801054497</v>
      </c>
      <c r="J31" s="61">
        <f t="shared" si="9"/>
        <v>2311223.4456535797</v>
      </c>
      <c r="K31" s="72">
        <f t="shared" si="7"/>
        <v>5.6181822563783204</v>
      </c>
      <c r="L31" s="72">
        <f t="shared" si="4"/>
        <v>4.690020402404806</v>
      </c>
      <c r="M31" s="61">
        <f t="shared" si="8"/>
        <v>7871073.341186027</v>
      </c>
      <c r="N31" s="73">
        <f t="shared" si="5"/>
        <v>9609851.8045274466</v>
      </c>
      <c r="P31" s="208" t="s">
        <v>15</v>
      </c>
      <c r="Q31" s="209">
        <v>720</v>
      </c>
      <c r="R31" s="214">
        <v>1.0921402779755438</v>
      </c>
      <c r="S31" s="215">
        <v>239.58333333333334</v>
      </c>
      <c r="T31" s="215">
        <v>3229.1666666666665</v>
      </c>
      <c r="U31" s="213">
        <f>S31-E32</f>
        <v>0</v>
      </c>
      <c r="V31" s="213">
        <f>T31-F32</f>
        <v>0</v>
      </c>
      <c r="W31" s="213"/>
    </row>
    <row r="32" spans="1:23" ht="11.85" customHeight="1" x14ac:dyDescent="0.25">
      <c r="B32" s="74" t="s">
        <v>15</v>
      </c>
      <c r="C32" s="71">
        <f>+C31</f>
        <v>720</v>
      </c>
      <c r="D32" s="72">
        <f>D31*0.5</f>
        <v>0.5639881516968227</v>
      </c>
      <c r="E32" s="61">
        <f>'CAP.intrari'!E281</f>
        <v>239.58333333333334</v>
      </c>
      <c r="F32" s="76">
        <f>'CAP.iesiri'!E219</f>
        <v>3229.1666666666665</v>
      </c>
      <c r="G32" s="61">
        <f t="shared" si="3"/>
        <v>172500</v>
      </c>
      <c r="H32" s="61">
        <f t="shared" si="0"/>
        <v>2325000</v>
      </c>
      <c r="I32" s="61">
        <f t="shared" si="9"/>
        <v>97287.956167701923</v>
      </c>
      <c r="J32" s="61">
        <f t="shared" si="9"/>
        <v>1311272.4526951127</v>
      </c>
      <c r="K32" s="72">
        <f t="shared" si="7"/>
        <v>2.8090911281891602</v>
      </c>
      <c r="L32" s="72">
        <f t="shared" si="4"/>
        <v>2.345010201202403</v>
      </c>
      <c r="M32" s="61">
        <f t="shared" si="8"/>
        <v>484568.21961263014</v>
      </c>
      <c r="N32" s="73">
        <f t="shared" si="5"/>
        <v>5452148.7177955871</v>
      </c>
      <c r="P32" s="208" t="s">
        <v>17</v>
      </c>
      <c r="Q32" s="209">
        <v>744</v>
      </c>
      <c r="R32" s="214">
        <v>0.96728049153417262</v>
      </c>
      <c r="S32" s="215">
        <v>0</v>
      </c>
      <c r="T32" s="215">
        <v>4687.5</v>
      </c>
      <c r="U32" s="213">
        <f>S32-E34</f>
        <v>0</v>
      </c>
      <c r="V32" s="213">
        <f>T32-F34</f>
        <v>0</v>
      </c>
      <c r="W32" s="213"/>
    </row>
    <row r="33" spans="2:23" ht="11.85" customHeight="1" x14ac:dyDescent="0.25">
      <c r="B33" s="70" t="s">
        <v>16</v>
      </c>
      <c r="C33" s="71">
        <v>744</v>
      </c>
      <c r="D33" s="72">
        <f>'Multiplicatori 25-26-TAR'!J11</f>
        <v>0.98241359795882821</v>
      </c>
      <c r="E33" s="61">
        <f>'CAP.intrari'!E318</f>
        <v>2472.9166666666665</v>
      </c>
      <c r="F33" s="76">
        <f>'CAP.iesiri'!E249-'CAP.iesiri'!E251</f>
        <v>1341.666666666667</v>
      </c>
      <c r="G33" s="61">
        <f t="shared" si="3"/>
        <v>1839850</v>
      </c>
      <c r="H33" s="61">
        <f t="shared" si="0"/>
        <v>998200.00000000023</v>
      </c>
      <c r="I33" s="61">
        <f t="shared" si="9"/>
        <v>1807493.6582045499</v>
      </c>
      <c r="J33" s="61">
        <f t="shared" si="9"/>
        <v>980645.25348250254</v>
      </c>
      <c r="K33" s="72">
        <f t="shared" si="7"/>
        <v>4.8931689680637733</v>
      </c>
      <c r="L33" s="72">
        <f t="shared" si="4"/>
        <v>4.0847842318712795</v>
      </c>
      <c r="M33" s="61">
        <f t="shared" si="8"/>
        <v>9002696.9258921333</v>
      </c>
      <c r="N33" s="73">
        <f t="shared" si="5"/>
        <v>4077431.6202539122</v>
      </c>
      <c r="P33" s="208" t="s">
        <v>19</v>
      </c>
      <c r="Q33" s="209">
        <v>720</v>
      </c>
      <c r="R33" s="214">
        <v>0.85228742765917398</v>
      </c>
      <c r="S33" s="215">
        <v>0</v>
      </c>
      <c r="T33" s="215">
        <v>3875</v>
      </c>
      <c r="U33" s="213">
        <f>S33-E36</f>
        <v>0</v>
      </c>
      <c r="V33" s="213">
        <f>T33-F36</f>
        <v>0</v>
      </c>
      <c r="W33" s="213"/>
    </row>
    <row r="34" spans="2:23" ht="11.85" customHeight="1" x14ac:dyDescent="0.25">
      <c r="B34" s="74" t="s">
        <v>17</v>
      </c>
      <c r="C34" s="71">
        <f>+C33</f>
        <v>744</v>
      </c>
      <c r="D34" s="72">
        <f>D33*0.5</f>
        <v>0.49120679897941411</v>
      </c>
      <c r="E34" s="61"/>
      <c r="F34" s="76">
        <f>'CAP.iesiri'!E251</f>
        <v>4687.5</v>
      </c>
      <c r="G34" s="61">
        <f t="shared" si="3"/>
        <v>0</v>
      </c>
      <c r="H34" s="61">
        <f t="shared" si="0"/>
        <v>3487500</v>
      </c>
      <c r="I34" s="61">
        <f t="shared" si="9"/>
        <v>0</v>
      </c>
      <c r="J34" s="61">
        <f t="shared" si="9"/>
        <v>1713083.7114407069</v>
      </c>
      <c r="K34" s="72">
        <f t="shared" si="7"/>
        <v>2.4465844840318867</v>
      </c>
      <c r="L34" s="72">
        <f t="shared" si="4"/>
        <v>2.0423921159356397</v>
      </c>
      <c r="M34" s="61">
        <f t="shared" si="8"/>
        <v>0</v>
      </c>
      <c r="N34" s="73">
        <f t="shared" si="5"/>
        <v>7122842.5043255435</v>
      </c>
      <c r="P34" s="208" t="s">
        <v>21</v>
      </c>
      <c r="Q34" s="209">
        <v>744</v>
      </c>
      <c r="R34" s="214">
        <v>1.0679912427809704</v>
      </c>
      <c r="S34" s="215">
        <v>0</v>
      </c>
      <c r="T34" s="215">
        <v>916.66666666666663</v>
      </c>
      <c r="U34" s="213">
        <f>S34-E38</f>
        <v>0</v>
      </c>
      <c r="V34" s="213">
        <f>T34-F38</f>
        <v>0</v>
      </c>
      <c r="W34" s="213"/>
    </row>
    <row r="35" spans="2:23" ht="11.85" customHeight="1" x14ac:dyDescent="0.25">
      <c r="B35" s="70" t="s">
        <v>18</v>
      </c>
      <c r="C35" s="71">
        <v>720</v>
      </c>
      <c r="D35" s="72">
        <f>'Multiplicatori 25-26-TAR'!K11</f>
        <v>0.85688289792471106</v>
      </c>
      <c r="E35" s="61">
        <f>'CAP.intrari'!E359</f>
        <v>2437.5</v>
      </c>
      <c r="F35" s="76">
        <f>'CAP.iesiri'!E281-'CAP.iesiri'!E283</f>
        <v>1062.5</v>
      </c>
      <c r="G35" s="61">
        <f t="shared" si="3"/>
        <v>1755000</v>
      </c>
      <c r="H35" s="61">
        <f t="shared" si="0"/>
        <v>765000</v>
      </c>
      <c r="I35" s="61">
        <f t="shared" si="9"/>
        <v>1503829.4858578679</v>
      </c>
      <c r="J35" s="61">
        <f t="shared" si="9"/>
        <v>655515.41691240401</v>
      </c>
      <c r="K35" s="72">
        <f t="shared" si="7"/>
        <v>4.2679303443084793</v>
      </c>
      <c r="L35" s="72">
        <f t="shared" si="4"/>
        <v>3.5628392738815848</v>
      </c>
      <c r="M35" s="61">
        <f t="shared" si="8"/>
        <v>7490217.754261381</v>
      </c>
      <c r="N35" s="73">
        <f t="shared" si="5"/>
        <v>2725572.0445194123</v>
      </c>
      <c r="P35" s="208" t="s">
        <v>37</v>
      </c>
      <c r="Q35" s="209">
        <v>744</v>
      </c>
      <c r="R35" s="214">
        <v>1.1016131025450158</v>
      </c>
      <c r="S35" s="215">
        <v>0</v>
      </c>
      <c r="T35" s="215">
        <v>1208.3333333333333</v>
      </c>
      <c r="U35" s="213">
        <f>S35-E40</f>
        <v>0</v>
      </c>
      <c r="V35" s="213">
        <f>T35-F40</f>
        <v>0</v>
      </c>
      <c r="W35" s="213"/>
    </row>
    <row r="36" spans="2:23" ht="11.85" customHeight="1" x14ac:dyDescent="0.25">
      <c r="B36" s="74" t="s">
        <v>19</v>
      </c>
      <c r="C36" s="71">
        <f>+C35</f>
        <v>720</v>
      </c>
      <c r="D36" s="72">
        <f>D35*0.5</f>
        <v>0.42844144896235553</v>
      </c>
      <c r="E36" s="61"/>
      <c r="F36" s="76">
        <f>'CAP.iesiri'!E283</f>
        <v>3875</v>
      </c>
      <c r="G36" s="61">
        <f t="shared" si="3"/>
        <v>0</v>
      </c>
      <c r="H36" s="61">
        <f t="shared" si="0"/>
        <v>2790000</v>
      </c>
      <c r="I36" s="61">
        <f t="shared" si="9"/>
        <v>0</v>
      </c>
      <c r="J36" s="61">
        <f t="shared" si="9"/>
        <v>1195351.642604972</v>
      </c>
      <c r="K36" s="72">
        <f t="shared" si="7"/>
        <v>2.1339651721542396</v>
      </c>
      <c r="L36" s="72">
        <f t="shared" si="4"/>
        <v>1.7814196369407924</v>
      </c>
      <c r="M36" s="61">
        <f t="shared" si="8"/>
        <v>0</v>
      </c>
      <c r="N36" s="73">
        <f t="shared" si="5"/>
        <v>4970160.7870648112</v>
      </c>
      <c r="P36" s="208" t="s">
        <v>24</v>
      </c>
      <c r="Q36" s="209">
        <v>720</v>
      </c>
      <c r="R36" s="214">
        <v>0.96343710527124393</v>
      </c>
      <c r="S36" s="215">
        <v>0</v>
      </c>
      <c r="T36" s="215">
        <v>1750</v>
      </c>
      <c r="U36" s="213">
        <f>S36-E42</f>
        <v>0</v>
      </c>
      <c r="V36" s="213">
        <f>T36-F42</f>
        <v>0</v>
      </c>
      <c r="W36" s="213"/>
    </row>
    <row r="37" spans="2:23" ht="11.85" customHeight="1" x14ac:dyDescent="0.25">
      <c r="B37" s="70" t="s">
        <v>20</v>
      </c>
      <c r="C37" s="71">
        <v>744</v>
      </c>
      <c r="D37" s="72">
        <f>'Multiplicatori 25-26-TAR'!L11</f>
        <v>1.0814952350590084</v>
      </c>
      <c r="E37" s="61">
        <f>'CAP.intrari'!E400</f>
        <v>2875</v>
      </c>
      <c r="F37" s="76">
        <f>'CAP.iesiri'!E313-'CAP.iesiri'!E315</f>
        <v>1258.3333333333335</v>
      </c>
      <c r="G37" s="61">
        <f t="shared" si="3"/>
        <v>2139000</v>
      </c>
      <c r="H37" s="61">
        <f t="shared" si="0"/>
        <v>936200.00000000012</v>
      </c>
      <c r="I37" s="61">
        <f t="shared" si="9"/>
        <v>2313318.3077912191</v>
      </c>
      <c r="J37" s="61">
        <f t="shared" si="9"/>
        <v>1012495.8390622438</v>
      </c>
      <c r="K37" s="72">
        <f t="shared" si="7"/>
        <v>5.3866710866937275</v>
      </c>
      <c r="L37" s="72">
        <f t="shared" si="4"/>
        <v>4.4967564498207402</v>
      </c>
      <c r="M37" s="61">
        <f t="shared" si="8"/>
        <v>11522089.454437884</v>
      </c>
      <c r="N37" s="73">
        <f t="shared" si="5"/>
        <v>4209863.3883221773</v>
      </c>
      <c r="P37" s="208" t="s">
        <v>38</v>
      </c>
      <c r="Q37" s="209">
        <v>744</v>
      </c>
      <c r="R37" s="214">
        <v>1.2055991979029237</v>
      </c>
      <c r="S37" s="215">
        <v>1112.5</v>
      </c>
      <c r="T37" s="215">
        <v>3925.8333333333335</v>
      </c>
      <c r="U37" s="213">
        <f>S37-E20</f>
        <v>0</v>
      </c>
      <c r="V37" s="213">
        <f>T37-F20</f>
        <v>0</v>
      </c>
      <c r="W37" s="213"/>
    </row>
    <row r="38" spans="2:23" ht="11.85" customHeight="1" x14ac:dyDescent="0.25">
      <c r="B38" s="74" t="s">
        <v>21</v>
      </c>
      <c r="C38" s="71">
        <f>+C37</f>
        <v>744</v>
      </c>
      <c r="D38" s="72">
        <f>D37*0.5</f>
        <v>0.54074761752950418</v>
      </c>
      <c r="E38" s="61"/>
      <c r="F38" s="76">
        <f>'CAP.iesiri'!E315</f>
        <v>916.66666666666663</v>
      </c>
      <c r="G38" s="61">
        <f t="shared" si="3"/>
        <v>0</v>
      </c>
      <c r="H38" s="61">
        <f t="shared" si="0"/>
        <v>682000</v>
      </c>
      <c r="I38" s="61">
        <f t="shared" si="9"/>
        <v>0</v>
      </c>
      <c r="J38" s="61">
        <f t="shared" si="9"/>
        <v>368789.87515512184</v>
      </c>
      <c r="K38" s="72">
        <f t="shared" si="7"/>
        <v>2.6933355433468638</v>
      </c>
      <c r="L38" s="72">
        <f t="shared" si="4"/>
        <v>2.2483782249103701</v>
      </c>
      <c r="M38" s="61">
        <f t="shared" si="8"/>
        <v>0</v>
      </c>
      <c r="N38" s="73">
        <f t="shared" si="5"/>
        <v>1533393.9493888724</v>
      </c>
      <c r="P38" s="208" t="s">
        <v>39</v>
      </c>
      <c r="Q38" s="209">
        <v>720</v>
      </c>
      <c r="R38" s="214">
        <v>1.5967693925269388</v>
      </c>
      <c r="S38" s="215">
        <v>3500</v>
      </c>
      <c r="T38" s="215">
        <v>0</v>
      </c>
      <c r="U38" s="213">
        <f>S38-E22</f>
        <v>0</v>
      </c>
      <c r="V38" s="213">
        <f>T38-F22</f>
        <v>0</v>
      </c>
      <c r="W38" s="213"/>
    </row>
    <row r="39" spans="2:23" ht="11.85" customHeight="1" x14ac:dyDescent="0.25">
      <c r="B39" s="70" t="s">
        <v>22</v>
      </c>
      <c r="C39" s="71">
        <v>744</v>
      </c>
      <c r="D39" s="72">
        <f>'Multiplicatori 25-26-TAR'!M11</f>
        <v>1.1123786505215909</v>
      </c>
      <c r="E39" s="61">
        <f>'CAP.intrari'!E441</f>
        <v>3004.1666666666665</v>
      </c>
      <c r="F39" s="76">
        <f>'CAP.iesiri'!E345-'CAP.iesiri'!E347</f>
        <v>1287.5000000000002</v>
      </c>
      <c r="G39" s="61">
        <f t="shared" si="3"/>
        <v>2235100</v>
      </c>
      <c r="H39" s="61">
        <f t="shared" si="0"/>
        <v>957900.00000000012</v>
      </c>
      <c r="I39" s="61">
        <f t="shared" si="9"/>
        <v>2486277.5217808075</v>
      </c>
      <c r="J39" s="61">
        <f t="shared" si="9"/>
        <v>1065547.5093346322</v>
      </c>
      <c r="K39" s="72">
        <f t="shared" si="7"/>
        <v>5.5404940493270916</v>
      </c>
      <c r="L39" s="72">
        <f t="shared" si="4"/>
        <v>4.6251668146304237</v>
      </c>
      <c r="M39" s="61">
        <f t="shared" si="8"/>
        <v>12383558.249650983</v>
      </c>
      <c r="N39" s="73">
        <f t="shared" si="5"/>
        <v>4430447.2917344831</v>
      </c>
      <c r="P39" s="208" t="s">
        <v>40</v>
      </c>
      <c r="Q39" s="209">
        <v>744</v>
      </c>
      <c r="R39" s="214">
        <v>2.5083065421024102</v>
      </c>
      <c r="S39" s="215">
        <v>7291.666666666667</v>
      </c>
      <c r="T39" s="215">
        <v>14.583333333333334</v>
      </c>
      <c r="U39" s="213">
        <f>S39-E24</f>
        <v>0</v>
      </c>
      <c r="V39" s="213">
        <f>T39-F24</f>
        <v>0</v>
      </c>
      <c r="W39" s="213"/>
    </row>
    <row r="40" spans="2:23" ht="11.85" customHeight="1" x14ac:dyDescent="0.25">
      <c r="B40" s="74" t="s">
        <v>81</v>
      </c>
      <c r="C40" s="71">
        <f>+C39</f>
        <v>744</v>
      </c>
      <c r="D40" s="72">
        <f>D39*0.5</f>
        <v>0.55618932526079545</v>
      </c>
      <c r="E40" s="61"/>
      <c r="F40" s="61">
        <f>'CAP.iesiri'!E347</f>
        <v>1208.3333333333333</v>
      </c>
      <c r="G40" s="61">
        <f t="shared" si="3"/>
        <v>0</v>
      </c>
      <c r="H40" s="61">
        <f t="shared" si="0"/>
        <v>899000</v>
      </c>
      <c r="I40" s="61">
        <f t="shared" si="9"/>
        <v>0</v>
      </c>
      <c r="J40" s="61">
        <f t="shared" si="9"/>
        <v>500014.20340945508</v>
      </c>
      <c r="K40" s="72">
        <f t="shared" si="7"/>
        <v>2.7702470246635458</v>
      </c>
      <c r="L40" s="72">
        <f t="shared" si="4"/>
        <v>2.3125834073152118</v>
      </c>
      <c r="M40" s="61">
        <f t="shared" si="8"/>
        <v>0</v>
      </c>
      <c r="N40" s="73">
        <f t="shared" si="5"/>
        <v>2079012.4831763755</v>
      </c>
      <c r="P40" s="208" t="s">
        <v>41</v>
      </c>
      <c r="Q40" s="209">
        <v>744</v>
      </c>
      <c r="R40" s="214">
        <v>2.765436708167222</v>
      </c>
      <c r="S40" s="215">
        <v>5937.5</v>
      </c>
      <c r="T40" s="215">
        <v>0</v>
      </c>
      <c r="U40" s="213">
        <f>S40-E26</f>
        <v>0</v>
      </c>
      <c r="V40" s="213">
        <f>T40-F26</f>
        <v>0</v>
      </c>
      <c r="W40" s="213"/>
    </row>
    <row r="41" spans="2:23" ht="11.85" customHeight="1" x14ac:dyDescent="0.25">
      <c r="B41" s="70" t="s">
        <v>23</v>
      </c>
      <c r="C41" s="71">
        <v>720</v>
      </c>
      <c r="D41" s="72">
        <f>'Multiplicatori 25-26-TAR'!N11</f>
        <v>0.95894082386756974</v>
      </c>
      <c r="E41" s="61">
        <f>'CAP.intrari'!E482</f>
        <v>2395.8333333333335</v>
      </c>
      <c r="F41" s="61">
        <f>'CAP.iesiri'!E377-'CAP.iesiri'!E379</f>
        <v>533.33333333333348</v>
      </c>
      <c r="G41" s="61">
        <f t="shared" si="3"/>
        <v>1725000</v>
      </c>
      <c r="H41" s="61">
        <f t="shared" si="0"/>
        <v>384000.00000000012</v>
      </c>
      <c r="I41" s="61">
        <f t="shared" si="9"/>
        <v>1654172.9211715579</v>
      </c>
      <c r="J41" s="61">
        <f t="shared" si="9"/>
        <v>368233.27636514686</v>
      </c>
      <c r="K41" s="72">
        <f t="shared" si="7"/>
        <v>4.7762566512795228</v>
      </c>
      <c r="L41" s="72">
        <f t="shared" si="4"/>
        <v>3.9871866236078524</v>
      </c>
      <c r="M41" s="61">
        <f t="shared" si="8"/>
        <v>8239042.7234571772</v>
      </c>
      <c r="N41" s="73">
        <f t="shared" si="5"/>
        <v>1531079.6634654158</v>
      </c>
      <c r="P41" s="208" t="s">
        <v>42</v>
      </c>
      <c r="Q41" s="209">
        <v>672</v>
      </c>
      <c r="R41" s="214">
        <v>2.0754339034031846</v>
      </c>
      <c r="S41" s="215">
        <v>3629.1666666666665</v>
      </c>
      <c r="T41" s="215">
        <v>0</v>
      </c>
      <c r="U41" s="213">
        <f>S41-E28</f>
        <v>0</v>
      </c>
      <c r="V41" s="213">
        <f>T41-F28</f>
        <v>0</v>
      </c>
      <c r="W41" s="213"/>
    </row>
    <row r="42" spans="2:23" ht="11.85" customHeight="1" x14ac:dyDescent="0.25">
      <c r="B42" s="74" t="s">
        <v>24</v>
      </c>
      <c r="C42" s="71">
        <f>+C41</f>
        <v>720</v>
      </c>
      <c r="D42" s="72">
        <f>D41*0.5</f>
        <v>0.47947041193378487</v>
      </c>
      <c r="E42" s="61"/>
      <c r="F42" s="61">
        <f>'CAP.iesiri'!E379</f>
        <v>1750</v>
      </c>
      <c r="G42" s="61">
        <f t="shared" si="3"/>
        <v>0</v>
      </c>
      <c r="H42" s="61">
        <f t="shared" si="0"/>
        <v>1260000</v>
      </c>
      <c r="I42" s="61">
        <f t="shared" si="9"/>
        <v>0</v>
      </c>
      <c r="J42" s="61">
        <f t="shared" si="9"/>
        <v>604132.71903656889</v>
      </c>
      <c r="K42" s="72">
        <f t="shared" si="7"/>
        <v>2.3881283256397614</v>
      </c>
      <c r="L42" s="72">
        <f t="shared" si="4"/>
        <v>1.9935933118039262</v>
      </c>
      <c r="M42" s="61">
        <f t="shared" si="8"/>
        <v>0</v>
      </c>
      <c r="N42" s="73">
        <f t="shared" si="5"/>
        <v>2511927.572872947</v>
      </c>
      <c r="P42" s="208" t="s">
        <v>43</v>
      </c>
      <c r="Q42" s="209">
        <v>744</v>
      </c>
      <c r="R42" s="214">
        <v>1.8037046081311967</v>
      </c>
      <c r="S42" s="215">
        <v>258.33333333333331</v>
      </c>
      <c r="T42" s="215">
        <v>0</v>
      </c>
      <c r="U42" s="213">
        <f>S42-E30</f>
        <v>0</v>
      </c>
      <c r="V42" s="213"/>
      <c r="W42" s="213"/>
    </row>
    <row r="43" spans="2:23" ht="12" customHeight="1" thickBot="1" x14ac:dyDescent="0.3">
      <c r="B43" s="77" t="s">
        <v>25</v>
      </c>
      <c r="C43" s="78"/>
      <c r="D43" s="79"/>
      <c r="E43" s="80"/>
      <c r="F43" s="80"/>
      <c r="G43" s="80">
        <f>SUM(G7:G42)</f>
        <v>182212040</v>
      </c>
      <c r="H43" s="80">
        <f>SUM(H7:H42)</f>
        <v>202766470</v>
      </c>
      <c r="I43" s="80">
        <f>SUM(I7:I42)</f>
        <v>194202451.69806871</v>
      </c>
      <c r="J43" s="80">
        <f>SUM(J7:J42)</f>
        <v>232635399.13724351</v>
      </c>
      <c r="K43" s="79"/>
      <c r="L43" s="79"/>
      <c r="M43" s="80">
        <f>SUM(M7:M42)</f>
        <v>967276320.42682457</v>
      </c>
      <c r="N43" s="81">
        <f>SUM(N7:N42)</f>
        <v>967276320.42682505</v>
      </c>
      <c r="P43" s="213"/>
      <c r="Q43" s="213"/>
      <c r="R43" s="213"/>
      <c r="S43" s="213"/>
      <c r="T43" s="213"/>
      <c r="U43" s="213"/>
      <c r="V43" s="213"/>
      <c r="W43" s="213"/>
    </row>
    <row r="44" spans="2:23" ht="12" customHeight="1" thickTop="1" x14ac:dyDescent="0.25">
      <c r="B44" s="82"/>
      <c r="C44" s="83"/>
      <c r="I44" s="60">
        <v>179177833.23152</v>
      </c>
      <c r="J44" s="60">
        <v>182820918.03259999</v>
      </c>
      <c r="K44" s="59"/>
      <c r="L44" s="59"/>
      <c r="M44" s="59"/>
      <c r="N44" s="59"/>
      <c r="P44" s="213"/>
      <c r="Q44" s="213"/>
      <c r="R44" s="213"/>
      <c r="S44" s="213"/>
      <c r="T44" s="213"/>
      <c r="U44" s="213"/>
      <c r="V44" s="213"/>
      <c r="W44" s="213"/>
    </row>
    <row r="45" spans="2:23" ht="12" customHeight="1" x14ac:dyDescent="0.25">
      <c r="B45" s="82"/>
      <c r="C45" s="83"/>
      <c r="K45" s="59"/>
      <c r="L45" s="59"/>
      <c r="M45" s="59"/>
      <c r="N45" s="59"/>
      <c r="P45" s="213"/>
      <c r="Q45" s="213"/>
      <c r="R45" s="213"/>
      <c r="S45" s="213"/>
      <c r="T45" s="213"/>
      <c r="U45" s="213"/>
      <c r="V45" s="213"/>
      <c r="W45" s="213"/>
    </row>
    <row r="46" spans="2:23" ht="11.85" customHeight="1" x14ac:dyDescent="0.25">
      <c r="B46" s="82"/>
      <c r="C46" s="83"/>
      <c r="J46" s="63"/>
      <c r="M46" s="84">
        <f>M43-E3*1000</f>
        <v>0</v>
      </c>
      <c r="N46" s="84">
        <f>N43-F3*1000</f>
        <v>0</v>
      </c>
      <c r="P46" s="213"/>
      <c r="Q46" s="213"/>
      <c r="R46" s="213"/>
      <c r="S46" s="213"/>
      <c r="T46" s="213"/>
      <c r="U46" s="213"/>
      <c r="V46" s="213"/>
      <c r="W46" s="213"/>
    </row>
    <row r="47" spans="2:23" ht="11.85" customHeight="1" x14ac:dyDescent="0.25">
      <c r="P47" s="213"/>
      <c r="Q47" s="213"/>
      <c r="R47" s="213"/>
      <c r="S47" s="213"/>
      <c r="T47" s="213"/>
      <c r="U47" s="213"/>
      <c r="V47" s="213"/>
      <c r="W47" s="213"/>
    </row>
    <row r="48" spans="2:23" ht="11.85" customHeight="1" x14ac:dyDescent="0.25">
      <c r="B48" s="59" t="s">
        <v>101</v>
      </c>
      <c r="C48" s="60">
        <f>C2-C3</f>
        <v>341391.64250358543</v>
      </c>
      <c r="P48" s="213"/>
      <c r="Q48" s="213"/>
      <c r="R48" s="213"/>
      <c r="S48" s="213"/>
      <c r="T48" s="213"/>
      <c r="U48" s="213"/>
      <c r="V48" s="213"/>
      <c r="W48" s="213"/>
    </row>
    <row r="49" spans="2:23" ht="11.85" customHeight="1" x14ac:dyDescent="0.25">
      <c r="B49" s="59" t="s">
        <v>102</v>
      </c>
      <c r="C49" s="60">
        <f>'Multiplicatori 25-26-TAR'!E32</f>
        <v>190693173.31640628</v>
      </c>
      <c r="P49" s="213"/>
      <c r="Q49" s="213"/>
      <c r="R49" s="213"/>
      <c r="S49" s="213"/>
      <c r="T49" s="213"/>
      <c r="U49" s="213"/>
      <c r="V49" s="213"/>
      <c r="W49" s="213"/>
    </row>
    <row r="51" spans="2:23" ht="11.85" customHeight="1" x14ac:dyDescent="0.25">
      <c r="B51" s="59" t="s">
        <v>103</v>
      </c>
      <c r="C51" s="63">
        <f>(C48*1000)/C49</f>
        <v>1.7902667230626752</v>
      </c>
      <c r="D51" s="85"/>
      <c r="E51" s="306"/>
    </row>
    <row r="52" spans="2:23" ht="11.85" customHeight="1" x14ac:dyDescent="0.25">
      <c r="B52" s="87"/>
      <c r="C52" s="88"/>
      <c r="D52" s="63"/>
      <c r="E52" s="307"/>
    </row>
    <row r="53" spans="2:23" ht="11.85" customHeight="1" x14ac:dyDescent="0.25">
      <c r="B53" s="87"/>
      <c r="C53" s="88"/>
      <c r="D53" s="63"/>
      <c r="E53" s="307"/>
    </row>
    <row r="54" spans="2:23" ht="11.85" customHeight="1" x14ac:dyDescent="0.25">
      <c r="C54" s="63"/>
      <c r="D54" s="63"/>
      <c r="E54" s="89"/>
    </row>
    <row r="55" spans="2:23" ht="11.85" customHeight="1" x14ac:dyDescent="0.25">
      <c r="C55" s="63"/>
      <c r="D55" s="63"/>
      <c r="E55" s="89"/>
    </row>
  </sheetData>
  <mergeCells count="5">
    <mergeCell ref="E6:F6"/>
    <mergeCell ref="G6:H6"/>
    <mergeCell ref="I6:J6"/>
    <mergeCell ref="K6:L6"/>
    <mergeCell ref="M6:N6"/>
  </mergeCells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5E2F09-9466-4257-84F5-A71A9EC5A3E8}">
  <sheetPr>
    <tabColor theme="2"/>
  </sheetPr>
  <dimension ref="A2:X55"/>
  <sheetViews>
    <sheetView zoomScale="110" zoomScaleNormal="110" workbookViewId="0">
      <selection activeCell="C3" sqref="C3"/>
    </sheetView>
  </sheetViews>
  <sheetFormatPr defaultColWidth="9" defaultRowHeight="11.85" customHeight="1" x14ac:dyDescent="0.25"/>
  <cols>
    <col min="1" max="1" width="9" style="59"/>
    <col min="2" max="2" width="44.28515625" style="59" customWidth="1"/>
    <col min="3" max="3" width="14" style="60" bestFit="1" customWidth="1"/>
    <col min="4" max="24" width="11.140625" style="60" customWidth="1"/>
    <col min="25" max="255" width="9" style="59"/>
    <col min="256" max="256" width="35.28515625" style="59" customWidth="1"/>
    <col min="257" max="280" width="11.140625" style="59" customWidth="1"/>
    <col min="281" max="511" width="9" style="59"/>
    <col min="512" max="512" width="35.28515625" style="59" customWidth="1"/>
    <col min="513" max="536" width="11.140625" style="59" customWidth="1"/>
    <col min="537" max="767" width="9" style="59"/>
    <col min="768" max="768" width="35.28515625" style="59" customWidth="1"/>
    <col min="769" max="792" width="11.140625" style="59" customWidth="1"/>
    <col min="793" max="1023" width="9" style="59"/>
    <col min="1024" max="1024" width="35.28515625" style="59" customWidth="1"/>
    <col min="1025" max="1048" width="11.140625" style="59" customWidth="1"/>
    <col min="1049" max="1279" width="9" style="59"/>
    <col min="1280" max="1280" width="35.28515625" style="59" customWidth="1"/>
    <col min="1281" max="1304" width="11.140625" style="59" customWidth="1"/>
    <col min="1305" max="1535" width="9" style="59"/>
    <col min="1536" max="1536" width="35.28515625" style="59" customWidth="1"/>
    <col min="1537" max="1560" width="11.140625" style="59" customWidth="1"/>
    <col min="1561" max="1791" width="9" style="59"/>
    <col min="1792" max="1792" width="35.28515625" style="59" customWidth="1"/>
    <col min="1793" max="1816" width="11.140625" style="59" customWidth="1"/>
    <col min="1817" max="2047" width="9" style="59"/>
    <col min="2048" max="2048" width="35.28515625" style="59" customWidth="1"/>
    <col min="2049" max="2072" width="11.140625" style="59" customWidth="1"/>
    <col min="2073" max="2303" width="9" style="59"/>
    <col min="2304" max="2304" width="35.28515625" style="59" customWidth="1"/>
    <col min="2305" max="2328" width="11.140625" style="59" customWidth="1"/>
    <col min="2329" max="2559" width="9" style="59"/>
    <col min="2560" max="2560" width="35.28515625" style="59" customWidth="1"/>
    <col min="2561" max="2584" width="11.140625" style="59" customWidth="1"/>
    <col min="2585" max="2815" width="9" style="59"/>
    <col min="2816" max="2816" width="35.28515625" style="59" customWidth="1"/>
    <col min="2817" max="2840" width="11.140625" style="59" customWidth="1"/>
    <col min="2841" max="3071" width="9" style="59"/>
    <col min="3072" max="3072" width="35.28515625" style="59" customWidth="1"/>
    <col min="3073" max="3096" width="11.140625" style="59" customWidth="1"/>
    <col min="3097" max="3327" width="9" style="59"/>
    <col min="3328" max="3328" width="35.28515625" style="59" customWidth="1"/>
    <col min="3329" max="3352" width="11.140625" style="59" customWidth="1"/>
    <col min="3353" max="3583" width="9" style="59"/>
    <col min="3584" max="3584" width="35.28515625" style="59" customWidth="1"/>
    <col min="3585" max="3608" width="11.140625" style="59" customWidth="1"/>
    <col min="3609" max="3839" width="9" style="59"/>
    <col min="3840" max="3840" width="35.28515625" style="59" customWidth="1"/>
    <col min="3841" max="3864" width="11.140625" style="59" customWidth="1"/>
    <col min="3865" max="4095" width="9" style="59"/>
    <col min="4096" max="4096" width="35.28515625" style="59" customWidth="1"/>
    <col min="4097" max="4120" width="11.140625" style="59" customWidth="1"/>
    <col min="4121" max="4351" width="9" style="59"/>
    <col min="4352" max="4352" width="35.28515625" style="59" customWidth="1"/>
    <col min="4353" max="4376" width="11.140625" style="59" customWidth="1"/>
    <col min="4377" max="4607" width="9" style="59"/>
    <col min="4608" max="4608" width="35.28515625" style="59" customWidth="1"/>
    <col min="4609" max="4632" width="11.140625" style="59" customWidth="1"/>
    <col min="4633" max="4863" width="9" style="59"/>
    <col min="4864" max="4864" width="35.28515625" style="59" customWidth="1"/>
    <col min="4865" max="4888" width="11.140625" style="59" customWidth="1"/>
    <col min="4889" max="5119" width="9" style="59"/>
    <col min="5120" max="5120" width="35.28515625" style="59" customWidth="1"/>
    <col min="5121" max="5144" width="11.140625" style="59" customWidth="1"/>
    <col min="5145" max="5375" width="9" style="59"/>
    <col min="5376" max="5376" width="35.28515625" style="59" customWidth="1"/>
    <col min="5377" max="5400" width="11.140625" style="59" customWidth="1"/>
    <col min="5401" max="5631" width="9" style="59"/>
    <col min="5632" max="5632" width="35.28515625" style="59" customWidth="1"/>
    <col min="5633" max="5656" width="11.140625" style="59" customWidth="1"/>
    <col min="5657" max="5887" width="9" style="59"/>
    <col min="5888" max="5888" width="35.28515625" style="59" customWidth="1"/>
    <col min="5889" max="5912" width="11.140625" style="59" customWidth="1"/>
    <col min="5913" max="6143" width="9" style="59"/>
    <col min="6144" max="6144" width="35.28515625" style="59" customWidth="1"/>
    <col min="6145" max="6168" width="11.140625" style="59" customWidth="1"/>
    <col min="6169" max="6399" width="9" style="59"/>
    <col min="6400" max="6400" width="35.28515625" style="59" customWidth="1"/>
    <col min="6401" max="6424" width="11.140625" style="59" customWidth="1"/>
    <col min="6425" max="6655" width="9" style="59"/>
    <col min="6656" max="6656" width="35.28515625" style="59" customWidth="1"/>
    <col min="6657" max="6680" width="11.140625" style="59" customWidth="1"/>
    <col min="6681" max="6911" width="9" style="59"/>
    <col min="6912" max="6912" width="35.28515625" style="59" customWidth="1"/>
    <col min="6913" max="6936" width="11.140625" style="59" customWidth="1"/>
    <col min="6937" max="7167" width="9" style="59"/>
    <col min="7168" max="7168" width="35.28515625" style="59" customWidth="1"/>
    <col min="7169" max="7192" width="11.140625" style="59" customWidth="1"/>
    <col min="7193" max="7423" width="9" style="59"/>
    <col min="7424" max="7424" width="35.28515625" style="59" customWidth="1"/>
    <col min="7425" max="7448" width="11.140625" style="59" customWidth="1"/>
    <col min="7449" max="7679" width="9" style="59"/>
    <col min="7680" max="7680" width="35.28515625" style="59" customWidth="1"/>
    <col min="7681" max="7704" width="11.140625" style="59" customWidth="1"/>
    <col min="7705" max="7935" width="9" style="59"/>
    <col min="7936" max="7936" width="35.28515625" style="59" customWidth="1"/>
    <col min="7937" max="7960" width="11.140625" style="59" customWidth="1"/>
    <col min="7961" max="8191" width="9" style="59"/>
    <col min="8192" max="8192" width="35.28515625" style="59" customWidth="1"/>
    <col min="8193" max="8216" width="11.140625" style="59" customWidth="1"/>
    <col min="8217" max="8447" width="9" style="59"/>
    <col min="8448" max="8448" width="35.28515625" style="59" customWidth="1"/>
    <col min="8449" max="8472" width="11.140625" style="59" customWidth="1"/>
    <col min="8473" max="8703" width="9" style="59"/>
    <col min="8704" max="8704" width="35.28515625" style="59" customWidth="1"/>
    <col min="8705" max="8728" width="11.140625" style="59" customWidth="1"/>
    <col min="8729" max="8959" width="9" style="59"/>
    <col min="8960" max="8960" width="35.28515625" style="59" customWidth="1"/>
    <col min="8961" max="8984" width="11.140625" style="59" customWidth="1"/>
    <col min="8985" max="9215" width="9" style="59"/>
    <col min="9216" max="9216" width="35.28515625" style="59" customWidth="1"/>
    <col min="9217" max="9240" width="11.140625" style="59" customWidth="1"/>
    <col min="9241" max="9471" width="9" style="59"/>
    <col min="9472" max="9472" width="35.28515625" style="59" customWidth="1"/>
    <col min="9473" max="9496" width="11.140625" style="59" customWidth="1"/>
    <col min="9497" max="9727" width="9" style="59"/>
    <col min="9728" max="9728" width="35.28515625" style="59" customWidth="1"/>
    <col min="9729" max="9752" width="11.140625" style="59" customWidth="1"/>
    <col min="9753" max="9983" width="9" style="59"/>
    <col min="9984" max="9984" width="35.28515625" style="59" customWidth="1"/>
    <col min="9985" max="10008" width="11.140625" style="59" customWidth="1"/>
    <col min="10009" max="10239" width="9" style="59"/>
    <col min="10240" max="10240" width="35.28515625" style="59" customWidth="1"/>
    <col min="10241" max="10264" width="11.140625" style="59" customWidth="1"/>
    <col min="10265" max="10495" width="9" style="59"/>
    <col min="10496" max="10496" width="35.28515625" style="59" customWidth="1"/>
    <col min="10497" max="10520" width="11.140625" style="59" customWidth="1"/>
    <col min="10521" max="10751" width="9" style="59"/>
    <col min="10752" max="10752" width="35.28515625" style="59" customWidth="1"/>
    <col min="10753" max="10776" width="11.140625" style="59" customWidth="1"/>
    <col min="10777" max="11007" width="9" style="59"/>
    <col min="11008" max="11008" width="35.28515625" style="59" customWidth="1"/>
    <col min="11009" max="11032" width="11.140625" style="59" customWidth="1"/>
    <col min="11033" max="11263" width="9" style="59"/>
    <col min="11264" max="11264" width="35.28515625" style="59" customWidth="1"/>
    <col min="11265" max="11288" width="11.140625" style="59" customWidth="1"/>
    <col min="11289" max="11519" width="9" style="59"/>
    <col min="11520" max="11520" width="35.28515625" style="59" customWidth="1"/>
    <col min="11521" max="11544" width="11.140625" style="59" customWidth="1"/>
    <col min="11545" max="11775" width="9" style="59"/>
    <col min="11776" max="11776" width="35.28515625" style="59" customWidth="1"/>
    <col min="11777" max="11800" width="11.140625" style="59" customWidth="1"/>
    <col min="11801" max="12031" width="9" style="59"/>
    <col min="12032" max="12032" width="35.28515625" style="59" customWidth="1"/>
    <col min="12033" max="12056" width="11.140625" style="59" customWidth="1"/>
    <col min="12057" max="12287" width="9" style="59"/>
    <col min="12288" max="12288" width="35.28515625" style="59" customWidth="1"/>
    <col min="12289" max="12312" width="11.140625" style="59" customWidth="1"/>
    <col min="12313" max="12543" width="9" style="59"/>
    <col min="12544" max="12544" width="35.28515625" style="59" customWidth="1"/>
    <col min="12545" max="12568" width="11.140625" style="59" customWidth="1"/>
    <col min="12569" max="12799" width="9" style="59"/>
    <col min="12800" max="12800" width="35.28515625" style="59" customWidth="1"/>
    <col min="12801" max="12824" width="11.140625" style="59" customWidth="1"/>
    <col min="12825" max="13055" width="9" style="59"/>
    <col min="13056" max="13056" width="35.28515625" style="59" customWidth="1"/>
    <col min="13057" max="13080" width="11.140625" style="59" customWidth="1"/>
    <col min="13081" max="13311" width="9" style="59"/>
    <col min="13312" max="13312" width="35.28515625" style="59" customWidth="1"/>
    <col min="13313" max="13336" width="11.140625" style="59" customWidth="1"/>
    <col min="13337" max="13567" width="9" style="59"/>
    <col min="13568" max="13568" width="35.28515625" style="59" customWidth="1"/>
    <col min="13569" max="13592" width="11.140625" style="59" customWidth="1"/>
    <col min="13593" max="13823" width="9" style="59"/>
    <col min="13824" max="13824" width="35.28515625" style="59" customWidth="1"/>
    <col min="13825" max="13848" width="11.140625" style="59" customWidth="1"/>
    <col min="13849" max="14079" width="9" style="59"/>
    <col min="14080" max="14080" width="35.28515625" style="59" customWidth="1"/>
    <col min="14081" max="14104" width="11.140625" style="59" customWidth="1"/>
    <col min="14105" max="14335" width="9" style="59"/>
    <col min="14336" max="14336" width="35.28515625" style="59" customWidth="1"/>
    <col min="14337" max="14360" width="11.140625" style="59" customWidth="1"/>
    <col min="14361" max="14591" width="9" style="59"/>
    <col min="14592" max="14592" width="35.28515625" style="59" customWidth="1"/>
    <col min="14593" max="14616" width="11.140625" style="59" customWidth="1"/>
    <col min="14617" max="14847" width="9" style="59"/>
    <col min="14848" max="14848" width="35.28515625" style="59" customWidth="1"/>
    <col min="14849" max="14872" width="11.140625" style="59" customWidth="1"/>
    <col min="14873" max="15103" width="9" style="59"/>
    <col min="15104" max="15104" width="35.28515625" style="59" customWidth="1"/>
    <col min="15105" max="15128" width="11.140625" style="59" customWidth="1"/>
    <col min="15129" max="15359" width="9" style="59"/>
    <col min="15360" max="15360" width="35.28515625" style="59" customWidth="1"/>
    <col min="15361" max="15384" width="11.140625" style="59" customWidth="1"/>
    <col min="15385" max="15615" width="9" style="59"/>
    <col min="15616" max="15616" width="35.28515625" style="59" customWidth="1"/>
    <col min="15617" max="15640" width="11.140625" style="59" customWidth="1"/>
    <col min="15641" max="15871" width="9" style="59"/>
    <col min="15872" max="15872" width="35.28515625" style="59" customWidth="1"/>
    <col min="15873" max="15896" width="11.140625" style="59" customWidth="1"/>
    <col min="15897" max="16127" width="9" style="59"/>
    <col min="16128" max="16128" width="35.28515625" style="59" customWidth="1"/>
    <col min="16129" max="16152" width="11.140625" style="59" customWidth="1"/>
    <col min="16153" max="16384" width="9" style="59"/>
  </cols>
  <sheetData>
    <row r="2" spans="1:14" ht="11.85" customHeight="1" x14ac:dyDescent="0.25">
      <c r="B2" s="59" t="s">
        <v>104</v>
      </c>
      <c r="C2" s="301">
        <v>2428883.0726871984</v>
      </c>
      <c r="D2" s="301"/>
      <c r="E2" s="301"/>
      <c r="F2" s="301"/>
    </row>
    <row r="3" spans="1:14" ht="11.85" customHeight="1" x14ac:dyDescent="0.25">
      <c r="B3" s="59" t="s">
        <v>85</v>
      </c>
      <c r="C3" s="301">
        <f>C2*D3</f>
        <v>2064550.6117841187</v>
      </c>
      <c r="D3" s="303">
        <v>0.85</v>
      </c>
      <c r="E3" s="76">
        <f>C3*C4</f>
        <v>1032275.3058920593</v>
      </c>
      <c r="F3" s="76">
        <f>C3*C4</f>
        <v>1032275.3058920593</v>
      </c>
      <c r="G3" s="62"/>
      <c r="H3" s="62"/>
    </row>
    <row r="4" spans="1:14" ht="12" customHeight="1" thickBot="1" x14ac:dyDescent="0.3">
      <c r="B4" s="59" t="s">
        <v>3</v>
      </c>
      <c r="C4" s="305">
        <v>0.5</v>
      </c>
      <c r="D4" s="301"/>
      <c r="E4" s="301"/>
      <c r="F4" s="301"/>
    </row>
    <row r="5" spans="1:14" ht="23.85" customHeight="1" thickTop="1" x14ac:dyDescent="0.25">
      <c r="B5" s="64"/>
      <c r="C5" s="65"/>
      <c r="D5" s="65"/>
      <c r="E5" s="66" t="s">
        <v>5</v>
      </c>
      <c r="F5" s="66" t="s">
        <v>6</v>
      </c>
      <c r="G5" s="66" t="s">
        <v>5</v>
      </c>
      <c r="H5" s="66" t="s">
        <v>6</v>
      </c>
      <c r="I5" s="66" t="s">
        <v>5</v>
      </c>
      <c r="J5" s="66" t="s">
        <v>6</v>
      </c>
      <c r="K5" s="66" t="s">
        <v>5</v>
      </c>
      <c r="L5" s="66" t="s">
        <v>6</v>
      </c>
      <c r="M5" s="66" t="s">
        <v>5</v>
      </c>
      <c r="N5" s="67" t="s">
        <v>6</v>
      </c>
    </row>
    <row r="6" spans="1:14" ht="11.85" customHeight="1" x14ac:dyDescent="0.25">
      <c r="B6" s="68" t="s">
        <v>7</v>
      </c>
      <c r="C6" s="69" t="s">
        <v>8</v>
      </c>
      <c r="D6" s="69" t="s">
        <v>9</v>
      </c>
      <c r="E6" s="234" t="s">
        <v>10</v>
      </c>
      <c r="F6" s="235"/>
      <c r="G6" s="234" t="s">
        <v>86</v>
      </c>
      <c r="H6" s="235"/>
      <c r="I6" s="234" t="s">
        <v>87</v>
      </c>
      <c r="J6" s="235"/>
      <c r="K6" s="234" t="s">
        <v>88</v>
      </c>
      <c r="L6" s="235"/>
      <c r="M6" s="234" t="s">
        <v>89</v>
      </c>
      <c r="N6" s="236"/>
    </row>
    <row r="7" spans="1:14" ht="11.85" customHeight="1" x14ac:dyDescent="0.25">
      <c r="B7" s="70" t="s">
        <v>11</v>
      </c>
      <c r="C7" s="71">
        <v>8760</v>
      </c>
      <c r="D7" s="61"/>
      <c r="E7" s="61">
        <f>'CAP.intrari'!K5-'CAP.intrari'!K9</f>
        <v>21962.333333333336</v>
      </c>
      <c r="F7" s="61">
        <f>'CAP.iesiri'!K5-'CAP.iesiri'!K7</f>
        <v>22133.333333333332</v>
      </c>
      <c r="G7" s="61">
        <f>+E7*C7</f>
        <v>192390040.00000003</v>
      </c>
      <c r="H7" s="61">
        <f>+F7*C7</f>
        <v>193888000</v>
      </c>
      <c r="I7" s="61">
        <f>C7*E7</f>
        <v>192390040.00000003</v>
      </c>
      <c r="J7" s="61">
        <f>C7*F7</f>
        <v>193888000</v>
      </c>
      <c r="K7" s="72">
        <f>E3/I43*1000</f>
        <v>4.041281561499102</v>
      </c>
      <c r="L7" s="72">
        <f>F3/J43*1000</f>
        <v>3.5680245110161986</v>
      </c>
      <c r="M7" s="61">
        <f>I7*K7</f>
        <v>777502321.26807487</v>
      </c>
      <c r="N7" s="73">
        <f>J7*L7</f>
        <v>691797136.39190865</v>
      </c>
    </row>
    <row r="8" spans="1:14" ht="11.85" customHeight="1" x14ac:dyDescent="0.25">
      <c r="B8" s="74" t="s">
        <v>12</v>
      </c>
      <c r="C8" s="71">
        <v>8760</v>
      </c>
      <c r="D8" s="72">
        <v>0.5</v>
      </c>
      <c r="E8" s="61">
        <f>'CAP.intrari'!K9</f>
        <v>45.833333333333336</v>
      </c>
      <c r="F8" s="61"/>
      <c r="G8" s="61">
        <f>+E8*C8</f>
        <v>401500</v>
      </c>
      <c r="H8" s="61">
        <f t="shared" ref="H8:H42" si="0">+F8*C8</f>
        <v>0</v>
      </c>
      <c r="I8" s="61">
        <f>C8*E8*D8</f>
        <v>200750</v>
      </c>
      <c r="J8" s="61"/>
      <c r="K8" s="72">
        <f t="shared" ref="K8" si="1">$K$7*D8</f>
        <v>2.020640780749551</v>
      </c>
      <c r="L8" s="72"/>
      <c r="M8" s="61">
        <f t="shared" ref="M8" si="2">E8*$C8*K8</f>
        <v>811287.27347094472</v>
      </c>
      <c r="N8" s="73">
        <f>J8*L8</f>
        <v>0</v>
      </c>
    </row>
    <row r="9" spans="1:14" ht="11.85" customHeight="1" x14ac:dyDescent="0.25">
      <c r="B9" s="74" t="s">
        <v>13</v>
      </c>
      <c r="C9" s="71">
        <v>8760</v>
      </c>
      <c r="D9" s="72">
        <v>0.5</v>
      </c>
      <c r="E9" s="61"/>
      <c r="F9" s="61">
        <f>'CAP.iesiri'!K7</f>
        <v>12.5</v>
      </c>
      <c r="G9" s="61">
        <f t="shared" ref="G9:G42" si="3">+E9*C9</f>
        <v>0</v>
      </c>
      <c r="H9" s="61">
        <f>+F9*C9</f>
        <v>109500</v>
      </c>
      <c r="I9" s="61"/>
      <c r="J9" s="61">
        <f>C9*F9*D9</f>
        <v>54750</v>
      </c>
      <c r="K9" s="72"/>
      <c r="L9" s="72">
        <f t="shared" ref="L9:L42" si="4">$L$7*D9</f>
        <v>1.7840122555080993</v>
      </c>
      <c r="M9" s="61"/>
      <c r="N9" s="73">
        <f t="shared" ref="N9:N42" si="5">F9*$C9*L9</f>
        <v>195349.34197813686</v>
      </c>
    </row>
    <row r="10" spans="1:14" ht="11.85" customHeight="1" x14ac:dyDescent="0.25">
      <c r="B10" s="70"/>
      <c r="C10" s="71"/>
      <c r="D10" s="61"/>
      <c r="E10" s="61"/>
      <c r="F10" s="61"/>
      <c r="G10" s="61">
        <f t="shared" si="3"/>
        <v>0</v>
      </c>
      <c r="H10" s="61">
        <f t="shared" si="0"/>
        <v>0</v>
      </c>
      <c r="I10" s="61"/>
      <c r="J10" s="61"/>
      <c r="K10" s="72"/>
      <c r="L10" s="72"/>
      <c r="M10" s="61"/>
      <c r="N10" s="73"/>
    </row>
    <row r="11" spans="1:14" ht="11.85" customHeight="1" x14ac:dyDescent="0.25">
      <c r="A11" s="75"/>
      <c r="B11" s="70" t="s">
        <v>51</v>
      </c>
      <c r="C11" s="71">
        <v>2208</v>
      </c>
      <c r="D11" s="72">
        <f>'Multiplicatori 26-27-TAR'!C10</f>
        <v>1.4715736701416773</v>
      </c>
      <c r="E11" s="61">
        <f>'CAP.intrari'!K18-'CAP.intrari'!K22</f>
        <v>4.1666666666666288</v>
      </c>
      <c r="F11" s="61">
        <f>'CAP.iesiri'!K15-'CAP.iesiri'!K17</f>
        <v>1945.8333333333333</v>
      </c>
      <c r="G11" s="61">
        <f t="shared" si="3"/>
        <v>9199.9999999999163</v>
      </c>
      <c r="H11" s="61">
        <f t="shared" si="0"/>
        <v>4296400</v>
      </c>
      <c r="I11" s="61">
        <f t="shared" ref="I11:J26" si="6">$C11*$D11*E11</f>
        <v>13538.477765303307</v>
      </c>
      <c r="J11" s="61">
        <f t="shared" si="6"/>
        <v>6322469.1163967019</v>
      </c>
      <c r="K11" s="72">
        <f t="shared" ref="K11:K42" si="7">$K$7*D11</f>
        <v>5.9470435395311219</v>
      </c>
      <c r="L11" s="72">
        <f t="shared" si="4"/>
        <v>5.2506109248315704</v>
      </c>
      <c r="M11" s="61">
        <f t="shared" ref="M11:M42" si="8">E11*$C11*K11</f>
        <v>54712.800563685822</v>
      </c>
      <c r="N11" s="73">
        <f t="shared" si="5"/>
        <v>22558724.777446359</v>
      </c>
    </row>
    <row r="12" spans="1:14" ht="11.85" customHeight="1" x14ac:dyDescent="0.25">
      <c r="A12" s="75"/>
      <c r="B12" s="74" t="s">
        <v>54</v>
      </c>
      <c r="C12" s="71">
        <v>2208</v>
      </c>
      <c r="D12" s="72">
        <f>D11*0.5</f>
        <v>0.73578683507083864</v>
      </c>
      <c r="E12" s="61">
        <f>'CAP.intrari'!K22</f>
        <v>291.66666666666669</v>
      </c>
      <c r="F12" s="61">
        <f>'CAP.iesiri'!K17</f>
        <v>4.166666666666667</v>
      </c>
      <c r="G12" s="61">
        <f t="shared" si="3"/>
        <v>644000</v>
      </c>
      <c r="H12" s="61">
        <f t="shared" si="0"/>
        <v>9200</v>
      </c>
      <c r="I12" s="61">
        <f t="shared" si="6"/>
        <v>473846.72178562009</v>
      </c>
      <c r="J12" s="61">
        <f t="shared" si="6"/>
        <v>6769.2388826517163</v>
      </c>
      <c r="K12" s="72">
        <f t="shared" si="7"/>
        <v>2.9735217697655609</v>
      </c>
      <c r="L12" s="72">
        <f t="shared" si="4"/>
        <v>2.6253054624157852</v>
      </c>
      <c r="M12" s="61">
        <f t="shared" si="8"/>
        <v>1914948.0197290212</v>
      </c>
      <c r="N12" s="73">
        <f t="shared" si="5"/>
        <v>24152.810254225224</v>
      </c>
    </row>
    <row r="13" spans="1:14" ht="11.85" customHeight="1" x14ac:dyDescent="0.25">
      <c r="A13" s="75"/>
      <c r="B13" s="70" t="s">
        <v>80</v>
      </c>
      <c r="C13" s="71">
        <v>2160</v>
      </c>
      <c r="D13" s="72">
        <f>'Multiplicatori 26-27-TAR'!F10</f>
        <v>1.6943429218022346</v>
      </c>
      <c r="E13" s="61">
        <f>'CAP.intrari'!K141-'CAP.intrari'!K145</f>
        <v>379.16666666666697</v>
      </c>
      <c r="F13" s="61">
        <f>'CAP.iesiri'!K111</f>
        <v>7458.333333333333</v>
      </c>
      <c r="G13" s="61">
        <f t="shared" si="3"/>
        <v>819000.0000000007</v>
      </c>
      <c r="H13" s="61">
        <f t="shared" si="0"/>
        <v>16110000</v>
      </c>
      <c r="I13" s="61">
        <f t="shared" si="6"/>
        <v>1387666.8529560312</v>
      </c>
      <c r="J13" s="61">
        <f t="shared" si="6"/>
        <v>27295864.470233995</v>
      </c>
      <c r="K13" s="72">
        <f t="shared" si="7"/>
        <v>6.8473168087358856</v>
      </c>
      <c r="L13" s="72">
        <f t="shared" si="4"/>
        <v>6.0454570750571754</v>
      </c>
      <c r="M13" s="61">
        <f t="shared" si="8"/>
        <v>5607952.4663546951</v>
      </c>
      <c r="N13" s="73">
        <f t="shared" si="5"/>
        <v>97392313.479171097</v>
      </c>
    </row>
    <row r="14" spans="1:14" ht="11.85" customHeight="1" x14ac:dyDescent="0.25">
      <c r="A14" s="75"/>
      <c r="B14" s="74" t="s">
        <v>55</v>
      </c>
      <c r="C14" s="71">
        <v>2160</v>
      </c>
      <c r="D14" s="72">
        <f>D13*0.5</f>
        <v>0.84717146090111728</v>
      </c>
      <c r="E14" s="61">
        <f>'CAP.intrari'!K145</f>
        <v>4895.833333333333</v>
      </c>
      <c r="F14" s="61"/>
      <c r="G14" s="61">
        <f t="shared" si="3"/>
        <v>10575000</v>
      </c>
      <c r="H14" s="61">
        <f t="shared" si="0"/>
        <v>0</v>
      </c>
      <c r="I14" s="61">
        <f t="shared" si="6"/>
        <v>8958838.1990293153</v>
      </c>
      <c r="J14" s="61">
        <f t="shared" si="6"/>
        <v>0</v>
      </c>
      <c r="K14" s="72">
        <f t="shared" si="7"/>
        <v>3.4236584043679428</v>
      </c>
      <c r="L14" s="72">
        <f t="shared" si="4"/>
        <v>3.0227285375285877</v>
      </c>
      <c r="M14" s="61">
        <f t="shared" si="8"/>
        <v>36205187.626190998</v>
      </c>
      <c r="N14" s="73">
        <f t="shared" si="5"/>
        <v>0</v>
      </c>
    </row>
    <row r="15" spans="1:14" ht="11.85" customHeight="1" x14ac:dyDescent="0.25">
      <c r="A15" s="75"/>
      <c r="B15" s="70" t="s">
        <v>49</v>
      </c>
      <c r="C15" s="71">
        <v>2184</v>
      </c>
      <c r="D15" s="72">
        <f>'Multiplicatori 26-27-TAR'!I10</f>
        <v>0.99617983500605212</v>
      </c>
      <c r="E15" s="61">
        <f>'CAP.intrari'!K264</f>
        <v>122.91666666666667</v>
      </c>
      <c r="F15" s="61">
        <f>'CAP.iesiri'!K207-'CAP.iesiri'!K209</f>
        <v>458.33333333333331</v>
      </c>
      <c r="G15" s="61">
        <f t="shared" si="3"/>
        <v>268450</v>
      </c>
      <c r="H15" s="61">
        <f t="shared" si="0"/>
        <v>1001000</v>
      </c>
      <c r="I15" s="61">
        <f t="shared" si="6"/>
        <v>267424.47670737468</v>
      </c>
      <c r="J15" s="61">
        <f t="shared" si="6"/>
        <v>997176.01484105806</v>
      </c>
      <c r="K15" s="72">
        <f t="shared" si="7"/>
        <v>4.0258431991471761</v>
      </c>
      <c r="L15" s="72">
        <f t="shared" si="4"/>
        <v>3.5543940686816664</v>
      </c>
      <c r="M15" s="61">
        <f t="shared" si="8"/>
        <v>1080737.6068110594</v>
      </c>
      <c r="N15" s="73">
        <f t="shared" si="5"/>
        <v>3557948.4627503483</v>
      </c>
    </row>
    <row r="16" spans="1:14" ht="11.85" customHeight="1" x14ac:dyDescent="0.25">
      <c r="A16" s="75"/>
      <c r="B16" s="74" t="s">
        <v>52</v>
      </c>
      <c r="C16" s="71">
        <v>2184</v>
      </c>
      <c r="D16" s="72">
        <f>D15*0.5</f>
        <v>0.49808991750302606</v>
      </c>
      <c r="E16" s="61"/>
      <c r="F16" s="61">
        <f>'CAP.iesiri'!K209</f>
        <v>291.66666666666669</v>
      </c>
      <c r="G16" s="61">
        <f t="shared" si="3"/>
        <v>0</v>
      </c>
      <c r="H16" s="61">
        <f t="shared" si="0"/>
        <v>637000</v>
      </c>
      <c r="I16" s="61">
        <f t="shared" si="6"/>
        <v>0</v>
      </c>
      <c r="J16" s="61">
        <f t="shared" si="6"/>
        <v>317283.27744942758</v>
      </c>
      <c r="K16" s="72">
        <f t="shared" si="7"/>
        <v>2.0129215995735881</v>
      </c>
      <c r="L16" s="72">
        <f t="shared" si="4"/>
        <v>1.7771970343408332</v>
      </c>
      <c r="M16" s="61">
        <f t="shared" si="8"/>
        <v>0</v>
      </c>
      <c r="N16" s="73">
        <f t="shared" si="5"/>
        <v>1132074.5108751107</v>
      </c>
    </row>
    <row r="17" spans="1:14" ht="11.85" customHeight="1" x14ac:dyDescent="0.25">
      <c r="A17" s="75"/>
      <c r="B17" s="70" t="s">
        <v>50</v>
      </c>
      <c r="C17" s="71">
        <v>2208</v>
      </c>
      <c r="D17" s="72">
        <f>'Multiplicatori 26-27-TAR'!L10</f>
        <v>1.0379035730500359</v>
      </c>
      <c r="E17" s="61">
        <f>'CAP.intrari'!K387</f>
        <v>460.41666666666669</v>
      </c>
      <c r="F17" s="61">
        <f>'CAP.iesiri'!K303-'CAP.iesiri'!K305</f>
        <v>608.33333333333303</v>
      </c>
      <c r="G17" s="61">
        <f t="shared" si="3"/>
        <v>1016600</v>
      </c>
      <c r="H17" s="61">
        <f t="shared" si="0"/>
        <v>1343199.9999999993</v>
      </c>
      <c r="I17" s="61">
        <f t="shared" si="6"/>
        <v>1055132.7723626664</v>
      </c>
      <c r="J17" s="61">
        <f t="shared" si="6"/>
        <v>1394112.0793208075</v>
      </c>
      <c r="K17" s="72">
        <f t="shared" si="7"/>
        <v>4.1944605723811463</v>
      </c>
      <c r="L17" s="72">
        <f t="shared" si="4"/>
        <v>3.7032653887138198</v>
      </c>
      <c r="M17" s="61">
        <f t="shared" si="8"/>
        <v>4264088.6178826736</v>
      </c>
      <c r="N17" s="73">
        <f t="shared" si="5"/>
        <v>4974226.0701203998</v>
      </c>
    </row>
    <row r="18" spans="1:14" ht="11.85" customHeight="1" x14ac:dyDescent="0.25">
      <c r="A18" s="75"/>
      <c r="B18" s="74" t="s">
        <v>53</v>
      </c>
      <c r="C18" s="71">
        <v>2208</v>
      </c>
      <c r="D18" s="72">
        <f>D17*0.5</f>
        <v>0.51895178652501794</v>
      </c>
      <c r="E18" s="61"/>
      <c r="F18" s="61">
        <f>'CAP.iesiri'!K305</f>
        <v>3283.3333333333335</v>
      </c>
      <c r="G18" s="61">
        <f t="shared" si="3"/>
        <v>0</v>
      </c>
      <c r="H18" s="61">
        <f t="shared" si="0"/>
        <v>7249600</v>
      </c>
      <c r="I18" s="61">
        <f t="shared" si="6"/>
        <v>0</v>
      </c>
      <c r="J18" s="61">
        <f t="shared" si="6"/>
        <v>3762192.8715917706</v>
      </c>
      <c r="K18" s="72">
        <f t="shared" si="7"/>
        <v>2.0972302861905732</v>
      </c>
      <c r="L18" s="72">
        <f t="shared" si="4"/>
        <v>1.8516326943569099</v>
      </c>
      <c r="M18" s="61">
        <f t="shared" si="8"/>
        <v>0</v>
      </c>
      <c r="N18" s="73">
        <f t="shared" si="5"/>
        <v>13423596.381009854</v>
      </c>
    </row>
    <row r="19" spans="1:14" ht="11.85" customHeight="1" x14ac:dyDescent="0.25">
      <c r="B19" s="70" t="s">
        <v>31</v>
      </c>
      <c r="C19" s="71">
        <v>744</v>
      </c>
      <c r="D19" s="72">
        <f>'Multiplicatori 26-27-TAR'!C11</f>
        <v>1.3783718084045768</v>
      </c>
      <c r="E19" s="61">
        <f>'CAP.intrari'!K31-'CAP.intrari'!K35</f>
        <v>3016.666666666667</v>
      </c>
      <c r="F19" s="61">
        <f>'CAP.iesiri'!K25-'CAP.iesiri'!K27</f>
        <v>1193.7499999999995</v>
      </c>
      <c r="G19" s="61">
        <f t="shared" si="3"/>
        <v>2244400</v>
      </c>
      <c r="H19" s="61">
        <f t="shared" si="0"/>
        <v>888149.99999999965</v>
      </c>
      <c r="I19" s="61">
        <f t="shared" si="6"/>
        <v>3093617.6867832327</v>
      </c>
      <c r="J19" s="61">
        <f t="shared" si="6"/>
        <v>1224200.9216345244</v>
      </c>
      <c r="K19" s="72">
        <f t="shared" si="7"/>
        <v>5.5703885741955892</v>
      </c>
      <c r="L19" s="72">
        <f t="shared" si="4"/>
        <v>4.9180643976812535</v>
      </c>
      <c r="M19" s="61">
        <f t="shared" si="8"/>
        <v>12502180.11592458</v>
      </c>
      <c r="N19" s="73">
        <f t="shared" si="5"/>
        <v>4367978.8948006034</v>
      </c>
    </row>
    <row r="20" spans="1:14" ht="11.85" customHeight="1" x14ac:dyDescent="0.25">
      <c r="B20" s="74" t="s">
        <v>38</v>
      </c>
      <c r="C20" s="71">
        <f>+C19</f>
        <v>744</v>
      </c>
      <c r="D20" s="72">
        <f>D19*0.5</f>
        <v>0.68918590420228842</v>
      </c>
      <c r="E20" s="61">
        <f>'CAP.intrari'!K35</f>
        <v>1112.5</v>
      </c>
      <c r="F20" s="61">
        <f>'CAP.iesiri'!K27</f>
        <v>3925.8333333333335</v>
      </c>
      <c r="G20" s="61">
        <f t="shared" si="3"/>
        <v>827700</v>
      </c>
      <c r="H20" s="61">
        <f t="shared" si="0"/>
        <v>2920820</v>
      </c>
      <c r="I20" s="61">
        <f t="shared" si="6"/>
        <v>570439.17290823406</v>
      </c>
      <c r="J20" s="61">
        <f t="shared" si="6"/>
        <v>2012987.9727121282</v>
      </c>
      <c r="K20" s="72">
        <f t="shared" si="7"/>
        <v>2.7851942870977946</v>
      </c>
      <c r="L20" s="72">
        <f t="shared" si="4"/>
        <v>2.4590321988406267</v>
      </c>
      <c r="M20" s="61">
        <f t="shared" si="8"/>
        <v>2305305.3114308445</v>
      </c>
      <c r="N20" s="73">
        <f t="shared" si="5"/>
        <v>7182390.4270176794</v>
      </c>
    </row>
    <row r="21" spans="1:14" ht="11.85" customHeight="1" x14ac:dyDescent="0.25">
      <c r="B21" s="70" t="s">
        <v>32</v>
      </c>
      <c r="C21" s="71">
        <v>720</v>
      </c>
      <c r="D21" s="72">
        <f>'Multiplicatori 26-27-TAR'!D11</f>
        <v>1.5508897882225299</v>
      </c>
      <c r="E21" s="61">
        <f>'CAP.intrari'!K72-'CAP.intrari'!K76</f>
        <v>2837.5</v>
      </c>
      <c r="F21" s="61">
        <f>'CAP.iesiri'!K57</f>
        <v>4831.25</v>
      </c>
      <c r="G21" s="61">
        <f t="shared" si="3"/>
        <v>2043000</v>
      </c>
      <c r="H21" s="61">
        <f t="shared" si="0"/>
        <v>3478500</v>
      </c>
      <c r="I21" s="61">
        <f t="shared" si="6"/>
        <v>3168467.8373386287</v>
      </c>
      <c r="J21" s="61">
        <f t="shared" si="6"/>
        <v>5394770.128332071</v>
      </c>
      <c r="K21" s="72">
        <f t="shared" si="7"/>
        <v>6.2675823050609569</v>
      </c>
      <c r="L21" s="72">
        <f t="shared" si="4"/>
        <v>5.5336127782627083</v>
      </c>
      <c r="M21" s="61">
        <f t="shared" si="8"/>
        <v>12804670.649239535</v>
      </c>
      <c r="N21" s="73">
        <f t="shared" si="5"/>
        <v>19248672.049186829</v>
      </c>
    </row>
    <row r="22" spans="1:14" ht="11.85" customHeight="1" x14ac:dyDescent="0.25">
      <c r="B22" s="74" t="s">
        <v>39</v>
      </c>
      <c r="C22" s="71">
        <f>+C21</f>
        <v>720</v>
      </c>
      <c r="D22" s="72">
        <f>D21*0.5</f>
        <v>0.77544489411126494</v>
      </c>
      <c r="E22" s="61">
        <f>'CAP.intrari'!K76</f>
        <v>3500</v>
      </c>
      <c r="F22" s="61"/>
      <c r="G22" s="61">
        <f t="shared" si="3"/>
        <v>2520000</v>
      </c>
      <c r="H22" s="61">
        <f t="shared" si="0"/>
        <v>0</v>
      </c>
      <c r="I22" s="61">
        <f t="shared" si="6"/>
        <v>1954121.1331603879</v>
      </c>
      <c r="J22" s="61">
        <f t="shared" si="6"/>
        <v>0</v>
      </c>
      <c r="K22" s="72">
        <f t="shared" si="7"/>
        <v>3.1337911525304785</v>
      </c>
      <c r="L22" s="72">
        <f t="shared" si="4"/>
        <v>2.7668063891313541</v>
      </c>
      <c r="M22" s="61">
        <f t="shared" si="8"/>
        <v>7897153.7043768056</v>
      </c>
      <c r="N22" s="73">
        <f t="shared" si="5"/>
        <v>0</v>
      </c>
    </row>
    <row r="23" spans="1:14" ht="11.85" customHeight="1" x14ac:dyDescent="0.25">
      <c r="B23" s="70" t="s">
        <v>33</v>
      </c>
      <c r="C23" s="71">
        <v>744</v>
      </c>
      <c r="D23" s="72">
        <f>'Multiplicatori 26-27-TAR'!E11</f>
        <v>2.1646472615556229</v>
      </c>
      <c r="E23" s="61">
        <f>'CAP.intrari'!K113-'CAP.intrari'!K117</f>
        <v>2074.9999999999991</v>
      </c>
      <c r="F23" s="61">
        <f>'CAP.iesiri'!K89-'CAP.iesiri'!K91</f>
        <v>9668.75</v>
      </c>
      <c r="G23" s="61">
        <f t="shared" si="3"/>
        <v>1543799.9999999993</v>
      </c>
      <c r="H23" s="61">
        <f t="shared" si="0"/>
        <v>7193550</v>
      </c>
      <c r="I23" s="61">
        <f t="shared" si="6"/>
        <v>3341782.4423895692</v>
      </c>
      <c r="J23" s="61">
        <f t="shared" si="6"/>
        <v>15571498.308363451</v>
      </c>
      <c r="K23" s="72">
        <f t="shared" si="7"/>
        <v>8.7479490652742626</v>
      </c>
      <c r="L23" s="72">
        <f t="shared" si="4"/>
        <v>7.7235144869345547</v>
      </c>
      <c r="M23" s="61">
        <f t="shared" si="8"/>
        <v>13505083.7669704</v>
      </c>
      <c r="N23" s="73">
        <f t="shared" si="5"/>
        <v>55559487.637488067</v>
      </c>
    </row>
    <row r="24" spans="1:14" ht="11.85" customHeight="1" x14ac:dyDescent="0.25">
      <c r="B24" s="74" t="s">
        <v>40</v>
      </c>
      <c r="C24" s="71">
        <f>+C23</f>
        <v>744</v>
      </c>
      <c r="D24" s="72">
        <f>D23*0.5</f>
        <v>1.0823236307778115</v>
      </c>
      <c r="E24" s="61">
        <f>'CAP.intrari'!K117</f>
        <v>7291.666666666667</v>
      </c>
      <c r="F24" s="61">
        <f>'CAP.iesiri'!K91</f>
        <v>14.583333333333334</v>
      </c>
      <c r="G24" s="61">
        <f t="shared" si="3"/>
        <v>5425000</v>
      </c>
      <c r="H24" s="61">
        <f t="shared" si="0"/>
        <v>10850</v>
      </c>
      <c r="I24" s="61">
        <f t="shared" si="6"/>
        <v>5871605.6969696274</v>
      </c>
      <c r="J24" s="61">
        <f t="shared" si="6"/>
        <v>11743.211393939255</v>
      </c>
      <c r="K24" s="72">
        <f t="shared" si="7"/>
        <v>4.3739745326371313</v>
      </c>
      <c r="L24" s="72">
        <f t="shared" si="4"/>
        <v>3.8617572434672773</v>
      </c>
      <c r="M24" s="61">
        <f t="shared" si="8"/>
        <v>23728811.839556437</v>
      </c>
      <c r="N24" s="73">
        <f t="shared" si="5"/>
        <v>41900.066091619956</v>
      </c>
    </row>
    <row r="25" spans="1:14" ht="11.85" customHeight="1" x14ac:dyDescent="0.25">
      <c r="B25" s="70" t="s">
        <v>34</v>
      </c>
      <c r="C25" s="71">
        <v>744</v>
      </c>
      <c r="D25" s="72">
        <f>'Multiplicatori 26-27-TAR'!F11</f>
        <v>2.3391463960851033</v>
      </c>
      <c r="E25" s="61">
        <f>'CAP.intrari'!K154-'CAP.intrari'!K158</f>
        <v>2370.8333333333339</v>
      </c>
      <c r="F25" s="61">
        <f>'CAP.iesiri'!K121</f>
        <v>5208.333333333333</v>
      </c>
      <c r="G25" s="61">
        <f t="shared" si="3"/>
        <v>1763900.0000000005</v>
      </c>
      <c r="H25" s="61">
        <f t="shared" si="0"/>
        <v>3875000</v>
      </c>
      <c r="I25" s="61">
        <f t="shared" si="6"/>
        <v>4126020.3280545147</v>
      </c>
      <c r="J25" s="61">
        <f t="shared" si="6"/>
        <v>9064192.2848297749</v>
      </c>
      <c r="K25" s="72">
        <f t="shared" si="7"/>
        <v>9.4531492001458037</v>
      </c>
      <c r="L25" s="72">
        <f t="shared" si="4"/>
        <v>8.3461316760868538</v>
      </c>
      <c r="M25" s="61">
        <f t="shared" si="8"/>
        <v>16674409.874137187</v>
      </c>
      <c r="N25" s="73">
        <f t="shared" si="5"/>
        <v>32341260.244836558</v>
      </c>
    </row>
    <row r="26" spans="1:14" ht="11.85" customHeight="1" x14ac:dyDescent="0.25">
      <c r="B26" s="74" t="s">
        <v>41</v>
      </c>
      <c r="C26" s="71">
        <f>+C25</f>
        <v>744</v>
      </c>
      <c r="D26" s="72">
        <f>D25*0.5</f>
        <v>1.1695731980425517</v>
      </c>
      <c r="E26" s="61">
        <f>'CAP.intrari'!K158</f>
        <v>5937.5</v>
      </c>
      <c r="F26" s="61"/>
      <c r="G26" s="61">
        <f t="shared" si="3"/>
        <v>4417500</v>
      </c>
      <c r="H26" s="61">
        <f t="shared" si="0"/>
        <v>0</v>
      </c>
      <c r="I26" s="61">
        <f t="shared" si="6"/>
        <v>5166589.6023529712</v>
      </c>
      <c r="J26" s="61">
        <f t="shared" si="6"/>
        <v>0</v>
      </c>
      <c r="K26" s="72">
        <f t="shared" si="7"/>
        <v>4.7265746000729019</v>
      </c>
      <c r="L26" s="72">
        <f t="shared" si="4"/>
        <v>4.1730658380434269</v>
      </c>
      <c r="M26" s="61">
        <f t="shared" si="8"/>
        <v>20879643.295822043</v>
      </c>
      <c r="N26" s="73">
        <f t="shared" si="5"/>
        <v>0</v>
      </c>
    </row>
    <row r="27" spans="1:14" ht="11.85" customHeight="1" x14ac:dyDescent="0.25">
      <c r="B27" s="70" t="s">
        <v>35</v>
      </c>
      <c r="C27" s="71">
        <v>672</v>
      </c>
      <c r="D27" s="72">
        <f>'Multiplicatori 26-27-TAR'!G11</f>
        <v>1.7937650407894743</v>
      </c>
      <c r="E27" s="61">
        <f>'CAP.intrari'!K195-'CAP.intrari'!K199</f>
        <v>2320.8333333333335</v>
      </c>
      <c r="F27" s="61">
        <f>'CAP.iesiri'!K153</f>
        <v>3775</v>
      </c>
      <c r="G27" s="61">
        <f t="shared" si="3"/>
        <v>1559600</v>
      </c>
      <c r="H27" s="61">
        <f t="shared" si="0"/>
        <v>2536800</v>
      </c>
      <c r="I27" s="61">
        <f t="shared" ref="I27:J42" si="9">$C27*$D27*E27</f>
        <v>2797555.9576152642</v>
      </c>
      <c r="J27" s="61">
        <f t="shared" si="9"/>
        <v>4550423.1554747382</v>
      </c>
      <c r="K27" s="72">
        <f t="shared" si="7"/>
        <v>7.2491095850041871</v>
      </c>
      <c r="L27" s="72">
        <f t="shared" si="4"/>
        <v>6.4001976325408156</v>
      </c>
      <c r="M27" s="61">
        <f t="shared" si="8"/>
        <v>11305711.30877253</v>
      </c>
      <c r="N27" s="73">
        <f t="shared" si="5"/>
        <v>16236021.354229541</v>
      </c>
    </row>
    <row r="28" spans="1:14" ht="11.85" customHeight="1" x14ac:dyDescent="0.25">
      <c r="B28" s="74" t="s">
        <v>42</v>
      </c>
      <c r="C28" s="71">
        <f>+C27</f>
        <v>672</v>
      </c>
      <c r="D28" s="72">
        <f>D27*0.5</f>
        <v>0.89688252039473715</v>
      </c>
      <c r="E28" s="61">
        <f>'CAP.intrari'!K199</f>
        <v>3629.1666666666665</v>
      </c>
      <c r="F28" s="61"/>
      <c r="G28" s="61">
        <f t="shared" si="3"/>
        <v>2438800</v>
      </c>
      <c r="H28" s="61">
        <f t="shared" si="0"/>
        <v>0</v>
      </c>
      <c r="I28" s="61">
        <f t="shared" si="9"/>
        <v>2187317.0907386849</v>
      </c>
      <c r="J28" s="61">
        <f t="shared" si="9"/>
        <v>0</v>
      </c>
      <c r="K28" s="72">
        <f t="shared" si="7"/>
        <v>3.6245547925020936</v>
      </c>
      <c r="L28" s="72">
        <f t="shared" si="4"/>
        <v>3.2000988162704078</v>
      </c>
      <c r="M28" s="61">
        <f t="shared" si="8"/>
        <v>8839564.2279541064</v>
      </c>
      <c r="N28" s="73">
        <f t="shared" si="5"/>
        <v>0</v>
      </c>
    </row>
    <row r="29" spans="1:14" ht="11.85" customHeight="1" x14ac:dyDescent="0.25">
      <c r="B29" s="70" t="s">
        <v>36</v>
      </c>
      <c r="C29" s="71">
        <v>744</v>
      </c>
      <c r="D29" s="72">
        <f>'Multiplicatori 26-27-TAR'!H11</f>
        <v>1.7321217539793123</v>
      </c>
      <c r="E29" s="61">
        <f>'CAP.intrari'!K236-'CAP.intrari'!K240</f>
        <v>1820.8333333333333</v>
      </c>
      <c r="F29" s="61">
        <f>'CAP.iesiri'!K185</f>
        <v>2750</v>
      </c>
      <c r="G29" s="61">
        <f t="shared" si="3"/>
        <v>1354700</v>
      </c>
      <c r="H29" s="61">
        <f t="shared" si="0"/>
        <v>2046000</v>
      </c>
      <c r="I29" s="61">
        <f t="shared" si="9"/>
        <v>2346505.340115774</v>
      </c>
      <c r="J29" s="61">
        <f t="shared" si="9"/>
        <v>3543921.1086416729</v>
      </c>
      <c r="K29" s="72">
        <f t="shared" si="7"/>
        <v>6.9999917066280783</v>
      </c>
      <c r="L29" s="72">
        <f t="shared" si="4"/>
        <v>6.180252874262556</v>
      </c>
      <c r="M29" s="61">
        <f t="shared" si="8"/>
        <v>9482888.7649690583</v>
      </c>
      <c r="N29" s="73">
        <f t="shared" si="5"/>
        <v>12644797.38074119</v>
      </c>
    </row>
    <row r="30" spans="1:14" ht="11.85" customHeight="1" x14ac:dyDescent="0.25">
      <c r="B30" s="74" t="s">
        <v>43</v>
      </c>
      <c r="C30" s="71">
        <v>744</v>
      </c>
      <c r="D30" s="72">
        <f>D29*0.5</f>
        <v>0.86606087698965617</v>
      </c>
      <c r="E30" s="61">
        <f>'CAP.intrari'!K240</f>
        <v>258.33333333333331</v>
      </c>
      <c r="F30" s="61"/>
      <c r="G30" s="61">
        <f t="shared" si="3"/>
        <v>192200</v>
      </c>
      <c r="H30" s="61">
        <f t="shared" si="0"/>
        <v>0</v>
      </c>
      <c r="I30" s="61">
        <f t="shared" si="9"/>
        <v>166456.90055741189</v>
      </c>
      <c r="J30" s="61">
        <f t="shared" si="9"/>
        <v>0</v>
      </c>
      <c r="K30" s="72">
        <f t="shared" si="7"/>
        <v>3.4999958533140392</v>
      </c>
      <c r="L30" s="72">
        <f t="shared" si="4"/>
        <v>3.090126437131278</v>
      </c>
      <c r="M30" s="61">
        <f t="shared" si="8"/>
        <v>672699.20300695836</v>
      </c>
      <c r="N30" s="73">
        <f t="shared" si="5"/>
        <v>0</v>
      </c>
    </row>
    <row r="31" spans="1:14" ht="11.85" customHeight="1" x14ac:dyDescent="0.25">
      <c r="B31" s="70" t="s">
        <v>14</v>
      </c>
      <c r="C31" s="71">
        <v>720</v>
      </c>
      <c r="D31" s="72">
        <f>'Multiplicatori 26-27-TAR'!I11</f>
        <v>1.2503971565793734</v>
      </c>
      <c r="E31" s="61">
        <f>'CAP.intrari'!K277-'CAP.intrari'!K281</f>
        <v>1945.8333333333333</v>
      </c>
      <c r="F31" s="61">
        <f>'CAP.iesiri'!K217-'CAP.iesiri'!K219</f>
        <v>2845.8333333333335</v>
      </c>
      <c r="G31" s="61">
        <f t="shared" si="3"/>
        <v>1401000</v>
      </c>
      <c r="H31" s="61">
        <f t="shared" si="0"/>
        <v>2049000</v>
      </c>
      <c r="I31" s="61">
        <f t="shared" si="9"/>
        <v>1751806.4163677022</v>
      </c>
      <c r="J31" s="61">
        <f t="shared" si="9"/>
        <v>2562063.7738311365</v>
      </c>
      <c r="K31" s="72">
        <f t="shared" si="7"/>
        <v>5.0532069734351275</v>
      </c>
      <c r="L31" s="72">
        <f t="shared" si="4"/>
        <v>4.4614477031801636</v>
      </c>
      <c r="M31" s="61">
        <f t="shared" si="8"/>
        <v>7079542.9697826132</v>
      </c>
      <c r="N31" s="73">
        <f t="shared" si="5"/>
        <v>9141506.3438161556</v>
      </c>
    </row>
    <row r="32" spans="1:14" ht="11.85" customHeight="1" x14ac:dyDescent="0.25">
      <c r="B32" s="74" t="s">
        <v>15</v>
      </c>
      <c r="C32" s="71">
        <f>+C31</f>
        <v>720</v>
      </c>
      <c r="D32" s="72">
        <f>D31*0.5</f>
        <v>0.62519857828968672</v>
      </c>
      <c r="E32" s="61">
        <f>'CAP.intrari'!K281</f>
        <v>239.58333333333334</v>
      </c>
      <c r="F32" s="61">
        <f>'CAP.iesiri'!K219</f>
        <v>3229.1666666666665</v>
      </c>
      <c r="G32" s="61">
        <f t="shared" si="3"/>
        <v>172500</v>
      </c>
      <c r="H32" s="61">
        <f t="shared" si="0"/>
        <v>2325000</v>
      </c>
      <c r="I32" s="61">
        <f t="shared" si="9"/>
        <v>107846.75475497097</v>
      </c>
      <c r="J32" s="61">
        <f t="shared" si="9"/>
        <v>1453586.6945235217</v>
      </c>
      <c r="K32" s="72">
        <f t="shared" si="7"/>
        <v>2.5266034867175637</v>
      </c>
      <c r="L32" s="72">
        <f t="shared" si="4"/>
        <v>2.2307238515900818</v>
      </c>
      <c r="M32" s="61">
        <f t="shared" si="8"/>
        <v>435839.10145877977</v>
      </c>
      <c r="N32" s="73">
        <f t="shared" si="5"/>
        <v>5186432.9549469398</v>
      </c>
    </row>
    <row r="33" spans="1:14" ht="11.85" customHeight="1" x14ac:dyDescent="0.25">
      <c r="B33" s="70" t="s">
        <v>16</v>
      </c>
      <c r="C33" s="71">
        <v>744</v>
      </c>
      <c r="D33" s="72">
        <f>'Multiplicatori 26-27-TAR'!J11</f>
        <v>1.1646128770026085</v>
      </c>
      <c r="E33" s="61">
        <f>'CAP.intrari'!K318</f>
        <v>2472.9166666666665</v>
      </c>
      <c r="F33" s="61">
        <f>'CAP.iesiri'!K249-'CAP.iesiri'!K251</f>
        <v>1341.666666666667</v>
      </c>
      <c r="G33" s="61">
        <f t="shared" si="3"/>
        <v>1839850</v>
      </c>
      <c r="H33" s="61">
        <f t="shared" si="0"/>
        <v>998200.00000000023</v>
      </c>
      <c r="I33" s="61">
        <f t="shared" si="9"/>
        <v>2142713.0017532492</v>
      </c>
      <c r="J33" s="61">
        <f t="shared" si="9"/>
        <v>1162516.573824004</v>
      </c>
      <c r="K33" s="72">
        <f t="shared" si="7"/>
        <v>4.706528546115063</v>
      </c>
      <c r="L33" s="72">
        <f t="shared" si="4"/>
        <v>4.1553672909904007</v>
      </c>
      <c r="M33" s="61">
        <f t="shared" si="8"/>
        <v>8659306.545569798</v>
      </c>
      <c r="N33" s="73">
        <f t="shared" si="5"/>
        <v>4147887.6298666191</v>
      </c>
    </row>
    <row r="34" spans="1:14" ht="11.85" customHeight="1" x14ac:dyDescent="0.25">
      <c r="B34" s="74" t="s">
        <v>17</v>
      </c>
      <c r="C34" s="71">
        <f>+C33</f>
        <v>744</v>
      </c>
      <c r="D34" s="72">
        <f>D33*0.5</f>
        <v>0.58230643850130426</v>
      </c>
      <c r="E34" s="61"/>
      <c r="F34" s="61">
        <f>'CAP.iesiri'!K251</f>
        <v>4687.5</v>
      </c>
      <c r="G34" s="61">
        <f t="shared" si="3"/>
        <v>0</v>
      </c>
      <c r="H34" s="61">
        <f t="shared" si="0"/>
        <v>3487500</v>
      </c>
      <c r="I34" s="61">
        <f t="shared" si="9"/>
        <v>0</v>
      </c>
      <c r="J34" s="61">
        <f t="shared" si="9"/>
        <v>2030793.7042732986</v>
      </c>
      <c r="K34" s="72">
        <f t="shared" si="7"/>
        <v>2.3532642730575315</v>
      </c>
      <c r="L34" s="72">
        <f t="shared" si="4"/>
        <v>2.0776836454952003</v>
      </c>
      <c r="M34" s="61">
        <f t="shared" si="8"/>
        <v>0</v>
      </c>
      <c r="N34" s="73">
        <f t="shared" si="5"/>
        <v>7245921.7136645112</v>
      </c>
    </row>
    <row r="35" spans="1:14" ht="11.85" customHeight="1" x14ac:dyDescent="0.25">
      <c r="B35" s="70" t="s">
        <v>18</v>
      </c>
      <c r="C35" s="71">
        <v>720</v>
      </c>
      <c r="D35" s="72">
        <f>'Multiplicatori 26-27-TAR'!K11</f>
        <v>1.0333047799005064</v>
      </c>
      <c r="E35" s="61">
        <f>'CAP.intrari'!K359</f>
        <v>2437.5</v>
      </c>
      <c r="F35" s="61">
        <f>'CAP.iesiri'!K281-'CAP.iesiri'!K283</f>
        <v>1062.5</v>
      </c>
      <c r="G35" s="61">
        <f t="shared" si="3"/>
        <v>1755000</v>
      </c>
      <c r="H35" s="61">
        <f t="shared" si="0"/>
        <v>765000</v>
      </c>
      <c r="I35" s="61">
        <f t="shared" si="9"/>
        <v>1813449.8887253888</v>
      </c>
      <c r="J35" s="61">
        <f t="shared" si="9"/>
        <v>790478.15662388748</v>
      </c>
      <c r="K35" s="72">
        <f t="shared" si="7"/>
        <v>4.1758755544208048</v>
      </c>
      <c r="L35" s="72">
        <f t="shared" si="4"/>
        <v>3.6868567820352052</v>
      </c>
      <c r="M35" s="61">
        <f t="shared" si="8"/>
        <v>7328661.5980085125</v>
      </c>
      <c r="N35" s="73">
        <f t="shared" si="5"/>
        <v>2820445.438256932</v>
      </c>
    </row>
    <row r="36" spans="1:14" ht="11.85" customHeight="1" x14ac:dyDescent="0.25">
      <c r="B36" s="74" t="s">
        <v>19</v>
      </c>
      <c r="C36" s="71">
        <f>+C35</f>
        <v>720</v>
      </c>
      <c r="D36" s="72">
        <f>D35*0.5</f>
        <v>0.5166523899502532</v>
      </c>
      <c r="E36" s="61"/>
      <c r="F36" s="61">
        <f>'CAP.iesiri'!K283</f>
        <v>3875</v>
      </c>
      <c r="G36" s="61">
        <f t="shared" si="3"/>
        <v>0</v>
      </c>
      <c r="H36" s="61">
        <f t="shared" si="0"/>
        <v>2790000</v>
      </c>
      <c r="I36" s="61">
        <f t="shared" si="9"/>
        <v>0</v>
      </c>
      <c r="J36" s="61">
        <f t="shared" si="9"/>
        <v>1441460.1679612065</v>
      </c>
      <c r="K36" s="72">
        <f t="shared" si="7"/>
        <v>2.0879377772104024</v>
      </c>
      <c r="L36" s="72">
        <f t="shared" si="4"/>
        <v>1.8434283910176026</v>
      </c>
      <c r="M36" s="61">
        <f t="shared" si="8"/>
        <v>0</v>
      </c>
      <c r="N36" s="73">
        <f t="shared" si="5"/>
        <v>5143165.2109391112</v>
      </c>
    </row>
    <row r="37" spans="1:14" ht="11.85" customHeight="1" x14ac:dyDescent="0.25">
      <c r="B37" s="70" t="s">
        <v>20</v>
      </c>
      <c r="C37" s="71">
        <v>744</v>
      </c>
      <c r="D37" s="72">
        <f>'Multiplicatori 26-27-TAR'!L11</f>
        <v>1.2321215456272134</v>
      </c>
      <c r="E37" s="61">
        <f>'CAP.intrari'!K400</f>
        <v>4333.333333333333</v>
      </c>
      <c r="F37" s="61">
        <f>'CAP.iesiri'!K313-'CAP.iesiri'!K315</f>
        <v>1258.3333333333335</v>
      </c>
      <c r="G37" s="61">
        <f t="shared" si="3"/>
        <v>3224000</v>
      </c>
      <c r="H37" s="61">
        <f t="shared" si="0"/>
        <v>936200.00000000012</v>
      </c>
      <c r="I37" s="61">
        <f t="shared" si="9"/>
        <v>3972359.8631021357</v>
      </c>
      <c r="J37" s="61">
        <f t="shared" si="9"/>
        <v>1153512.1910161974</v>
      </c>
      <c r="K37" s="72">
        <f t="shared" si="7"/>
        <v>4.9793500838690319</v>
      </c>
      <c r="L37" s="72">
        <f t="shared" si="4"/>
        <v>4.3962398753490612</v>
      </c>
      <c r="M37" s="61">
        <f t="shared" si="8"/>
        <v>16053424.670393759</v>
      </c>
      <c r="N37" s="73">
        <f t="shared" si="5"/>
        <v>4115759.7713017915</v>
      </c>
    </row>
    <row r="38" spans="1:14" ht="11.85" customHeight="1" x14ac:dyDescent="0.25">
      <c r="B38" s="74" t="s">
        <v>21</v>
      </c>
      <c r="C38" s="71">
        <f>+C37</f>
        <v>744</v>
      </c>
      <c r="D38" s="72">
        <f>D37*0.5</f>
        <v>0.61606077281360672</v>
      </c>
      <c r="E38" s="61"/>
      <c r="F38" s="61">
        <f>'CAP.iesiri'!K315</f>
        <v>916.66666666666663</v>
      </c>
      <c r="G38" s="61">
        <f t="shared" si="3"/>
        <v>0</v>
      </c>
      <c r="H38" s="61">
        <f t="shared" si="0"/>
        <v>682000</v>
      </c>
      <c r="I38" s="61">
        <f t="shared" si="9"/>
        <v>0</v>
      </c>
      <c r="J38" s="61">
        <f t="shared" si="9"/>
        <v>420153.44705887977</v>
      </c>
      <c r="K38" s="72">
        <f t="shared" si="7"/>
        <v>2.4896750419345159</v>
      </c>
      <c r="L38" s="72">
        <f t="shared" si="4"/>
        <v>2.1981199376745306</v>
      </c>
      <c r="M38" s="61">
        <f t="shared" si="8"/>
        <v>0</v>
      </c>
      <c r="N38" s="73">
        <f t="shared" si="5"/>
        <v>1499117.7974940299</v>
      </c>
    </row>
    <row r="39" spans="1:14" ht="11.85" customHeight="1" x14ac:dyDescent="0.25">
      <c r="B39" s="70" t="s">
        <v>22</v>
      </c>
      <c r="C39" s="71">
        <v>744</v>
      </c>
      <c r="D39" s="72">
        <f>'Multiplicatori 26-27-TAR'!M11</f>
        <v>1.2512741096275244</v>
      </c>
      <c r="E39" s="61">
        <f>'CAP.intrari'!K441</f>
        <v>4504.166666666667</v>
      </c>
      <c r="F39" s="61">
        <f>'CAP.iesiri'!K345-'CAP.iesiri'!K347</f>
        <v>1287.5000000000002</v>
      </c>
      <c r="G39" s="61">
        <f t="shared" si="3"/>
        <v>3351100</v>
      </c>
      <c r="H39" s="61">
        <f t="shared" si="0"/>
        <v>957900.00000000012</v>
      </c>
      <c r="I39" s="61">
        <f t="shared" si="9"/>
        <v>4193144.6687727971</v>
      </c>
      <c r="J39" s="61">
        <f t="shared" si="9"/>
        <v>1198595.4696122059</v>
      </c>
      <c r="K39" s="72">
        <f t="shared" si="7"/>
        <v>5.0567509876189201</v>
      </c>
      <c r="L39" s="72">
        <f t="shared" si="4"/>
        <v>4.4645766931509767</v>
      </c>
      <c r="M39" s="61">
        <f t="shared" si="8"/>
        <v>16945678.234609764</v>
      </c>
      <c r="N39" s="73">
        <f t="shared" si="5"/>
        <v>4276618.0143693211</v>
      </c>
    </row>
    <row r="40" spans="1:14" ht="11.85" customHeight="1" x14ac:dyDescent="0.25">
      <c r="B40" s="74" t="s">
        <v>81</v>
      </c>
      <c r="C40" s="71">
        <f>+C39</f>
        <v>744</v>
      </c>
      <c r="D40" s="72">
        <f>D39*0.5</f>
        <v>0.62563705481376219</v>
      </c>
      <c r="E40" s="61"/>
      <c r="F40" s="61">
        <f>'CAP.iesiri'!K347</f>
        <v>1208.3333333333333</v>
      </c>
      <c r="G40" s="61">
        <f t="shared" si="3"/>
        <v>0</v>
      </c>
      <c r="H40" s="61">
        <f t="shared" si="0"/>
        <v>899000</v>
      </c>
      <c r="I40" s="61">
        <f t="shared" si="9"/>
        <v>0</v>
      </c>
      <c r="J40" s="61">
        <f t="shared" si="9"/>
        <v>562447.71227757214</v>
      </c>
      <c r="K40" s="72">
        <f t="shared" si="7"/>
        <v>2.52837549380946</v>
      </c>
      <c r="L40" s="72">
        <f t="shared" si="4"/>
        <v>2.2322883465754884</v>
      </c>
      <c r="M40" s="61">
        <f t="shared" si="8"/>
        <v>0</v>
      </c>
      <c r="N40" s="73">
        <f t="shared" si="5"/>
        <v>2006827.2235713641</v>
      </c>
    </row>
    <row r="41" spans="1:14" ht="11.85" customHeight="1" x14ac:dyDescent="0.25">
      <c r="B41" s="70" t="s">
        <v>23</v>
      </c>
      <c r="C41" s="71">
        <v>720</v>
      </c>
      <c r="D41" s="72">
        <f>'Multiplicatori 26-27-TAR'!N11</f>
        <v>1.109347482226156</v>
      </c>
      <c r="E41" s="61">
        <f>'CAP.intrari'!K482</f>
        <v>2395.8333333333335</v>
      </c>
      <c r="F41" s="61">
        <f>'CAP.iesiri'!K377-'CAP.iesiri'!K379</f>
        <v>533.33333333333348</v>
      </c>
      <c r="G41" s="61">
        <f t="shared" si="3"/>
        <v>1725000</v>
      </c>
      <c r="H41" s="61">
        <f t="shared" si="0"/>
        <v>384000.00000000012</v>
      </c>
      <c r="I41" s="61">
        <f t="shared" si="9"/>
        <v>1913624.4068401193</v>
      </c>
      <c r="J41" s="61">
        <f t="shared" si="9"/>
        <v>425989.43317484402</v>
      </c>
      <c r="K41" s="72">
        <f t="shared" si="7"/>
        <v>4.4831855252160171</v>
      </c>
      <c r="L41" s="72">
        <f t="shared" si="4"/>
        <v>3.9581790078170314</v>
      </c>
      <c r="M41" s="61">
        <f t="shared" si="8"/>
        <v>7733495.0309976293</v>
      </c>
      <c r="N41" s="73">
        <f t="shared" si="5"/>
        <v>1519940.7390017405</v>
      </c>
    </row>
    <row r="42" spans="1:14" ht="11.85" customHeight="1" x14ac:dyDescent="0.25">
      <c r="B42" s="74" t="s">
        <v>24</v>
      </c>
      <c r="C42" s="71">
        <f>+C41</f>
        <v>720</v>
      </c>
      <c r="D42" s="72">
        <f>D41*0.5</f>
        <v>0.55467374111307799</v>
      </c>
      <c r="E42" s="61"/>
      <c r="F42" s="61">
        <f>'CAP.iesiri'!K379</f>
        <v>1750</v>
      </c>
      <c r="G42" s="61">
        <f t="shared" si="3"/>
        <v>0</v>
      </c>
      <c r="H42" s="61">
        <f t="shared" si="0"/>
        <v>1260000</v>
      </c>
      <c r="I42" s="61">
        <f t="shared" si="9"/>
        <v>0</v>
      </c>
      <c r="J42" s="61">
        <f t="shared" si="9"/>
        <v>698888.91380247823</v>
      </c>
      <c r="K42" s="72">
        <f t="shared" si="7"/>
        <v>2.2415927626080085</v>
      </c>
      <c r="L42" s="72">
        <f t="shared" si="4"/>
        <v>1.9790895039085157</v>
      </c>
      <c r="M42" s="61">
        <f t="shared" si="8"/>
        <v>0</v>
      </c>
      <c r="N42" s="73">
        <f t="shared" si="5"/>
        <v>2493652.77492473</v>
      </c>
    </row>
    <row r="43" spans="1:14" ht="12" customHeight="1" thickBot="1" x14ac:dyDescent="0.3">
      <c r="B43" s="77" t="s">
        <v>25</v>
      </c>
      <c r="C43" s="78"/>
      <c r="D43" s="79"/>
      <c r="E43" s="80"/>
      <c r="F43" s="80"/>
      <c r="G43" s="80">
        <f>SUM(G7:G42)</f>
        <v>245922840.00000003</v>
      </c>
      <c r="H43" s="80">
        <f>SUM(H7:H42)</f>
        <v>265127370</v>
      </c>
      <c r="I43" s="80">
        <f>SUM(I7:I42)</f>
        <v>255432661.68990701</v>
      </c>
      <c r="J43" s="80">
        <f>SUM(J7:J42)</f>
        <v>289312840.39807791</v>
      </c>
      <c r="K43" s="79"/>
      <c r="L43" s="79"/>
      <c r="M43" s="80">
        <f>SUM(M7:M42)</f>
        <v>1032275305.8920594</v>
      </c>
      <c r="N43" s="81">
        <f>SUM(N7:N42)</f>
        <v>1032275305.8920599</v>
      </c>
    </row>
    <row r="44" spans="1:14" ht="12" customHeight="1" thickTop="1" x14ac:dyDescent="0.25">
      <c r="B44" s="82"/>
      <c r="C44" s="83"/>
      <c r="I44" s="60">
        <v>179177833.23152</v>
      </c>
      <c r="J44" s="60">
        <v>182820918.03259999</v>
      </c>
      <c r="K44" s="59"/>
      <c r="L44" s="59"/>
      <c r="M44" s="59"/>
      <c r="N44" s="59"/>
    </row>
    <row r="45" spans="1:14" ht="12" customHeight="1" x14ac:dyDescent="0.25">
      <c r="B45" s="82"/>
      <c r="C45" s="83"/>
      <c r="K45" s="59"/>
      <c r="L45" s="59"/>
      <c r="M45" s="59"/>
      <c r="N45" s="59"/>
    </row>
    <row r="46" spans="1:14" ht="11.85" customHeight="1" x14ac:dyDescent="0.25">
      <c r="B46" s="82"/>
      <c r="C46" s="83"/>
      <c r="J46" s="63"/>
      <c r="M46" s="84">
        <f>M43-E3*1000</f>
        <v>0</v>
      </c>
      <c r="N46" s="84">
        <f>N43-F3*1000</f>
        <v>0</v>
      </c>
    </row>
    <row r="47" spans="1:14" s="60" customFormat="1" ht="11.85" customHeight="1" x14ac:dyDescent="0.25">
      <c r="A47" s="59"/>
      <c r="B47" s="59" t="s">
        <v>101</v>
      </c>
      <c r="C47" s="60">
        <f>C2-C3</f>
        <v>364332.46090307971</v>
      </c>
    </row>
    <row r="48" spans="1:14" s="60" customFormat="1" ht="11.85" customHeight="1" x14ac:dyDescent="0.25">
      <c r="A48" s="59"/>
      <c r="B48" s="59" t="s">
        <v>102</v>
      </c>
      <c r="C48" s="60">
        <f>'Multiplicatori 26-27-TAR'!F32</f>
        <v>250946158.57095918</v>
      </c>
    </row>
    <row r="50" spans="1:5" s="60" customFormat="1" ht="11.85" customHeight="1" x14ac:dyDescent="0.25">
      <c r="A50" s="59"/>
      <c r="B50" s="59" t="s">
        <v>103</v>
      </c>
      <c r="C50" s="63">
        <f>(C47*1000)/C48</f>
        <v>1.4518351784215842</v>
      </c>
      <c r="D50" s="85"/>
      <c r="E50" s="86"/>
    </row>
    <row r="51" spans="1:5" s="60" customFormat="1" ht="11.85" customHeight="1" x14ac:dyDescent="0.25">
      <c r="A51" s="59"/>
      <c r="B51" s="87"/>
      <c r="C51" s="88"/>
      <c r="D51" s="63"/>
      <c r="E51" s="307"/>
    </row>
    <row r="52" spans="1:5" s="60" customFormat="1" ht="11.85" customHeight="1" x14ac:dyDescent="0.25">
      <c r="A52" s="59"/>
      <c r="B52" s="87"/>
      <c r="C52" s="88"/>
      <c r="D52" s="63"/>
      <c r="E52" s="307"/>
    </row>
    <row r="53" spans="1:5" s="60" customFormat="1" ht="11.85" customHeight="1" x14ac:dyDescent="0.25">
      <c r="A53" s="59"/>
      <c r="B53" s="59"/>
      <c r="C53" s="63"/>
      <c r="D53" s="63"/>
      <c r="E53" s="89"/>
    </row>
    <row r="54" spans="1:5" s="60" customFormat="1" ht="11.85" customHeight="1" x14ac:dyDescent="0.25">
      <c r="A54" s="59"/>
      <c r="B54" s="59"/>
      <c r="C54" s="63"/>
      <c r="D54" s="63"/>
      <c r="E54" s="89"/>
    </row>
    <row r="55" spans="1:5" s="60" customFormat="1" ht="13.5" x14ac:dyDescent="0.25">
      <c r="A55" s="59"/>
      <c r="B55" s="59"/>
    </row>
  </sheetData>
  <mergeCells count="5">
    <mergeCell ref="E6:F6"/>
    <mergeCell ref="G6:H6"/>
    <mergeCell ref="I6:J6"/>
    <mergeCell ref="K6:L6"/>
    <mergeCell ref="M6:N6"/>
  </mergeCell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71CD4A-6E7A-4B86-AE0F-A26C56B403E8}">
  <sheetPr>
    <tabColor theme="2"/>
  </sheetPr>
  <dimension ref="A2:X54"/>
  <sheetViews>
    <sheetView zoomScale="110" zoomScaleNormal="110" workbookViewId="0">
      <selection activeCell="F49" sqref="F49"/>
    </sheetView>
  </sheetViews>
  <sheetFormatPr defaultColWidth="9" defaultRowHeight="11.85" customHeight="1" x14ac:dyDescent="0.25"/>
  <cols>
    <col min="1" max="1" width="9" style="59"/>
    <col min="2" max="2" width="44.28515625" style="59" customWidth="1"/>
    <col min="3" max="3" width="14" style="60" bestFit="1" customWidth="1"/>
    <col min="4" max="24" width="11.140625" style="60" customWidth="1"/>
    <col min="25" max="255" width="9" style="59"/>
    <col min="256" max="256" width="35.28515625" style="59" customWidth="1"/>
    <col min="257" max="280" width="11.140625" style="59" customWidth="1"/>
    <col min="281" max="511" width="9" style="59"/>
    <col min="512" max="512" width="35.28515625" style="59" customWidth="1"/>
    <col min="513" max="536" width="11.140625" style="59" customWidth="1"/>
    <col min="537" max="767" width="9" style="59"/>
    <col min="768" max="768" width="35.28515625" style="59" customWidth="1"/>
    <col min="769" max="792" width="11.140625" style="59" customWidth="1"/>
    <col min="793" max="1023" width="9" style="59"/>
    <col min="1024" max="1024" width="35.28515625" style="59" customWidth="1"/>
    <col min="1025" max="1048" width="11.140625" style="59" customWidth="1"/>
    <col min="1049" max="1279" width="9" style="59"/>
    <col min="1280" max="1280" width="35.28515625" style="59" customWidth="1"/>
    <col min="1281" max="1304" width="11.140625" style="59" customWidth="1"/>
    <col min="1305" max="1535" width="9" style="59"/>
    <col min="1536" max="1536" width="35.28515625" style="59" customWidth="1"/>
    <col min="1537" max="1560" width="11.140625" style="59" customWidth="1"/>
    <col min="1561" max="1791" width="9" style="59"/>
    <col min="1792" max="1792" width="35.28515625" style="59" customWidth="1"/>
    <col min="1793" max="1816" width="11.140625" style="59" customWidth="1"/>
    <col min="1817" max="2047" width="9" style="59"/>
    <col min="2048" max="2048" width="35.28515625" style="59" customWidth="1"/>
    <col min="2049" max="2072" width="11.140625" style="59" customWidth="1"/>
    <col min="2073" max="2303" width="9" style="59"/>
    <col min="2304" max="2304" width="35.28515625" style="59" customWidth="1"/>
    <col min="2305" max="2328" width="11.140625" style="59" customWidth="1"/>
    <col min="2329" max="2559" width="9" style="59"/>
    <col min="2560" max="2560" width="35.28515625" style="59" customWidth="1"/>
    <col min="2561" max="2584" width="11.140625" style="59" customWidth="1"/>
    <col min="2585" max="2815" width="9" style="59"/>
    <col min="2816" max="2816" width="35.28515625" style="59" customWidth="1"/>
    <col min="2817" max="2840" width="11.140625" style="59" customWidth="1"/>
    <col min="2841" max="3071" width="9" style="59"/>
    <col min="3072" max="3072" width="35.28515625" style="59" customWidth="1"/>
    <col min="3073" max="3096" width="11.140625" style="59" customWidth="1"/>
    <col min="3097" max="3327" width="9" style="59"/>
    <col min="3328" max="3328" width="35.28515625" style="59" customWidth="1"/>
    <col min="3329" max="3352" width="11.140625" style="59" customWidth="1"/>
    <col min="3353" max="3583" width="9" style="59"/>
    <col min="3584" max="3584" width="35.28515625" style="59" customWidth="1"/>
    <col min="3585" max="3608" width="11.140625" style="59" customWidth="1"/>
    <col min="3609" max="3839" width="9" style="59"/>
    <col min="3840" max="3840" width="35.28515625" style="59" customWidth="1"/>
    <col min="3841" max="3864" width="11.140625" style="59" customWidth="1"/>
    <col min="3865" max="4095" width="9" style="59"/>
    <col min="4096" max="4096" width="35.28515625" style="59" customWidth="1"/>
    <col min="4097" max="4120" width="11.140625" style="59" customWidth="1"/>
    <col min="4121" max="4351" width="9" style="59"/>
    <col min="4352" max="4352" width="35.28515625" style="59" customWidth="1"/>
    <col min="4353" max="4376" width="11.140625" style="59" customWidth="1"/>
    <col min="4377" max="4607" width="9" style="59"/>
    <col min="4608" max="4608" width="35.28515625" style="59" customWidth="1"/>
    <col min="4609" max="4632" width="11.140625" style="59" customWidth="1"/>
    <col min="4633" max="4863" width="9" style="59"/>
    <col min="4864" max="4864" width="35.28515625" style="59" customWidth="1"/>
    <col min="4865" max="4888" width="11.140625" style="59" customWidth="1"/>
    <col min="4889" max="5119" width="9" style="59"/>
    <col min="5120" max="5120" width="35.28515625" style="59" customWidth="1"/>
    <col min="5121" max="5144" width="11.140625" style="59" customWidth="1"/>
    <col min="5145" max="5375" width="9" style="59"/>
    <col min="5376" max="5376" width="35.28515625" style="59" customWidth="1"/>
    <col min="5377" max="5400" width="11.140625" style="59" customWidth="1"/>
    <col min="5401" max="5631" width="9" style="59"/>
    <col min="5632" max="5632" width="35.28515625" style="59" customWidth="1"/>
    <col min="5633" max="5656" width="11.140625" style="59" customWidth="1"/>
    <col min="5657" max="5887" width="9" style="59"/>
    <col min="5888" max="5888" width="35.28515625" style="59" customWidth="1"/>
    <col min="5889" max="5912" width="11.140625" style="59" customWidth="1"/>
    <col min="5913" max="6143" width="9" style="59"/>
    <col min="6144" max="6144" width="35.28515625" style="59" customWidth="1"/>
    <col min="6145" max="6168" width="11.140625" style="59" customWidth="1"/>
    <col min="6169" max="6399" width="9" style="59"/>
    <col min="6400" max="6400" width="35.28515625" style="59" customWidth="1"/>
    <col min="6401" max="6424" width="11.140625" style="59" customWidth="1"/>
    <col min="6425" max="6655" width="9" style="59"/>
    <col min="6656" max="6656" width="35.28515625" style="59" customWidth="1"/>
    <col min="6657" max="6680" width="11.140625" style="59" customWidth="1"/>
    <col min="6681" max="6911" width="9" style="59"/>
    <col min="6912" max="6912" width="35.28515625" style="59" customWidth="1"/>
    <col min="6913" max="6936" width="11.140625" style="59" customWidth="1"/>
    <col min="6937" max="7167" width="9" style="59"/>
    <col min="7168" max="7168" width="35.28515625" style="59" customWidth="1"/>
    <col min="7169" max="7192" width="11.140625" style="59" customWidth="1"/>
    <col min="7193" max="7423" width="9" style="59"/>
    <col min="7424" max="7424" width="35.28515625" style="59" customWidth="1"/>
    <col min="7425" max="7448" width="11.140625" style="59" customWidth="1"/>
    <col min="7449" max="7679" width="9" style="59"/>
    <col min="7680" max="7680" width="35.28515625" style="59" customWidth="1"/>
    <col min="7681" max="7704" width="11.140625" style="59" customWidth="1"/>
    <col min="7705" max="7935" width="9" style="59"/>
    <col min="7936" max="7936" width="35.28515625" style="59" customWidth="1"/>
    <col min="7937" max="7960" width="11.140625" style="59" customWidth="1"/>
    <col min="7961" max="8191" width="9" style="59"/>
    <col min="8192" max="8192" width="35.28515625" style="59" customWidth="1"/>
    <col min="8193" max="8216" width="11.140625" style="59" customWidth="1"/>
    <col min="8217" max="8447" width="9" style="59"/>
    <col min="8448" max="8448" width="35.28515625" style="59" customWidth="1"/>
    <col min="8449" max="8472" width="11.140625" style="59" customWidth="1"/>
    <col min="8473" max="8703" width="9" style="59"/>
    <col min="8704" max="8704" width="35.28515625" style="59" customWidth="1"/>
    <col min="8705" max="8728" width="11.140625" style="59" customWidth="1"/>
    <col min="8729" max="8959" width="9" style="59"/>
    <col min="8960" max="8960" width="35.28515625" style="59" customWidth="1"/>
    <col min="8961" max="8984" width="11.140625" style="59" customWidth="1"/>
    <col min="8985" max="9215" width="9" style="59"/>
    <col min="9216" max="9216" width="35.28515625" style="59" customWidth="1"/>
    <col min="9217" max="9240" width="11.140625" style="59" customWidth="1"/>
    <col min="9241" max="9471" width="9" style="59"/>
    <col min="9472" max="9472" width="35.28515625" style="59" customWidth="1"/>
    <col min="9473" max="9496" width="11.140625" style="59" customWidth="1"/>
    <col min="9497" max="9727" width="9" style="59"/>
    <col min="9728" max="9728" width="35.28515625" style="59" customWidth="1"/>
    <col min="9729" max="9752" width="11.140625" style="59" customWidth="1"/>
    <col min="9753" max="9983" width="9" style="59"/>
    <col min="9984" max="9984" width="35.28515625" style="59" customWidth="1"/>
    <col min="9985" max="10008" width="11.140625" style="59" customWidth="1"/>
    <col min="10009" max="10239" width="9" style="59"/>
    <col min="10240" max="10240" width="35.28515625" style="59" customWidth="1"/>
    <col min="10241" max="10264" width="11.140625" style="59" customWidth="1"/>
    <col min="10265" max="10495" width="9" style="59"/>
    <col min="10496" max="10496" width="35.28515625" style="59" customWidth="1"/>
    <col min="10497" max="10520" width="11.140625" style="59" customWidth="1"/>
    <col min="10521" max="10751" width="9" style="59"/>
    <col min="10752" max="10752" width="35.28515625" style="59" customWidth="1"/>
    <col min="10753" max="10776" width="11.140625" style="59" customWidth="1"/>
    <col min="10777" max="11007" width="9" style="59"/>
    <col min="11008" max="11008" width="35.28515625" style="59" customWidth="1"/>
    <col min="11009" max="11032" width="11.140625" style="59" customWidth="1"/>
    <col min="11033" max="11263" width="9" style="59"/>
    <col min="11264" max="11264" width="35.28515625" style="59" customWidth="1"/>
    <col min="11265" max="11288" width="11.140625" style="59" customWidth="1"/>
    <col min="11289" max="11519" width="9" style="59"/>
    <col min="11520" max="11520" width="35.28515625" style="59" customWidth="1"/>
    <col min="11521" max="11544" width="11.140625" style="59" customWidth="1"/>
    <col min="11545" max="11775" width="9" style="59"/>
    <col min="11776" max="11776" width="35.28515625" style="59" customWidth="1"/>
    <col min="11777" max="11800" width="11.140625" style="59" customWidth="1"/>
    <col min="11801" max="12031" width="9" style="59"/>
    <col min="12032" max="12032" width="35.28515625" style="59" customWidth="1"/>
    <col min="12033" max="12056" width="11.140625" style="59" customWidth="1"/>
    <col min="12057" max="12287" width="9" style="59"/>
    <col min="12288" max="12288" width="35.28515625" style="59" customWidth="1"/>
    <col min="12289" max="12312" width="11.140625" style="59" customWidth="1"/>
    <col min="12313" max="12543" width="9" style="59"/>
    <col min="12544" max="12544" width="35.28515625" style="59" customWidth="1"/>
    <col min="12545" max="12568" width="11.140625" style="59" customWidth="1"/>
    <col min="12569" max="12799" width="9" style="59"/>
    <col min="12800" max="12800" width="35.28515625" style="59" customWidth="1"/>
    <col min="12801" max="12824" width="11.140625" style="59" customWidth="1"/>
    <col min="12825" max="13055" width="9" style="59"/>
    <col min="13056" max="13056" width="35.28515625" style="59" customWidth="1"/>
    <col min="13057" max="13080" width="11.140625" style="59" customWidth="1"/>
    <col min="13081" max="13311" width="9" style="59"/>
    <col min="13312" max="13312" width="35.28515625" style="59" customWidth="1"/>
    <col min="13313" max="13336" width="11.140625" style="59" customWidth="1"/>
    <col min="13337" max="13567" width="9" style="59"/>
    <col min="13568" max="13568" width="35.28515625" style="59" customWidth="1"/>
    <col min="13569" max="13592" width="11.140625" style="59" customWidth="1"/>
    <col min="13593" max="13823" width="9" style="59"/>
    <col min="13824" max="13824" width="35.28515625" style="59" customWidth="1"/>
    <col min="13825" max="13848" width="11.140625" style="59" customWidth="1"/>
    <col min="13849" max="14079" width="9" style="59"/>
    <col min="14080" max="14080" width="35.28515625" style="59" customWidth="1"/>
    <col min="14081" max="14104" width="11.140625" style="59" customWidth="1"/>
    <col min="14105" max="14335" width="9" style="59"/>
    <col min="14336" max="14336" width="35.28515625" style="59" customWidth="1"/>
    <col min="14337" max="14360" width="11.140625" style="59" customWidth="1"/>
    <col min="14361" max="14591" width="9" style="59"/>
    <col min="14592" max="14592" width="35.28515625" style="59" customWidth="1"/>
    <col min="14593" max="14616" width="11.140625" style="59" customWidth="1"/>
    <col min="14617" max="14847" width="9" style="59"/>
    <col min="14848" max="14848" width="35.28515625" style="59" customWidth="1"/>
    <col min="14849" max="14872" width="11.140625" style="59" customWidth="1"/>
    <col min="14873" max="15103" width="9" style="59"/>
    <col min="15104" max="15104" width="35.28515625" style="59" customWidth="1"/>
    <col min="15105" max="15128" width="11.140625" style="59" customWidth="1"/>
    <col min="15129" max="15359" width="9" style="59"/>
    <col min="15360" max="15360" width="35.28515625" style="59" customWidth="1"/>
    <col min="15361" max="15384" width="11.140625" style="59" customWidth="1"/>
    <col min="15385" max="15615" width="9" style="59"/>
    <col min="15616" max="15616" width="35.28515625" style="59" customWidth="1"/>
    <col min="15617" max="15640" width="11.140625" style="59" customWidth="1"/>
    <col min="15641" max="15871" width="9" style="59"/>
    <col min="15872" max="15872" width="35.28515625" style="59" customWidth="1"/>
    <col min="15873" max="15896" width="11.140625" style="59" customWidth="1"/>
    <col min="15897" max="16127" width="9" style="59"/>
    <col min="16128" max="16128" width="35.28515625" style="59" customWidth="1"/>
    <col min="16129" max="16152" width="11.140625" style="59" customWidth="1"/>
    <col min="16153" max="16384" width="9" style="59"/>
  </cols>
  <sheetData>
    <row r="2" spans="1:14" ht="11.85" customHeight="1" x14ac:dyDescent="0.25">
      <c r="B2" s="59" t="s">
        <v>105</v>
      </c>
      <c r="C2" s="301">
        <v>2450119.6113173184</v>
      </c>
      <c r="D2" s="301"/>
      <c r="E2" s="301"/>
    </row>
    <row r="3" spans="1:14" ht="11.85" customHeight="1" x14ac:dyDescent="0.25">
      <c r="B3" s="59" t="s">
        <v>85</v>
      </c>
      <c r="C3" s="301">
        <f>C2*D3</f>
        <v>2082601.6696197207</v>
      </c>
      <c r="D3" s="303">
        <v>0.85</v>
      </c>
      <c r="E3" s="76">
        <f>C3*C4</f>
        <v>1041300.8348098603</v>
      </c>
      <c r="F3" s="61">
        <f>C3*C4</f>
        <v>1041300.8348098603</v>
      </c>
      <c r="G3" s="62"/>
      <c r="H3" s="62"/>
    </row>
    <row r="4" spans="1:14" ht="12" customHeight="1" thickBot="1" x14ac:dyDescent="0.3">
      <c r="B4" s="59" t="s">
        <v>3</v>
      </c>
      <c r="C4" s="305">
        <v>0.5</v>
      </c>
      <c r="D4" s="301"/>
      <c r="E4" s="301"/>
    </row>
    <row r="5" spans="1:14" ht="23.85" customHeight="1" thickTop="1" x14ac:dyDescent="0.25">
      <c r="B5" s="64"/>
      <c r="C5" s="65"/>
      <c r="D5" s="65"/>
      <c r="E5" s="66" t="s">
        <v>5</v>
      </c>
      <c r="F5" s="66" t="s">
        <v>6</v>
      </c>
      <c r="G5" s="66" t="s">
        <v>5</v>
      </c>
      <c r="H5" s="66" t="s">
        <v>6</v>
      </c>
      <c r="I5" s="66" t="s">
        <v>5</v>
      </c>
      <c r="J5" s="66" t="s">
        <v>6</v>
      </c>
      <c r="K5" s="66" t="s">
        <v>5</v>
      </c>
      <c r="L5" s="66" t="s">
        <v>6</v>
      </c>
      <c r="M5" s="66" t="s">
        <v>5</v>
      </c>
      <c r="N5" s="67" t="s">
        <v>6</v>
      </c>
    </row>
    <row r="6" spans="1:14" ht="11.85" customHeight="1" x14ac:dyDescent="0.25">
      <c r="B6" s="68" t="s">
        <v>7</v>
      </c>
      <c r="C6" s="69" t="s">
        <v>8</v>
      </c>
      <c r="D6" s="69" t="s">
        <v>9</v>
      </c>
      <c r="E6" s="234" t="s">
        <v>10</v>
      </c>
      <c r="F6" s="235"/>
      <c r="G6" s="234" t="s">
        <v>86</v>
      </c>
      <c r="H6" s="235"/>
      <c r="I6" s="234" t="s">
        <v>87</v>
      </c>
      <c r="J6" s="235"/>
      <c r="K6" s="234" t="s">
        <v>88</v>
      </c>
      <c r="L6" s="235"/>
      <c r="M6" s="234" t="s">
        <v>89</v>
      </c>
      <c r="N6" s="236"/>
    </row>
    <row r="7" spans="1:14" ht="11.85" customHeight="1" x14ac:dyDescent="0.25">
      <c r="B7" s="70" t="s">
        <v>11</v>
      </c>
      <c r="C7" s="71">
        <v>8760</v>
      </c>
      <c r="D7" s="61"/>
      <c r="E7" s="61">
        <f>'CAP.intrari'!Q5-'CAP.intrari'!Q9</f>
        <v>21826.333333333336</v>
      </c>
      <c r="F7" s="61">
        <f>'CAP.iesiri'!Q5-'CAP.iesiri'!Q7</f>
        <v>22133.333333333332</v>
      </c>
      <c r="G7" s="61">
        <f>+E7*C7</f>
        <v>191198680.00000003</v>
      </c>
      <c r="H7" s="61">
        <f>+F7*C7</f>
        <v>193888000</v>
      </c>
      <c r="I7" s="61">
        <f>C7*E7</f>
        <v>191198680.00000003</v>
      </c>
      <c r="J7" s="61">
        <f>C7*F7</f>
        <v>193888000</v>
      </c>
      <c r="K7" s="72">
        <f>E3/I43*1000</f>
        <v>4.0968582233936441</v>
      </c>
      <c r="L7" s="72">
        <f>F3/J43*1000</f>
        <v>3.6012627002214272</v>
      </c>
      <c r="M7" s="61">
        <f>I7*K7</f>
        <v>783313884.46001005</v>
      </c>
      <c r="N7" s="73">
        <f>J7*L7</f>
        <v>698241622.42053211</v>
      </c>
    </row>
    <row r="8" spans="1:14" ht="11.85" customHeight="1" x14ac:dyDescent="0.25">
      <c r="B8" s="74" t="s">
        <v>12</v>
      </c>
      <c r="C8" s="71">
        <v>8760</v>
      </c>
      <c r="D8" s="72">
        <v>0.5</v>
      </c>
      <c r="E8" s="61">
        <f>'CAP.intrari'!Q9</f>
        <v>45.833333333333336</v>
      </c>
      <c r="F8" s="61"/>
      <c r="G8" s="61">
        <f>+E8*C8</f>
        <v>401500</v>
      </c>
      <c r="H8" s="61">
        <f t="shared" ref="H8:H42" si="0">+F8*C8</f>
        <v>0</v>
      </c>
      <c r="I8" s="61">
        <f>C8*E8*D8</f>
        <v>200750</v>
      </c>
      <c r="J8" s="61"/>
      <c r="K8" s="72">
        <f t="shared" ref="K8" si="1">$K$7*D8</f>
        <v>2.0484291116968221</v>
      </c>
      <c r="L8" s="72"/>
      <c r="M8" s="61">
        <f t="shared" ref="M8" si="2">E8*$C8*K8</f>
        <v>822444.28834627406</v>
      </c>
      <c r="N8" s="73">
        <f>J8*L8</f>
        <v>0</v>
      </c>
    </row>
    <row r="9" spans="1:14" ht="11.85" customHeight="1" x14ac:dyDescent="0.25">
      <c r="B9" s="74" t="s">
        <v>13</v>
      </c>
      <c r="C9" s="71">
        <v>8760</v>
      </c>
      <c r="D9" s="72">
        <v>0.5</v>
      </c>
      <c r="E9" s="61"/>
      <c r="F9" s="61">
        <f>'CAP.iesiri'!Q7</f>
        <v>12.5</v>
      </c>
      <c r="G9" s="61">
        <f t="shared" ref="G9:G42" si="3">+E9*C9</f>
        <v>0</v>
      </c>
      <c r="H9" s="61">
        <f>+F9*C9</f>
        <v>109500</v>
      </c>
      <c r="I9" s="61"/>
      <c r="J9" s="61">
        <f>C9*F9*D9</f>
        <v>54750</v>
      </c>
      <c r="K9" s="72"/>
      <c r="L9" s="72">
        <f t="shared" ref="L9:L42" si="4">$L$7*D9</f>
        <v>1.8006313501107136</v>
      </c>
      <c r="M9" s="61"/>
      <c r="N9" s="73">
        <f t="shared" ref="N9:N42" si="5">F9*$C9*L9</f>
        <v>197169.13283712315</v>
      </c>
    </row>
    <row r="10" spans="1:14" ht="11.85" customHeight="1" x14ac:dyDescent="0.25">
      <c r="B10" s="70"/>
      <c r="C10" s="71"/>
      <c r="D10" s="61"/>
      <c r="E10" s="61"/>
      <c r="F10" s="61"/>
      <c r="G10" s="61">
        <f t="shared" si="3"/>
        <v>0</v>
      </c>
      <c r="H10" s="61">
        <f t="shared" si="0"/>
        <v>0</v>
      </c>
      <c r="I10" s="61"/>
      <c r="J10" s="61"/>
      <c r="K10" s="72"/>
      <c r="L10" s="72"/>
      <c r="M10" s="61"/>
      <c r="N10" s="73"/>
    </row>
    <row r="11" spans="1:14" ht="11.85" customHeight="1" x14ac:dyDescent="0.25">
      <c r="A11" s="75"/>
      <c r="B11" s="70" t="s">
        <v>51</v>
      </c>
      <c r="C11" s="71">
        <v>2208</v>
      </c>
      <c r="D11" s="72">
        <f>'Multiplicatori 27-28-TAR'!C10</f>
        <v>1.4673330516130549</v>
      </c>
      <c r="E11" s="61">
        <f>'CAP.intrari'!Q18-'CAP.intrari'!Q22</f>
        <v>4.1666666666666288</v>
      </c>
      <c r="F11" s="61">
        <f>'CAP.iesiri'!Q15-'CAP.iesiri'!Q17</f>
        <v>1945.8333333333333</v>
      </c>
      <c r="G11" s="61">
        <f t="shared" si="3"/>
        <v>9199.9999999999163</v>
      </c>
      <c r="H11" s="61">
        <f t="shared" si="0"/>
        <v>4296400</v>
      </c>
      <c r="I11" s="61">
        <f t="shared" ref="I11:J26" si="6">$C11*$D11*E11</f>
        <v>13499.464074839983</v>
      </c>
      <c r="J11" s="61">
        <f t="shared" si="6"/>
        <v>6304249.7229503291</v>
      </c>
      <c r="K11" s="72">
        <f t="shared" ref="K11:K42" si="7">$K$7*D11</f>
        <v>6.0114554789582346</v>
      </c>
      <c r="L11" s="72">
        <f t="shared" si="4"/>
        <v>5.284251787576177</v>
      </c>
      <c r="M11" s="61">
        <f t="shared" ref="M11:M42" si="8">E11*$C11*K11</f>
        <v>55305.390406415252</v>
      </c>
      <c r="N11" s="73">
        <f t="shared" si="5"/>
        <v>22703259.380142286</v>
      </c>
    </row>
    <row r="12" spans="1:14" ht="11.85" customHeight="1" x14ac:dyDescent="0.25">
      <c r="A12" s="75"/>
      <c r="B12" s="74" t="s">
        <v>54</v>
      </c>
      <c r="C12" s="71">
        <v>2208</v>
      </c>
      <c r="D12" s="72">
        <f>D11*0.5</f>
        <v>0.73366652580652747</v>
      </c>
      <c r="E12" s="61">
        <f>'CAP.intrari'!Q22</f>
        <v>291.66666666666669</v>
      </c>
      <c r="F12" s="61">
        <f>'CAP.iesiri'!Q17</f>
        <v>4.166666666666667</v>
      </c>
      <c r="G12" s="61">
        <f t="shared" si="3"/>
        <v>644000</v>
      </c>
      <c r="H12" s="61">
        <f t="shared" si="0"/>
        <v>9200</v>
      </c>
      <c r="I12" s="61">
        <f t="shared" si="6"/>
        <v>472481.24261940375</v>
      </c>
      <c r="J12" s="61">
        <f t="shared" si="6"/>
        <v>6749.7320374200535</v>
      </c>
      <c r="K12" s="72">
        <f t="shared" si="7"/>
        <v>3.0057277394791173</v>
      </c>
      <c r="L12" s="72">
        <f t="shared" si="4"/>
        <v>2.6421258937880885</v>
      </c>
      <c r="M12" s="61">
        <f t="shared" si="8"/>
        <v>1935688.6642245515</v>
      </c>
      <c r="N12" s="73">
        <f t="shared" si="5"/>
        <v>24307.558222850414</v>
      </c>
    </row>
    <row r="13" spans="1:14" ht="11.85" customHeight="1" x14ac:dyDescent="0.25">
      <c r="A13" s="75"/>
      <c r="B13" s="70" t="s">
        <v>80</v>
      </c>
      <c r="C13" s="71">
        <v>2160</v>
      </c>
      <c r="D13" s="72">
        <f>'Multiplicatori 27-28-TAR'!F10</f>
        <v>1.6899953435936148</v>
      </c>
      <c r="E13" s="61">
        <f>'CAP.intrari'!Q141-'CAP.intrari'!Q145</f>
        <v>379.16666666666697</v>
      </c>
      <c r="F13" s="61">
        <f>'CAP.iesiri'!Q111</f>
        <v>7458.333333333333</v>
      </c>
      <c r="G13" s="61">
        <f t="shared" si="3"/>
        <v>819000.0000000007</v>
      </c>
      <c r="H13" s="61">
        <f t="shared" si="0"/>
        <v>16110000</v>
      </c>
      <c r="I13" s="61">
        <f t="shared" si="6"/>
        <v>1384106.1864031716</v>
      </c>
      <c r="J13" s="61">
        <f t="shared" si="6"/>
        <v>27225824.985293135</v>
      </c>
      <c r="K13" s="72">
        <f t="shared" si="7"/>
        <v>6.9236713208984684</v>
      </c>
      <c r="L13" s="72">
        <f t="shared" si="4"/>
        <v>6.0861171944315799</v>
      </c>
      <c r="M13" s="61">
        <f t="shared" si="8"/>
        <v>5670486.8118158504</v>
      </c>
      <c r="N13" s="73">
        <f t="shared" si="5"/>
        <v>98047348.002292752</v>
      </c>
    </row>
    <row r="14" spans="1:14" ht="11.85" customHeight="1" x14ac:dyDescent="0.25">
      <c r="A14" s="75"/>
      <c r="B14" s="74" t="s">
        <v>55</v>
      </c>
      <c r="C14" s="71">
        <v>2160</v>
      </c>
      <c r="D14" s="72">
        <f>D13*0.5</f>
        <v>0.8449976717968074</v>
      </c>
      <c r="E14" s="61">
        <f>'CAP.intrari'!Q145</f>
        <v>4895.833333333333</v>
      </c>
      <c r="F14" s="61"/>
      <c r="G14" s="61">
        <f t="shared" si="3"/>
        <v>10575000</v>
      </c>
      <c r="H14" s="61">
        <f t="shared" si="0"/>
        <v>0</v>
      </c>
      <c r="I14" s="61">
        <f t="shared" si="6"/>
        <v>8935850.379251238</v>
      </c>
      <c r="J14" s="61">
        <f t="shared" si="6"/>
        <v>0</v>
      </c>
      <c r="K14" s="72">
        <f t="shared" si="7"/>
        <v>3.4618356604492342</v>
      </c>
      <c r="L14" s="72">
        <f t="shared" si="4"/>
        <v>3.04305859721579</v>
      </c>
      <c r="M14" s="61">
        <f t="shared" si="8"/>
        <v>36608912.10925065</v>
      </c>
      <c r="N14" s="73">
        <f t="shared" si="5"/>
        <v>0</v>
      </c>
    </row>
    <row r="15" spans="1:14" ht="11.85" customHeight="1" x14ac:dyDescent="0.25">
      <c r="A15" s="75"/>
      <c r="B15" s="70" t="s">
        <v>49</v>
      </c>
      <c r="C15" s="71">
        <v>2184</v>
      </c>
      <c r="D15" s="72">
        <f>'Multiplicatori 27-28-TAR'!I10</f>
        <v>0.99437174176097953</v>
      </c>
      <c r="E15" s="61">
        <f>'CAP.intrari'!Q264</f>
        <v>122.91666666666667</v>
      </c>
      <c r="F15" s="61">
        <f>'CAP.iesiri'!Q207-'CAP.iesiri'!Q209</f>
        <v>458.33333333333331</v>
      </c>
      <c r="G15" s="61">
        <f t="shared" si="3"/>
        <v>268450</v>
      </c>
      <c r="H15" s="61">
        <f t="shared" si="0"/>
        <v>1001000</v>
      </c>
      <c r="I15" s="61">
        <f t="shared" si="6"/>
        <v>266939.09407573496</v>
      </c>
      <c r="J15" s="61">
        <f t="shared" si="6"/>
        <v>995366.11350274051</v>
      </c>
      <c r="K15" s="72">
        <f t="shared" si="7"/>
        <v>4.0738000473437301</v>
      </c>
      <c r="L15" s="72">
        <f t="shared" si="4"/>
        <v>3.580993863758029</v>
      </c>
      <c r="M15" s="61">
        <f t="shared" si="8"/>
        <v>1093611.6227094245</v>
      </c>
      <c r="N15" s="73">
        <f t="shared" si="5"/>
        <v>3584574.8576217871</v>
      </c>
    </row>
    <row r="16" spans="1:14" ht="11.85" customHeight="1" x14ac:dyDescent="0.25">
      <c r="A16" s="75"/>
      <c r="B16" s="74" t="s">
        <v>52</v>
      </c>
      <c r="C16" s="71">
        <v>2184</v>
      </c>
      <c r="D16" s="72">
        <f>D15*0.5</f>
        <v>0.49718587088048977</v>
      </c>
      <c r="E16" s="61"/>
      <c r="F16" s="61">
        <f>'CAP.iesiri'!Q209</f>
        <v>291.66666666666669</v>
      </c>
      <c r="G16" s="61">
        <f t="shared" si="3"/>
        <v>0</v>
      </c>
      <c r="H16" s="61">
        <f t="shared" si="0"/>
        <v>637000</v>
      </c>
      <c r="I16" s="61">
        <f t="shared" si="6"/>
        <v>0</v>
      </c>
      <c r="J16" s="61">
        <f t="shared" si="6"/>
        <v>316707.39975087199</v>
      </c>
      <c r="K16" s="72">
        <f t="shared" si="7"/>
        <v>2.0369000236718651</v>
      </c>
      <c r="L16" s="72">
        <f t="shared" si="4"/>
        <v>1.7904969318790145</v>
      </c>
      <c r="M16" s="61">
        <f t="shared" si="8"/>
        <v>0</v>
      </c>
      <c r="N16" s="73">
        <f t="shared" si="5"/>
        <v>1140546.5456069321</v>
      </c>
    </row>
    <row r="17" spans="1:14" ht="11.85" customHeight="1" x14ac:dyDescent="0.25">
      <c r="A17" s="75"/>
      <c r="B17" s="70" t="s">
        <v>50</v>
      </c>
      <c r="C17" s="71">
        <v>2208</v>
      </c>
      <c r="D17" s="72">
        <f>'Multiplicatori 27-28-TAR'!L10</f>
        <v>1.0482998630323508</v>
      </c>
      <c r="E17" s="61">
        <f>'CAP.intrari'!Q387</f>
        <v>460.41666666666669</v>
      </c>
      <c r="F17" s="61">
        <f>'CAP.iesiri'!Q303-'CAP.iesiri'!Q305</f>
        <v>608.33333333333303</v>
      </c>
      <c r="G17" s="61">
        <f t="shared" si="3"/>
        <v>1016600</v>
      </c>
      <c r="H17" s="61">
        <f t="shared" si="0"/>
        <v>1343199.9999999993</v>
      </c>
      <c r="I17" s="61">
        <f t="shared" si="6"/>
        <v>1065701.6407586879</v>
      </c>
      <c r="J17" s="61">
        <f t="shared" si="6"/>
        <v>1408076.376025053</v>
      </c>
      <c r="K17" s="72">
        <f t="shared" si="7"/>
        <v>4.2947359144465169</v>
      </c>
      <c r="L17" s="72">
        <f t="shared" si="4"/>
        <v>3.775203195385636</v>
      </c>
      <c r="M17" s="61">
        <f t="shared" si="8"/>
        <v>4366028.5306263287</v>
      </c>
      <c r="N17" s="73">
        <f t="shared" si="5"/>
        <v>5070852.9320419841</v>
      </c>
    </row>
    <row r="18" spans="1:14" ht="11.85" customHeight="1" x14ac:dyDescent="0.25">
      <c r="A18" s="75"/>
      <c r="B18" s="74" t="s">
        <v>53</v>
      </c>
      <c r="C18" s="71">
        <v>2208</v>
      </c>
      <c r="D18" s="72">
        <f>D17*0.5</f>
        <v>0.52414993151617539</v>
      </c>
      <c r="E18" s="61"/>
      <c r="F18" s="61">
        <f>'CAP.iesiri'!Q305</f>
        <v>3283.3333333333335</v>
      </c>
      <c r="G18" s="61">
        <f t="shared" si="3"/>
        <v>0</v>
      </c>
      <c r="H18" s="61">
        <f t="shared" si="0"/>
        <v>7249600</v>
      </c>
      <c r="I18" s="61">
        <f t="shared" si="6"/>
        <v>0</v>
      </c>
      <c r="J18" s="61">
        <f t="shared" si="6"/>
        <v>3799877.3435196658</v>
      </c>
      <c r="K18" s="72">
        <f t="shared" si="7"/>
        <v>2.1473679572232585</v>
      </c>
      <c r="L18" s="72">
        <f t="shared" si="4"/>
        <v>1.887601597692818</v>
      </c>
      <c r="M18" s="61">
        <f t="shared" si="8"/>
        <v>0</v>
      </c>
      <c r="N18" s="73">
        <f t="shared" si="5"/>
        <v>13684356.542633854</v>
      </c>
    </row>
    <row r="19" spans="1:14" ht="11.85" customHeight="1" x14ac:dyDescent="0.25">
      <c r="B19" s="70" t="s">
        <v>31</v>
      </c>
      <c r="C19" s="71">
        <v>744</v>
      </c>
      <c r="D19" s="72">
        <f>'Multiplicatori 27-28-TAR'!C11</f>
        <v>1.3602706764976042</v>
      </c>
      <c r="E19" s="61">
        <f>'CAP.intrari'!Q31-'CAP.intrari'!Q35</f>
        <v>3016.666666666667</v>
      </c>
      <c r="F19" s="61">
        <f>'CAP.iesiri'!Q25-'CAP.iesiri'!Q27</f>
        <v>1193.7499999999995</v>
      </c>
      <c r="G19" s="61">
        <f t="shared" si="3"/>
        <v>2244400</v>
      </c>
      <c r="H19" s="61">
        <f t="shared" si="0"/>
        <v>888149.99999999965</v>
      </c>
      <c r="I19" s="61">
        <f t="shared" si="6"/>
        <v>3052991.5063312235</v>
      </c>
      <c r="J19" s="61">
        <f t="shared" si="6"/>
        <v>1208124.4013313467</v>
      </c>
      <c r="K19" s="72">
        <f t="shared" si="7"/>
        <v>5.5728361070504455</v>
      </c>
      <c r="L19" s="72">
        <f t="shared" si="4"/>
        <v>4.8986920494757902</v>
      </c>
      <c r="M19" s="61">
        <f t="shared" si="8"/>
        <v>12507673.358664019</v>
      </c>
      <c r="N19" s="73">
        <f t="shared" si="5"/>
        <v>4350773.3437419217</v>
      </c>
    </row>
    <row r="20" spans="1:14" ht="11.85" customHeight="1" x14ac:dyDescent="0.25">
      <c r="B20" s="74" t="s">
        <v>38</v>
      </c>
      <c r="C20" s="71">
        <f>+C19</f>
        <v>744</v>
      </c>
      <c r="D20" s="72">
        <f>D19*0.5</f>
        <v>0.68013533824880212</v>
      </c>
      <c r="E20" s="61">
        <f>'CAP.intrari'!Q35</f>
        <v>1112.5</v>
      </c>
      <c r="F20" s="61">
        <f>'CAP.iesiri'!Q27</f>
        <v>3925.8333333333335</v>
      </c>
      <c r="G20" s="61">
        <f t="shared" si="3"/>
        <v>827700</v>
      </c>
      <c r="H20" s="61">
        <f t="shared" si="0"/>
        <v>2920820</v>
      </c>
      <c r="I20" s="61">
        <f t="shared" si="6"/>
        <v>562948.01946853357</v>
      </c>
      <c r="J20" s="61">
        <f t="shared" si="6"/>
        <v>1986552.8986638663</v>
      </c>
      <c r="K20" s="72">
        <f t="shared" si="7"/>
        <v>2.7864180535252228</v>
      </c>
      <c r="L20" s="72">
        <f t="shared" si="4"/>
        <v>2.4493460247378951</v>
      </c>
      <c r="M20" s="61">
        <f t="shared" si="8"/>
        <v>2306318.222902827</v>
      </c>
      <c r="N20" s="73">
        <f t="shared" si="5"/>
        <v>7154098.8559749387</v>
      </c>
    </row>
    <row r="21" spans="1:14" ht="11.85" customHeight="1" x14ac:dyDescent="0.25">
      <c r="B21" s="70" t="s">
        <v>32</v>
      </c>
      <c r="C21" s="71">
        <v>720</v>
      </c>
      <c r="D21" s="72">
        <f>'Multiplicatori 27-28-TAR'!D11</f>
        <v>1.5571957020549929</v>
      </c>
      <c r="E21" s="61">
        <f>'CAP.intrari'!Q72-'CAP.intrari'!Q76</f>
        <v>2837.5</v>
      </c>
      <c r="F21" s="61">
        <f>'CAP.iesiri'!Q57</f>
        <v>4831.25</v>
      </c>
      <c r="G21" s="61">
        <f t="shared" si="3"/>
        <v>2043000</v>
      </c>
      <c r="H21" s="61">
        <f t="shared" si="0"/>
        <v>3478500</v>
      </c>
      <c r="I21" s="61">
        <f t="shared" si="6"/>
        <v>3181350.8192983507</v>
      </c>
      <c r="J21" s="61">
        <f t="shared" si="6"/>
        <v>5416705.2495982926</v>
      </c>
      <c r="K21" s="72">
        <f t="shared" si="7"/>
        <v>6.379610017397237</v>
      </c>
      <c r="L21" s="72">
        <f t="shared" si="4"/>
        <v>5.6078707987557648</v>
      </c>
      <c r="M21" s="61">
        <f t="shared" si="8"/>
        <v>13033543.265542556</v>
      </c>
      <c r="N21" s="73">
        <f t="shared" si="5"/>
        <v>19506978.573471926</v>
      </c>
    </row>
    <row r="22" spans="1:14" ht="11.85" customHeight="1" x14ac:dyDescent="0.25">
      <c r="B22" s="74" t="s">
        <v>39</v>
      </c>
      <c r="C22" s="71">
        <f>+C21</f>
        <v>720</v>
      </c>
      <c r="D22" s="72">
        <f>D21*0.5</f>
        <v>0.77859785102749646</v>
      </c>
      <c r="E22" s="61">
        <f>'CAP.intrari'!Q76</f>
        <v>3500</v>
      </c>
      <c r="F22" s="61"/>
      <c r="G22" s="61">
        <f t="shared" si="3"/>
        <v>2520000</v>
      </c>
      <c r="H22" s="61">
        <f t="shared" si="0"/>
        <v>0</v>
      </c>
      <c r="I22" s="61">
        <f t="shared" si="6"/>
        <v>1962066.5845892911</v>
      </c>
      <c r="J22" s="61">
        <f t="shared" si="6"/>
        <v>0</v>
      </c>
      <c r="K22" s="72">
        <f t="shared" si="7"/>
        <v>3.1898050086986185</v>
      </c>
      <c r="L22" s="72">
        <f t="shared" si="4"/>
        <v>2.8039353993778824</v>
      </c>
      <c r="M22" s="61">
        <f t="shared" si="8"/>
        <v>8038308.6219205186</v>
      </c>
      <c r="N22" s="73">
        <f t="shared" si="5"/>
        <v>0</v>
      </c>
    </row>
    <row r="23" spans="1:14" ht="11.85" customHeight="1" x14ac:dyDescent="0.25">
      <c r="B23" s="70" t="s">
        <v>33</v>
      </c>
      <c r="C23" s="71">
        <v>744</v>
      </c>
      <c r="D23" s="72">
        <f>'Multiplicatori 27-28-TAR'!E11</f>
        <v>2.161763415492592</v>
      </c>
      <c r="E23" s="61">
        <f>'CAP.intrari'!Q113-'CAP.intrari'!Q117</f>
        <v>2074.9999999999991</v>
      </c>
      <c r="F23" s="61">
        <f>'CAP.iesiri'!Q89-'CAP.iesiri'!Q91</f>
        <v>9668.75</v>
      </c>
      <c r="G23" s="61">
        <f t="shared" si="3"/>
        <v>1543799.9999999993</v>
      </c>
      <c r="H23" s="61">
        <f t="shared" si="0"/>
        <v>7193550</v>
      </c>
      <c r="I23" s="61">
        <f t="shared" si="6"/>
        <v>3337330.3608374619</v>
      </c>
      <c r="J23" s="61">
        <f t="shared" si="6"/>
        <v>15550753.217516735</v>
      </c>
      <c r="K23" s="72">
        <f t="shared" si="7"/>
        <v>8.8564382257923562</v>
      </c>
      <c r="L23" s="72">
        <f t="shared" si="4"/>
        <v>7.7850779549167468</v>
      </c>
      <c r="M23" s="61">
        <f t="shared" si="8"/>
        <v>13672569.332978234</v>
      </c>
      <c r="N23" s="73">
        <f t="shared" si="5"/>
        <v>56002347.522591367</v>
      </c>
    </row>
    <row r="24" spans="1:14" ht="11.85" customHeight="1" x14ac:dyDescent="0.25">
      <c r="B24" s="74" t="s">
        <v>40</v>
      </c>
      <c r="C24" s="71">
        <f>+C23</f>
        <v>744</v>
      </c>
      <c r="D24" s="72">
        <f>D23*0.5</f>
        <v>1.080881707746296</v>
      </c>
      <c r="E24" s="61">
        <f>'CAP.intrari'!Q117</f>
        <v>7291.666666666667</v>
      </c>
      <c r="F24" s="61">
        <f>'CAP.iesiri'!Q91</f>
        <v>14.583333333333334</v>
      </c>
      <c r="G24" s="61">
        <f t="shared" si="3"/>
        <v>5425000</v>
      </c>
      <c r="H24" s="61">
        <f t="shared" si="0"/>
        <v>10850</v>
      </c>
      <c r="I24" s="61">
        <f t="shared" si="6"/>
        <v>5863783.2645236561</v>
      </c>
      <c r="J24" s="61">
        <f t="shared" si="6"/>
        <v>11727.566529047312</v>
      </c>
      <c r="K24" s="72">
        <f t="shared" si="7"/>
        <v>4.4282191128961781</v>
      </c>
      <c r="L24" s="72">
        <f t="shared" si="4"/>
        <v>3.8925389774583734</v>
      </c>
      <c r="M24" s="61">
        <f t="shared" si="8"/>
        <v>24023088.687461767</v>
      </c>
      <c r="N24" s="73">
        <f t="shared" si="5"/>
        <v>42234.047905423351</v>
      </c>
    </row>
    <row r="25" spans="1:14" ht="11.85" customHeight="1" x14ac:dyDescent="0.25">
      <c r="B25" s="70" t="s">
        <v>34</v>
      </c>
      <c r="C25" s="71">
        <v>744</v>
      </c>
      <c r="D25" s="72">
        <f>'Multiplicatori 27-28-TAR'!F11</f>
        <v>2.2850977899762279</v>
      </c>
      <c r="E25" s="61">
        <f>'CAP.intrari'!Q154-'CAP.intrari'!Q158</f>
        <v>2370.8333333333339</v>
      </c>
      <c r="F25" s="61">
        <f>'CAP.iesiri'!Q121</f>
        <v>5208.333333333333</v>
      </c>
      <c r="G25" s="61">
        <f t="shared" si="3"/>
        <v>1763900.0000000005</v>
      </c>
      <c r="H25" s="61">
        <f t="shared" si="0"/>
        <v>3875000</v>
      </c>
      <c r="I25" s="61">
        <f t="shared" si="6"/>
        <v>4030683.9917390696</v>
      </c>
      <c r="J25" s="61">
        <f t="shared" si="6"/>
        <v>8854753.9361578822</v>
      </c>
      <c r="K25" s="72">
        <f t="shared" si="7"/>
        <v>9.3617216721227514</v>
      </c>
      <c r="L25" s="72">
        <f t="shared" si="4"/>
        <v>8.2292374373998065</v>
      </c>
      <c r="M25" s="61">
        <f t="shared" si="8"/>
        <v>16513140.857457325</v>
      </c>
      <c r="N25" s="73">
        <f t="shared" si="5"/>
        <v>31888295.06992425</v>
      </c>
    </row>
    <row r="26" spans="1:14" ht="11.85" customHeight="1" x14ac:dyDescent="0.25">
      <c r="B26" s="74" t="s">
        <v>41</v>
      </c>
      <c r="C26" s="71">
        <f>+C25</f>
        <v>744</v>
      </c>
      <c r="D26" s="72">
        <f>D25*0.5</f>
        <v>1.142548894988114</v>
      </c>
      <c r="E26" s="61">
        <f>'CAP.intrari'!Q158</f>
        <v>5937.5</v>
      </c>
      <c r="F26" s="61"/>
      <c r="G26" s="61">
        <f t="shared" si="3"/>
        <v>4417500</v>
      </c>
      <c r="H26" s="61">
        <f t="shared" si="0"/>
        <v>0</v>
      </c>
      <c r="I26" s="61">
        <f t="shared" si="6"/>
        <v>5047209.7436099937</v>
      </c>
      <c r="J26" s="61">
        <f t="shared" si="6"/>
        <v>0</v>
      </c>
      <c r="K26" s="72">
        <f t="shared" si="7"/>
        <v>4.6808608360613757</v>
      </c>
      <c r="L26" s="72">
        <f t="shared" si="4"/>
        <v>4.1146187186999033</v>
      </c>
      <c r="M26" s="61">
        <f t="shared" si="8"/>
        <v>20677702.743301127</v>
      </c>
      <c r="N26" s="73">
        <f t="shared" si="5"/>
        <v>0</v>
      </c>
    </row>
    <row r="27" spans="1:14" ht="11.85" customHeight="1" x14ac:dyDescent="0.25">
      <c r="B27" s="70" t="s">
        <v>35</v>
      </c>
      <c r="C27" s="71">
        <v>672</v>
      </c>
      <c r="D27" s="72">
        <f>'Multiplicatori 27-28-TAR'!G11</f>
        <v>1.8303963596722108</v>
      </c>
      <c r="E27" s="61">
        <f>'CAP.intrari'!Q195-'CAP.intrari'!Q199</f>
        <v>2320.8333333333335</v>
      </c>
      <c r="F27" s="61">
        <f>'CAP.iesiri'!Q153</f>
        <v>3775</v>
      </c>
      <c r="G27" s="61">
        <f t="shared" si="3"/>
        <v>1559600</v>
      </c>
      <c r="H27" s="61">
        <f t="shared" si="0"/>
        <v>2536800</v>
      </c>
      <c r="I27" s="61">
        <f t="shared" ref="I27:J42" si="9">$C27*$D27*E27</f>
        <v>2854686.1625447799</v>
      </c>
      <c r="J27" s="61">
        <f t="shared" si="9"/>
        <v>4643349.4852164639</v>
      </c>
      <c r="K27" s="72">
        <f t="shared" si="7"/>
        <v>7.4988743781928875</v>
      </c>
      <c r="L27" s="72">
        <f t="shared" si="4"/>
        <v>6.5917381367086163</v>
      </c>
      <c r="M27" s="61">
        <f t="shared" si="8"/>
        <v>11695244.480229627</v>
      </c>
      <c r="N27" s="73">
        <f t="shared" si="5"/>
        <v>16721921.305202417</v>
      </c>
    </row>
    <row r="28" spans="1:14" ht="11.85" customHeight="1" x14ac:dyDescent="0.25">
      <c r="B28" s="74" t="s">
        <v>42</v>
      </c>
      <c r="C28" s="71">
        <f>+C27</f>
        <v>672</v>
      </c>
      <c r="D28" s="72">
        <f>D27*0.5</f>
        <v>0.91519817983610541</v>
      </c>
      <c r="E28" s="61">
        <f>'CAP.intrari'!Q199</f>
        <v>3629.1666666666665</v>
      </c>
      <c r="F28" s="61"/>
      <c r="G28" s="61">
        <f t="shared" si="3"/>
        <v>2438800</v>
      </c>
      <c r="H28" s="61">
        <f t="shared" si="0"/>
        <v>0</v>
      </c>
      <c r="I28" s="61">
        <f t="shared" si="9"/>
        <v>2231985.3209842937</v>
      </c>
      <c r="J28" s="61">
        <f t="shared" si="9"/>
        <v>0</v>
      </c>
      <c r="K28" s="72">
        <f t="shared" si="7"/>
        <v>3.7494371890964437</v>
      </c>
      <c r="L28" s="72">
        <f t="shared" si="4"/>
        <v>3.2958690683543082</v>
      </c>
      <c r="M28" s="61">
        <f t="shared" si="8"/>
        <v>9144127.4167684074</v>
      </c>
      <c r="N28" s="73">
        <f t="shared" si="5"/>
        <v>0</v>
      </c>
    </row>
    <row r="29" spans="1:14" ht="11.85" customHeight="1" x14ac:dyDescent="0.25">
      <c r="B29" s="70" t="s">
        <v>36</v>
      </c>
      <c r="C29" s="71">
        <v>744</v>
      </c>
      <c r="D29" s="72">
        <f>'Multiplicatori 27-28-TAR'!H11</f>
        <v>1.7344897320217667</v>
      </c>
      <c r="E29" s="61">
        <f>'CAP.intrari'!Q236-'CAP.intrari'!Q240</f>
        <v>1820.8333333333333</v>
      </c>
      <c r="F29" s="61">
        <f>'CAP.iesiri'!Q185</f>
        <v>2750</v>
      </c>
      <c r="G29" s="61">
        <f t="shared" si="3"/>
        <v>1354700</v>
      </c>
      <c r="H29" s="61">
        <f t="shared" si="0"/>
        <v>2046000</v>
      </c>
      <c r="I29" s="61">
        <f t="shared" si="9"/>
        <v>2349713.2399698873</v>
      </c>
      <c r="J29" s="61">
        <f t="shared" si="9"/>
        <v>3548765.9917165348</v>
      </c>
      <c r="K29" s="72">
        <f t="shared" si="7"/>
        <v>7.1059585220252135</v>
      </c>
      <c r="L29" s="72">
        <f t="shared" si="4"/>
        <v>6.2463531758470472</v>
      </c>
      <c r="M29" s="61">
        <f t="shared" si="8"/>
        <v>9626442.0097875576</v>
      </c>
      <c r="N29" s="73">
        <f t="shared" si="5"/>
        <v>12780038.597783059</v>
      </c>
    </row>
    <row r="30" spans="1:14" ht="11.85" customHeight="1" x14ac:dyDescent="0.25">
      <c r="B30" s="74" t="s">
        <v>43</v>
      </c>
      <c r="C30" s="71">
        <v>744</v>
      </c>
      <c r="D30" s="72">
        <f>D29*0.5</f>
        <v>0.86724486601088335</v>
      </c>
      <c r="E30" s="61">
        <f>'CAP.intrari'!Q240</f>
        <v>258.33333333333331</v>
      </c>
      <c r="F30" s="61"/>
      <c r="G30" s="61">
        <f t="shared" si="3"/>
        <v>192200</v>
      </c>
      <c r="H30" s="61">
        <f t="shared" si="0"/>
        <v>0</v>
      </c>
      <c r="I30" s="61">
        <f t="shared" si="9"/>
        <v>166684.46324729177</v>
      </c>
      <c r="J30" s="61">
        <f t="shared" si="9"/>
        <v>0</v>
      </c>
      <c r="K30" s="72">
        <f t="shared" si="7"/>
        <v>3.5529792610126067</v>
      </c>
      <c r="L30" s="72">
        <f t="shared" si="4"/>
        <v>3.1231765879235236</v>
      </c>
      <c r="M30" s="61">
        <f t="shared" si="8"/>
        <v>682882.61396662297</v>
      </c>
      <c r="N30" s="73">
        <f t="shared" si="5"/>
        <v>0</v>
      </c>
    </row>
    <row r="31" spans="1:14" ht="11.85" customHeight="1" x14ac:dyDescent="0.25">
      <c r="B31" s="70" t="s">
        <v>14</v>
      </c>
      <c r="C31" s="71">
        <v>720</v>
      </c>
      <c r="D31" s="72">
        <f>'Multiplicatori 27-28-TAR'!I11</f>
        <v>1.2439822582551432</v>
      </c>
      <c r="E31" s="61">
        <f>'CAP.intrari'!Q277-'CAP.intrari'!Q281</f>
        <v>1945.8333333333333</v>
      </c>
      <c r="F31" s="61">
        <f>'CAP.iesiri'!Q217-'CAP.iesiri'!Q219</f>
        <v>2845.8333333333335</v>
      </c>
      <c r="G31" s="61">
        <f t="shared" si="3"/>
        <v>1401000</v>
      </c>
      <c r="H31" s="61">
        <f t="shared" si="0"/>
        <v>2049000</v>
      </c>
      <c r="I31" s="61">
        <f t="shared" si="9"/>
        <v>1742819.1438154555</v>
      </c>
      <c r="J31" s="61">
        <f t="shared" si="9"/>
        <v>2548919.6471647886</v>
      </c>
      <c r="K31" s="72">
        <f t="shared" si="7"/>
        <v>5.096418944488379</v>
      </c>
      <c r="L31" s="72">
        <f t="shared" si="4"/>
        <v>4.4799069063914656</v>
      </c>
      <c r="M31" s="61">
        <f t="shared" si="8"/>
        <v>7140082.9412282193</v>
      </c>
      <c r="N31" s="73">
        <f t="shared" si="5"/>
        <v>9179329.2511961125</v>
      </c>
    </row>
    <row r="32" spans="1:14" ht="11.85" customHeight="1" x14ac:dyDescent="0.25">
      <c r="B32" s="74" t="s">
        <v>15</v>
      </c>
      <c r="C32" s="71">
        <f>+C31</f>
        <v>720</v>
      </c>
      <c r="D32" s="72">
        <f>D31*0.5</f>
        <v>0.6219911291275716</v>
      </c>
      <c r="E32" s="61">
        <f>'CAP.intrari'!Q281</f>
        <v>239.58333333333334</v>
      </c>
      <c r="F32" s="61">
        <f>'CAP.iesiri'!Q219</f>
        <v>3229.1666666666665</v>
      </c>
      <c r="G32" s="61">
        <f t="shared" si="3"/>
        <v>172500</v>
      </c>
      <c r="H32" s="61">
        <f t="shared" si="0"/>
        <v>2325000</v>
      </c>
      <c r="I32" s="61">
        <f t="shared" si="9"/>
        <v>107293.4697745061</v>
      </c>
      <c r="J32" s="61">
        <f t="shared" si="9"/>
        <v>1446129.3752216038</v>
      </c>
      <c r="K32" s="72">
        <f t="shared" si="7"/>
        <v>2.5482094722441895</v>
      </c>
      <c r="L32" s="72">
        <f t="shared" si="4"/>
        <v>2.2399534531957328</v>
      </c>
      <c r="M32" s="61">
        <f t="shared" si="8"/>
        <v>439566.13396212267</v>
      </c>
      <c r="N32" s="73">
        <f t="shared" si="5"/>
        <v>5207891.7786800787</v>
      </c>
    </row>
    <row r="33" spans="1:14" ht="11.85" customHeight="1" x14ac:dyDescent="0.25">
      <c r="B33" s="70" t="s">
        <v>16</v>
      </c>
      <c r="C33" s="71">
        <v>744</v>
      </c>
      <c r="D33" s="72">
        <f>'Multiplicatori 27-28-TAR'!J11</f>
        <v>1.1694615277526357</v>
      </c>
      <c r="E33" s="61">
        <f>'CAP.intrari'!Q318</f>
        <v>2472.9166666666665</v>
      </c>
      <c r="F33" s="61">
        <f>'CAP.iesiri'!Q249-'CAP.iesiri'!Q251</f>
        <v>1341.666666666667</v>
      </c>
      <c r="G33" s="61">
        <f t="shared" si="3"/>
        <v>1839850</v>
      </c>
      <c r="H33" s="61">
        <f t="shared" si="0"/>
        <v>998200.00000000023</v>
      </c>
      <c r="I33" s="61">
        <f t="shared" si="9"/>
        <v>2151633.7918356867</v>
      </c>
      <c r="J33" s="61">
        <f t="shared" si="9"/>
        <v>1167356.4970026813</v>
      </c>
      <c r="K33" s="72">
        <f t="shared" si="7"/>
        <v>4.7911180769158799</v>
      </c>
      <c r="L33" s="72">
        <f t="shared" si="4"/>
        <v>4.2115381792395326</v>
      </c>
      <c r="M33" s="61">
        <f t="shared" si="8"/>
        <v>8814938.593813682</v>
      </c>
      <c r="N33" s="73">
        <f t="shared" si="5"/>
        <v>4203957.4105169028</v>
      </c>
    </row>
    <row r="34" spans="1:14" ht="11.85" customHeight="1" x14ac:dyDescent="0.25">
      <c r="B34" s="74" t="s">
        <v>17</v>
      </c>
      <c r="C34" s="71">
        <f>+C33</f>
        <v>744</v>
      </c>
      <c r="D34" s="72">
        <f>D33*0.5</f>
        <v>0.58473076387631784</v>
      </c>
      <c r="E34" s="61"/>
      <c r="F34" s="61">
        <f>'CAP.iesiri'!Q251</f>
        <v>4687.5</v>
      </c>
      <c r="G34" s="61">
        <f t="shared" si="3"/>
        <v>0</v>
      </c>
      <c r="H34" s="61">
        <f t="shared" si="0"/>
        <v>3487500</v>
      </c>
      <c r="I34" s="61">
        <f t="shared" si="9"/>
        <v>0</v>
      </c>
      <c r="J34" s="61">
        <f t="shared" si="9"/>
        <v>2039248.5390186587</v>
      </c>
      <c r="K34" s="72">
        <f t="shared" si="7"/>
        <v>2.3955590384579399</v>
      </c>
      <c r="L34" s="72">
        <f t="shared" si="4"/>
        <v>2.1057690896197663</v>
      </c>
      <c r="M34" s="61">
        <f t="shared" si="8"/>
        <v>0</v>
      </c>
      <c r="N34" s="73">
        <f t="shared" si="5"/>
        <v>7343869.7000489347</v>
      </c>
    </row>
    <row r="35" spans="1:14" ht="11.85" customHeight="1" x14ac:dyDescent="0.25">
      <c r="B35" s="70" t="s">
        <v>18</v>
      </c>
      <c r="C35" s="71">
        <v>720</v>
      </c>
      <c r="D35" s="72">
        <f>'Multiplicatori 27-28-TAR'!K11</f>
        <v>1.0286122431648423</v>
      </c>
      <c r="E35" s="61">
        <f>'CAP.intrari'!Q359</f>
        <v>2437.5</v>
      </c>
      <c r="F35" s="61">
        <f>'CAP.iesiri'!Q281-'CAP.iesiri'!Q283</f>
        <v>1062.5</v>
      </c>
      <c r="G35" s="61">
        <f t="shared" si="3"/>
        <v>1755000</v>
      </c>
      <c r="H35" s="61">
        <f t="shared" si="0"/>
        <v>765000</v>
      </c>
      <c r="I35" s="61">
        <f t="shared" si="9"/>
        <v>1805214.4867542984</v>
      </c>
      <c r="J35" s="61">
        <f t="shared" si="9"/>
        <v>786888.36602110439</v>
      </c>
      <c r="K35" s="72">
        <f t="shared" si="7"/>
        <v>4.2140785270932675</v>
      </c>
      <c r="L35" s="72">
        <f t="shared" si="4"/>
        <v>3.7043029043006395</v>
      </c>
      <c r="M35" s="61">
        <f t="shared" si="8"/>
        <v>7395707.8150486844</v>
      </c>
      <c r="N35" s="73">
        <f t="shared" si="5"/>
        <v>2833791.7217899892</v>
      </c>
    </row>
    <row r="36" spans="1:14" ht="11.85" customHeight="1" x14ac:dyDescent="0.25">
      <c r="B36" s="74" t="s">
        <v>19</v>
      </c>
      <c r="C36" s="71">
        <f>+C35</f>
        <v>720</v>
      </c>
      <c r="D36" s="72">
        <f>D35*0.5</f>
        <v>0.51430612158242117</v>
      </c>
      <c r="E36" s="61"/>
      <c r="F36" s="61">
        <f>'CAP.iesiri'!Q283</f>
        <v>3875</v>
      </c>
      <c r="G36" s="61">
        <f t="shared" si="3"/>
        <v>0</v>
      </c>
      <c r="H36" s="61">
        <f t="shared" si="0"/>
        <v>2790000</v>
      </c>
      <c r="I36" s="61">
        <f t="shared" si="9"/>
        <v>0</v>
      </c>
      <c r="J36" s="61">
        <f t="shared" si="9"/>
        <v>1434914.0792149552</v>
      </c>
      <c r="K36" s="72">
        <f t="shared" si="7"/>
        <v>2.1070392635466337</v>
      </c>
      <c r="L36" s="72">
        <f t="shared" si="4"/>
        <v>1.8521514521503197</v>
      </c>
      <c r="M36" s="61">
        <f t="shared" si="8"/>
        <v>0</v>
      </c>
      <c r="N36" s="73">
        <f t="shared" si="5"/>
        <v>5167502.5514993919</v>
      </c>
    </row>
    <row r="37" spans="1:14" ht="11.85" customHeight="1" x14ac:dyDescent="0.25">
      <c r="B37" s="70" t="s">
        <v>20</v>
      </c>
      <c r="C37" s="71">
        <v>744</v>
      </c>
      <c r="D37" s="72">
        <f>'Multiplicatori 27-28-TAR'!L11</f>
        <v>1.246724215092434</v>
      </c>
      <c r="E37" s="61">
        <f>'CAP.intrari'!Q400</f>
        <v>4333.333333333333</v>
      </c>
      <c r="F37" s="61">
        <f>'CAP.iesiri'!Q313-'CAP.iesiri'!Q315</f>
        <v>1258.3333333333335</v>
      </c>
      <c r="G37" s="61">
        <f t="shared" si="3"/>
        <v>3224000</v>
      </c>
      <c r="H37" s="61">
        <f t="shared" si="0"/>
        <v>936200.00000000012</v>
      </c>
      <c r="I37" s="61">
        <f t="shared" si="9"/>
        <v>4019438.8694580072</v>
      </c>
      <c r="J37" s="61">
        <f t="shared" si="9"/>
        <v>1167183.210169537</v>
      </c>
      <c r="K37" s="72">
        <f t="shared" si="7"/>
        <v>5.1076523529054247</v>
      </c>
      <c r="L37" s="72">
        <f t="shared" si="4"/>
        <v>4.4897814132752183</v>
      </c>
      <c r="M37" s="61">
        <f t="shared" si="8"/>
        <v>16467071.18576709</v>
      </c>
      <c r="N37" s="73">
        <f t="shared" si="5"/>
        <v>4203333.3591082599</v>
      </c>
    </row>
    <row r="38" spans="1:14" ht="11.85" customHeight="1" x14ac:dyDescent="0.25">
      <c r="B38" s="74" t="s">
        <v>21</v>
      </c>
      <c r="C38" s="71">
        <f>+C37</f>
        <v>744</v>
      </c>
      <c r="D38" s="72">
        <f>D37*0.5</f>
        <v>0.62336210754621701</v>
      </c>
      <c r="E38" s="61"/>
      <c r="F38" s="61">
        <f>'CAP.iesiri'!Q315</f>
        <v>916.66666666666663</v>
      </c>
      <c r="G38" s="61">
        <f t="shared" si="3"/>
        <v>0</v>
      </c>
      <c r="H38" s="61">
        <f t="shared" si="0"/>
        <v>682000</v>
      </c>
      <c r="I38" s="61">
        <f t="shared" si="9"/>
        <v>0</v>
      </c>
      <c r="J38" s="61">
        <f t="shared" si="9"/>
        <v>425132.95734651998</v>
      </c>
      <c r="K38" s="72">
        <f t="shared" si="7"/>
        <v>2.5538261764527124</v>
      </c>
      <c r="L38" s="72">
        <f t="shared" si="4"/>
        <v>2.2448907066376091</v>
      </c>
      <c r="M38" s="61">
        <f t="shared" si="8"/>
        <v>0</v>
      </c>
      <c r="N38" s="73">
        <f t="shared" si="5"/>
        <v>1531015.4619268493</v>
      </c>
    </row>
    <row r="39" spans="1:14" ht="11.85" customHeight="1" x14ac:dyDescent="0.25">
      <c r="B39" s="70" t="s">
        <v>22</v>
      </c>
      <c r="C39" s="71">
        <v>744</v>
      </c>
      <c r="D39" s="72">
        <f>'Multiplicatori 27-28-TAR'!M11</f>
        <v>1.2642391245543319</v>
      </c>
      <c r="E39" s="61">
        <f>'CAP.intrari'!Q441</f>
        <v>4504.166666666667</v>
      </c>
      <c r="F39" s="61">
        <f>'CAP.iesiri'!Q345-'CAP.iesiri'!Q347</f>
        <v>1287.5000000000002</v>
      </c>
      <c r="G39" s="61">
        <f t="shared" si="3"/>
        <v>3351100</v>
      </c>
      <c r="H39" s="61">
        <f t="shared" si="0"/>
        <v>957900.00000000012</v>
      </c>
      <c r="I39" s="61">
        <f t="shared" si="9"/>
        <v>4236591.7302940218</v>
      </c>
      <c r="J39" s="61">
        <f t="shared" si="9"/>
        <v>1211014.6574105946</v>
      </c>
      <c r="K39" s="72">
        <f t="shared" si="7"/>
        <v>5.1794084537663956</v>
      </c>
      <c r="L39" s="72">
        <f t="shared" si="4"/>
        <v>4.5528572034181067</v>
      </c>
      <c r="M39" s="61">
        <f t="shared" si="8"/>
        <v>17356715.669416569</v>
      </c>
      <c r="N39" s="73">
        <f t="shared" si="5"/>
        <v>4361181.9151542047</v>
      </c>
    </row>
    <row r="40" spans="1:14" ht="11.85" customHeight="1" x14ac:dyDescent="0.25">
      <c r="B40" s="74" t="s">
        <v>81</v>
      </c>
      <c r="C40" s="71">
        <f>+C39</f>
        <v>744</v>
      </c>
      <c r="D40" s="72">
        <f>D39*0.5</f>
        <v>0.63211956227716593</v>
      </c>
      <c r="E40" s="61"/>
      <c r="F40" s="61">
        <f>'CAP.iesiri'!Q347</f>
        <v>1208.3333333333333</v>
      </c>
      <c r="G40" s="61">
        <f t="shared" si="3"/>
        <v>0</v>
      </c>
      <c r="H40" s="61">
        <f t="shared" si="0"/>
        <v>899000</v>
      </c>
      <c r="I40" s="61">
        <f t="shared" si="9"/>
        <v>0</v>
      </c>
      <c r="J40" s="61">
        <f t="shared" si="9"/>
        <v>568275.48648717208</v>
      </c>
      <c r="K40" s="72">
        <f t="shared" si="7"/>
        <v>2.5897042268831978</v>
      </c>
      <c r="L40" s="72">
        <f t="shared" si="4"/>
        <v>2.2764286017090534</v>
      </c>
      <c r="M40" s="61">
        <f t="shared" si="8"/>
        <v>0</v>
      </c>
      <c r="N40" s="73">
        <f t="shared" si="5"/>
        <v>2046509.3129364389</v>
      </c>
    </row>
    <row r="41" spans="1:14" ht="11.85" customHeight="1" x14ac:dyDescent="0.25">
      <c r="B41" s="70" t="s">
        <v>23</v>
      </c>
      <c r="C41" s="71">
        <v>720</v>
      </c>
      <c r="D41" s="72">
        <f>'Multiplicatori 27-28-TAR'!N11</f>
        <v>1.1177669554652176</v>
      </c>
      <c r="E41" s="61">
        <f>'CAP.intrari'!Q482</f>
        <v>2395.8333333333335</v>
      </c>
      <c r="F41" s="61">
        <f>'CAP.iesiri'!Q377-'CAP.iesiri'!Q379</f>
        <v>533.33333333333348</v>
      </c>
      <c r="G41" s="61">
        <f t="shared" si="3"/>
        <v>1725000</v>
      </c>
      <c r="H41" s="61">
        <f t="shared" si="0"/>
        <v>384000.00000000012</v>
      </c>
      <c r="I41" s="61">
        <f t="shared" si="9"/>
        <v>1928147.9981775004</v>
      </c>
      <c r="J41" s="61">
        <f t="shared" si="9"/>
        <v>429222.5108986437</v>
      </c>
      <c r="K41" s="72">
        <f t="shared" si="7"/>
        <v>4.5793327433353541</v>
      </c>
      <c r="L41" s="72">
        <f t="shared" si="4"/>
        <v>4.0253724442569538</v>
      </c>
      <c r="M41" s="61">
        <f t="shared" si="8"/>
        <v>7899348.9822534863</v>
      </c>
      <c r="N41" s="73">
        <f t="shared" si="5"/>
        <v>1545743.0185946708</v>
      </c>
    </row>
    <row r="42" spans="1:14" ht="11.85" customHeight="1" x14ac:dyDescent="0.25">
      <c r="B42" s="74" t="s">
        <v>24</v>
      </c>
      <c r="C42" s="71">
        <f>+C41</f>
        <v>720</v>
      </c>
      <c r="D42" s="72">
        <f>D41*0.5</f>
        <v>0.55888347773260882</v>
      </c>
      <c r="E42" s="61"/>
      <c r="F42" s="61">
        <f>'CAP.iesiri'!Q379</f>
        <v>1750</v>
      </c>
      <c r="G42" s="61">
        <f t="shared" si="3"/>
        <v>0</v>
      </c>
      <c r="H42" s="61">
        <f t="shared" si="0"/>
        <v>1260000</v>
      </c>
      <c r="I42" s="61">
        <f t="shared" si="9"/>
        <v>0</v>
      </c>
      <c r="J42" s="61">
        <f t="shared" si="9"/>
        <v>704193.18194308702</v>
      </c>
      <c r="K42" s="72">
        <f t="shared" si="7"/>
        <v>2.2896663716676771</v>
      </c>
      <c r="L42" s="72">
        <f t="shared" si="4"/>
        <v>2.0126862221284769</v>
      </c>
      <c r="M42" s="61">
        <f t="shared" si="8"/>
        <v>0</v>
      </c>
      <c r="N42" s="73">
        <f t="shared" si="5"/>
        <v>2535984.639881881</v>
      </c>
    </row>
    <row r="43" spans="1:14" ht="12" customHeight="1" thickBot="1" x14ac:dyDescent="0.3">
      <c r="B43" s="77" t="s">
        <v>25</v>
      </c>
      <c r="C43" s="78"/>
      <c r="D43" s="79"/>
      <c r="E43" s="80"/>
      <c r="F43" s="80"/>
      <c r="G43" s="80">
        <f>SUM(G7:G42)</f>
        <v>244731480.00000003</v>
      </c>
      <c r="H43" s="80">
        <f>SUM(H7:H42)</f>
        <v>265127370</v>
      </c>
      <c r="I43" s="80">
        <f>SUM(I7:I42)</f>
        <v>254170580.97443652</v>
      </c>
      <c r="J43" s="80">
        <f>SUM(J7:J42)</f>
        <v>289148812.92770863</v>
      </c>
      <c r="K43" s="79"/>
      <c r="L43" s="79"/>
      <c r="M43" s="80">
        <f>SUM(M7:M42)</f>
        <v>1041300834.8098596</v>
      </c>
      <c r="N43" s="81">
        <f>SUM(N7:N42)</f>
        <v>1041300834.8098606</v>
      </c>
    </row>
    <row r="44" spans="1:14" ht="12" customHeight="1" thickTop="1" x14ac:dyDescent="0.25">
      <c r="B44" s="82"/>
      <c r="C44" s="83"/>
      <c r="I44" s="60">
        <v>179177833.23152</v>
      </c>
      <c r="J44" s="60">
        <v>182820918.03259999</v>
      </c>
      <c r="K44" s="59"/>
      <c r="L44" s="59"/>
      <c r="M44" s="59"/>
      <c r="N44" s="59"/>
    </row>
    <row r="45" spans="1:14" ht="12" customHeight="1" x14ac:dyDescent="0.25">
      <c r="B45" s="82"/>
      <c r="C45" s="83"/>
      <c r="K45" s="59"/>
      <c r="L45" s="59"/>
      <c r="M45" s="59"/>
      <c r="N45" s="59"/>
    </row>
    <row r="46" spans="1:14" ht="11.85" customHeight="1" x14ac:dyDescent="0.25">
      <c r="B46" s="82"/>
      <c r="C46" s="83"/>
      <c r="J46" s="63"/>
      <c r="M46" s="84">
        <f>M43-E3*1000</f>
        <v>0</v>
      </c>
      <c r="N46" s="84">
        <f>N43-F3*1000</f>
        <v>0</v>
      </c>
    </row>
    <row r="48" spans="1:14" s="60" customFormat="1" ht="11.85" customHeight="1" x14ac:dyDescent="0.25">
      <c r="A48" s="59"/>
      <c r="B48" s="59" t="s">
        <v>101</v>
      </c>
      <c r="C48" s="60">
        <f>C2-C3</f>
        <v>367517.94169759774</v>
      </c>
    </row>
    <row r="49" spans="1:5" s="60" customFormat="1" ht="11.85" customHeight="1" x14ac:dyDescent="0.25">
      <c r="A49" s="59"/>
      <c r="B49" s="59" t="s">
        <v>102</v>
      </c>
      <c r="C49" s="60">
        <f>'Multiplicatori 27-28-TAR'!F32</f>
        <v>251704648.2952694</v>
      </c>
    </row>
    <row r="51" spans="1:5" s="60" customFormat="1" ht="11.85" customHeight="1" x14ac:dyDescent="0.25">
      <c r="A51" s="59"/>
      <c r="B51" s="59" t="s">
        <v>103</v>
      </c>
      <c r="C51" s="63">
        <f>(C48*1000)/C49</f>
        <v>1.4601158309419469</v>
      </c>
      <c r="D51" s="85"/>
      <c r="E51" s="306"/>
    </row>
    <row r="52" spans="1:5" s="60" customFormat="1" ht="11.85" customHeight="1" x14ac:dyDescent="0.25">
      <c r="A52" s="59"/>
      <c r="B52" s="87"/>
      <c r="C52" s="88"/>
      <c r="D52" s="63"/>
      <c r="E52" s="307"/>
    </row>
    <row r="53" spans="1:5" s="60" customFormat="1" ht="11.85" customHeight="1" x14ac:dyDescent="0.25">
      <c r="A53" s="59"/>
      <c r="B53" s="87"/>
      <c r="C53" s="88"/>
      <c r="D53" s="63"/>
      <c r="E53" s="307"/>
    </row>
    <row r="54" spans="1:5" ht="11.85" customHeight="1" x14ac:dyDescent="0.25">
      <c r="E54" s="301"/>
    </row>
  </sheetData>
  <mergeCells count="5">
    <mergeCell ref="E6:F6"/>
    <mergeCell ref="G6:H6"/>
    <mergeCell ref="I6:J6"/>
    <mergeCell ref="K6:L6"/>
    <mergeCell ref="M6:N6"/>
  </mergeCells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00DAD-15E8-45E8-BDEC-682F987CBFD4}">
  <sheetPr>
    <tabColor theme="2"/>
  </sheetPr>
  <dimension ref="A2:X55"/>
  <sheetViews>
    <sheetView zoomScale="110" zoomScaleNormal="110" workbookViewId="0">
      <selection activeCell="D2" sqref="D2"/>
    </sheetView>
  </sheetViews>
  <sheetFormatPr defaultColWidth="9" defaultRowHeight="11.85" customHeight="1" x14ac:dyDescent="0.25"/>
  <cols>
    <col min="1" max="1" width="9" style="59"/>
    <col min="2" max="2" width="44.28515625" style="59" customWidth="1"/>
    <col min="3" max="3" width="14" style="60" bestFit="1" customWidth="1"/>
    <col min="4" max="24" width="11.140625" style="60" customWidth="1"/>
    <col min="25" max="255" width="9" style="59"/>
    <col min="256" max="256" width="35.28515625" style="59" customWidth="1"/>
    <col min="257" max="280" width="11.140625" style="59" customWidth="1"/>
    <col min="281" max="511" width="9" style="59"/>
    <col min="512" max="512" width="35.28515625" style="59" customWidth="1"/>
    <col min="513" max="536" width="11.140625" style="59" customWidth="1"/>
    <col min="537" max="767" width="9" style="59"/>
    <col min="768" max="768" width="35.28515625" style="59" customWidth="1"/>
    <col min="769" max="792" width="11.140625" style="59" customWidth="1"/>
    <col min="793" max="1023" width="9" style="59"/>
    <col min="1024" max="1024" width="35.28515625" style="59" customWidth="1"/>
    <col min="1025" max="1048" width="11.140625" style="59" customWidth="1"/>
    <col min="1049" max="1279" width="9" style="59"/>
    <col min="1280" max="1280" width="35.28515625" style="59" customWidth="1"/>
    <col min="1281" max="1304" width="11.140625" style="59" customWidth="1"/>
    <col min="1305" max="1535" width="9" style="59"/>
    <col min="1536" max="1536" width="35.28515625" style="59" customWidth="1"/>
    <col min="1537" max="1560" width="11.140625" style="59" customWidth="1"/>
    <col min="1561" max="1791" width="9" style="59"/>
    <col min="1792" max="1792" width="35.28515625" style="59" customWidth="1"/>
    <col min="1793" max="1816" width="11.140625" style="59" customWidth="1"/>
    <col min="1817" max="2047" width="9" style="59"/>
    <col min="2048" max="2048" width="35.28515625" style="59" customWidth="1"/>
    <col min="2049" max="2072" width="11.140625" style="59" customWidth="1"/>
    <col min="2073" max="2303" width="9" style="59"/>
    <col min="2304" max="2304" width="35.28515625" style="59" customWidth="1"/>
    <col min="2305" max="2328" width="11.140625" style="59" customWidth="1"/>
    <col min="2329" max="2559" width="9" style="59"/>
    <col min="2560" max="2560" width="35.28515625" style="59" customWidth="1"/>
    <col min="2561" max="2584" width="11.140625" style="59" customWidth="1"/>
    <col min="2585" max="2815" width="9" style="59"/>
    <col min="2816" max="2816" width="35.28515625" style="59" customWidth="1"/>
    <col min="2817" max="2840" width="11.140625" style="59" customWidth="1"/>
    <col min="2841" max="3071" width="9" style="59"/>
    <col min="3072" max="3072" width="35.28515625" style="59" customWidth="1"/>
    <col min="3073" max="3096" width="11.140625" style="59" customWidth="1"/>
    <col min="3097" max="3327" width="9" style="59"/>
    <col min="3328" max="3328" width="35.28515625" style="59" customWidth="1"/>
    <col min="3329" max="3352" width="11.140625" style="59" customWidth="1"/>
    <col min="3353" max="3583" width="9" style="59"/>
    <col min="3584" max="3584" width="35.28515625" style="59" customWidth="1"/>
    <col min="3585" max="3608" width="11.140625" style="59" customWidth="1"/>
    <col min="3609" max="3839" width="9" style="59"/>
    <col min="3840" max="3840" width="35.28515625" style="59" customWidth="1"/>
    <col min="3841" max="3864" width="11.140625" style="59" customWidth="1"/>
    <col min="3865" max="4095" width="9" style="59"/>
    <col min="4096" max="4096" width="35.28515625" style="59" customWidth="1"/>
    <col min="4097" max="4120" width="11.140625" style="59" customWidth="1"/>
    <col min="4121" max="4351" width="9" style="59"/>
    <col min="4352" max="4352" width="35.28515625" style="59" customWidth="1"/>
    <col min="4353" max="4376" width="11.140625" style="59" customWidth="1"/>
    <col min="4377" max="4607" width="9" style="59"/>
    <col min="4608" max="4608" width="35.28515625" style="59" customWidth="1"/>
    <col min="4609" max="4632" width="11.140625" style="59" customWidth="1"/>
    <col min="4633" max="4863" width="9" style="59"/>
    <col min="4864" max="4864" width="35.28515625" style="59" customWidth="1"/>
    <col min="4865" max="4888" width="11.140625" style="59" customWidth="1"/>
    <col min="4889" max="5119" width="9" style="59"/>
    <col min="5120" max="5120" width="35.28515625" style="59" customWidth="1"/>
    <col min="5121" max="5144" width="11.140625" style="59" customWidth="1"/>
    <col min="5145" max="5375" width="9" style="59"/>
    <col min="5376" max="5376" width="35.28515625" style="59" customWidth="1"/>
    <col min="5377" max="5400" width="11.140625" style="59" customWidth="1"/>
    <col min="5401" max="5631" width="9" style="59"/>
    <col min="5632" max="5632" width="35.28515625" style="59" customWidth="1"/>
    <col min="5633" max="5656" width="11.140625" style="59" customWidth="1"/>
    <col min="5657" max="5887" width="9" style="59"/>
    <col min="5888" max="5888" width="35.28515625" style="59" customWidth="1"/>
    <col min="5889" max="5912" width="11.140625" style="59" customWidth="1"/>
    <col min="5913" max="6143" width="9" style="59"/>
    <col min="6144" max="6144" width="35.28515625" style="59" customWidth="1"/>
    <col min="6145" max="6168" width="11.140625" style="59" customWidth="1"/>
    <col min="6169" max="6399" width="9" style="59"/>
    <col min="6400" max="6400" width="35.28515625" style="59" customWidth="1"/>
    <col min="6401" max="6424" width="11.140625" style="59" customWidth="1"/>
    <col min="6425" max="6655" width="9" style="59"/>
    <col min="6656" max="6656" width="35.28515625" style="59" customWidth="1"/>
    <col min="6657" max="6680" width="11.140625" style="59" customWidth="1"/>
    <col min="6681" max="6911" width="9" style="59"/>
    <col min="6912" max="6912" width="35.28515625" style="59" customWidth="1"/>
    <col min="6913" max="6936" width="11.140625" style="59" customWidth="1"/>
    <col min="6937" max="7167" width="9" style="59"/>
    <col min="7168" max="7168" width="35.28515625" style="59" customWidth="1"/>
    <col min="7169" max="7192" width="11.140625" style="59" customWidth="1"/>
    <col min="7193" max="7423" width="9" style="59"/>
    <col min="7424" max="7424" width="35.28515625" style="59" customWidth="1"/>
    <col min="7425" max="7448" width="11.140625" style="59" customWidth="1"/>
    <col min="7449" max="7679" width="9" style="59"/>
    <col min="7680" max="7680" width="35.28515625" style="59" customWidth="1"/>
    <col min="7681" max="7704" width="11.140625" style="59" customWidth="1"/>
    <col min="7705" max="7935" width="9" style="59"/>
    <col min="7936" max="7936" width="35.28515625" style="59" customWidth="1"/>
    <col min="7937" max="7960" width="11.140625" style="59" customWidth="1"/>
    <col min="7961" max="8191" width="9" style="59"/>
    <col min="8192" max="8192" width="35.28515625" style="59" customWidth="1"/>
    <col min="8193" max="8216" width="11.140625" style="59" customWidth="1"/>
    <col min="8217" max="8447" width="9" style="59"/>
    <col min="8448" max="8448" width="35.28515625" style="59" customWidth="1"/>
    <col min="8449" max="8472" width="11.140625" style="59" customWidth="1"/>
    <col min="8473" max="8703" width="9" style="59"/>
    <col min="8704" max="8704" width="35.28515625" style="59" customWidth="1"/>
    <col min="8705" max="8728" width="11.140625" style="59" customWidth="1"/>
    <col min="8729" max="8959" width="9" style="59"/>
    <col min="8960" max="8960" width="35.28515625" style="59" customWidth="1"/>
    <col min="8961" max="8984" width="11.140625" style="59" customWidth="1"/>
    <col min="8985" max="9215" width="9" style="59"/>
    <col min="9216" max="9216" width="35.28515625" style="59" customWidth="1"/>
    <col min="9217" max="9240" width="11.140625" style="59" customWidth="1"/>
    <col min="9241" max="9471" width="9" style="59"/>
    <col min="9472" max="9472" width="35.28515625" style="59" customWidth="1"/>
    <col min="9473" max="9496" width="11.140625" style="59" customWidth="1"/>
    <col min="9497" max="9727" width="9" style="59"/>
    <col min="9728" max="9728" width="35.28515625" style="59" customWidth="1"/>
    <col min="9729" max="9752" width="11.140625" style="59" customWidth="1"/>
    <col min="9753" max="9983" width="9" style="59"/>
    <col min="9984" max="9984" width="35.28515625" style="59" customWidth="1"/>
    <col min="9985" max="10008" width="11.140625" style="59" customWidth="1"/>
    <col min="10009" max="10239" width="9" style="59"/>
    <col min="10240" max="10240" width="35.28515625" style="59" customWidth="1"/>
    <col min="10241" max="10264" width="11.140625" style="59" customWidth="1"/>
    <col min="10265" max="10495" width="9" style="59"/>
    <col min="10496" max="10496" width="35.28515625" style="59" customWidth="1"/>
    <col min="10497" max="10520" width="11.140625" style="59" customWidth="1"/>
    <col min="10521" max="10751" width="9" style="59"/>
    <col min="10752" max="10752" width="35.28515625" style="59" customWidth="1"/>
    <col min="10753" max="10776" width="11.140625" style="59" customWidth="1"/>
    <col min="10777" max="11007" width="9" style="59"/>
    <col min="11008" max="11008" width="35.28515625" style="59" customWidth="1"/>
    <col min="11009" max="11032" width="11.140625" style="59" customWidth="1"/>
    <col min="11033" max="11263" width="9" style="59"/>
    <col min="11264" max="11264" width="35.28515625" style="59" customWidth="1"/>
    <col min="11265" max="11288" width="11.140625" style="59" customWidth="1"/>
    <col min="11289" max="11519" width="9" style="59"/>
    <col min="11520" max="11520" width="35.28515625" style="59" customWidth="1"/>
    <col min="11521" max="11544" width="11.140625" style="59" customWidth="1"/>
    <col min="11545" max="11775" width="9" style="59"/>
    <col min="11776" max="11776" width="35.28515625" style="59" customWidth="1"/>
    <col min="11777" max="11800" width="11.140625" style="59" customWidth="1"/>
    <col min="11801" max="12031" width="9" style="59"/>
    <col min="12032" max="12032" width="35.28515625" style="59" customWidth="1"/>
    <col min="12033" max="12056" width="11.140625" style="59" customWidth="1"/>
    <col min="12057" max="12287" width="9" style="59"/>
    <col min="12288" max="12288" width="35.28515625" style="59" customWidth="1"/>
    <col min="12289" max="12312" width="11.140625" style="59" customWidth="1"/>
    <col min="12313" max="12543" width="9" style="59"/>
    <col min="12544" max="12544" width="35.28515625" style="59" customWidth="1"/>
    <col min="12545" max="12568" width="11.140625" style="59" customWidth="1"/>
    <col min="12569" max="12799" width="9" style="59"/>
    <col min="12800" max="12800" width="35.28515625" style="59" customWidth="1"/>
    <col min="12801" max="12824" width="11.140625" style="59" customWidth="1"/>
    <col min="12825" max="13055" width="9" style="59"/>
    <col min="13056" max="13056" width="35.28515625" style="59" customWidth="1"/>
    <col min="13057" max="13080" width="11.140625" style="59" customWidth="1"/>
    <col min="13081" max="13311" width="9" style="59"/>
    <col min="13312" max="13312" width="35.28515625" style="59" customWidth="1"/>
    <col min="13313" max="13336" width="11.140625" style="59" customWidth="1"/>
    <col min="13337" max="13567" width="9" style="59"/>
    <col min="13568" max="13568" width="35.28515625" style="59" customWidth="1"/>
    <col min="13569" max="13592" width="11.140625" style="59" customWidth="1"/>
    <col min="13593" max="13823" width="9" style="59"/>
    <col min="13824" max="13824" width="35.28515625" style="59" customWidth="1"/>
    <col min="13825" max="13848" width="11.140625" style="59" customWidth="1"/>
    <col min="13849" max="14079" width="9" style="59"/>
    <col min="14080" max="14080" width="35.28515625" style="59" customWidth="1"/>
    <col min="14081" max="14104" width="11.140625" style="59" customWidth="1"/>
    <col min="14105" max="14335" width="9" style="59"/>
    <col min="14336" max="14336" width="35.28515625" style="59" customWidth="1"/>
    <col min="14337" max="14360" width="11.140625" style="59" customWidth="1"/>
    <col min="14361" max="14591" width="9" style="59"/>
    <col min="14592" max="14592" width="35.28515625" style="59" customWidth="1"/>
    <col min="14593" max="14616" width="11.140625" style="59" customWidth="1"/>
    <col min="14617" max="14847" width="9" style="59"/>
    <col min="14848" max="14848" width="35.28515625" style="59" customWidth="1"/>
    <col min="14849" max="14872" width="11.140625" style="59" customWidth="1"/>
    <col min="14873" max="15103" width="9" style="59"/>
    <col min="15104" max="15104" width="35.28515625" style="59" customWidth="1"/>
    <col min="15105" max="15128" width="11.140625" style="59" customWidth="1"/>
    <col min="15129" max="15359" width="9" style="59"/>
    <col min="15360" max="15360" width="35.28515625" style="59" customWidth="1"/>
    <col min="15361" max="15384" width="11.140625" style="59" customWidth="1"/>
    <col min="15385" max="15615" width="9" style="59"/>
    <col min="15616" max="15616" width="35.28515625" style="59" customWidth="1"/>
    <col min="15617" max="15640" width="11.140625" style="59" customWidth="1"/>
    <col min="15641" max="15871" width="9" style="59"/>
    <col min="15872" max="15872" width="35.28515625" style="59" customWidth="1"/>
    <col min="15873" max="15896" width="11.140625" style="59" customWidth="1"/>
    <col min="15897" max="16127" width="9" style="59"/>
    <col min="16128" max="16128" width="35.28515625" style="59" customWidth="1"/>
    <col min="16129" max="16152" width="11.140625" style="59" customWidth="1"/>
    <col min="16153" max="16384" width="9" style="59"/>
  </cols>
  <sheetData>
    <row r="2" spans="1:14" ht="11.85" customHeight="1" x14ac:dyDescent="0.25">
      <c r="B2" s="59" t="s">
        <v>106</v>
      </c>
      <c r="C2" s="301">
        <v>2607833.4889627979</v>
      </c>
      <c r="D2" s="301"/>
      <c r="E2" s="301"/>
    </row>
    <row r="3" spans="1:14" ht="11.85" customHeight="1" x14ac:dyDescent="0.25">
      <c r="B3" s="59" t="s">
        <v>85</v>
      </c>
      <c r="C3" s="301">
        <f>C2*D3</f>
        <v>2216658.465618378</v>
      </c>
      <c r="D3" s="303">
        <v>0.85</v>
      </c>
      <c r="E3" s="76">
        <f>C3*C4</f>
        <v>1108329.232809189</v>
      </c>
      <c r="F3" s="61">
        <f>C3*C4</f>
        <v>1108329.232809189</v>
      </c>
      <c r="G3" s="62"/>
      <c r="H3" s="62"/>
    </row>
    <row r="4" spans="1:14" ht="12" customHeight="1" thickBot="1" x14ac:dyDescent="0.3">
      <c r="B4" s="59" t="s">
        <v>3</v>
      </c>
      <c r="C4" s="305">
        <v>0.5</v>
      </c>
      <c r="D4" s="301"/>
      <c r="E4" s="301"/>
    </row>
    <row r="5" spans="1:14" ht="23.85" customHeight="1" thickTop="1" x14ac:dyDescent="0.25">
      <c r="B5" s="64"/>
      <c r="C5" s="65"/>
      <c r="D5" s="65"/>
      <c r="E5" s="66" t="s">
        <v>5</v>
      </c>
      <c r="F5" s="66" t="s">
        <v>6</v>
      </c>
      <c r="G5" s="66" t="s">
        <v>5</v>
      </c>
      <c r="H5" s="66" t="s">
        <v>6</v>
      </c>
      <c r="I5" s="66" t="s">
        <v>5</v>
      </c>
      <c r="J5" s="66" t="s">
        <v>6</v>
      </c>
      <c r="K5" s="66" t="s">
        <v>5</v>
      </c>
      <c r="L5" s="66" t="s">
        <v>6</v>
      </c>
      <c r="M5" s="66" t="s">
        <v>5</v>
      </c>
      <c r="N5" s="67" t="s">
        <v>6</v>
      </c>
    </row>
    <row r="6" spans="1:14" ht="11.85" customHeight="1" x14ac:dyDescent="0.25">
      <c r="B6" s="68" t="s">
        <v>7</v>
      </c>
      <c r="C6" s="69" t="s">
        <v>8</v>
      </c>
      <c r="D6" s="69" t="s">
        <v>9</v>
      </c>
      <c r="E6" s="234" t="s">
        <v>10</v>
      </c>
      <c r="F6" s="235"/>
      <c r="G6" s="234" t="s">
        <v>86</v>
      </c>
      <c r="H6" s="235"/>
      <c r="I6" s="234" t="s">
        <v>87</v>
      </c>
      <c r="J6" s="235"/>
      <c r="K6" s="234" t="s">
        <v>88</v>
      </c>
      <c r="L6" s="235"/>
      <c r="M6" s="234" t="s">
        <v>89</v>
      </c>
      <c r="N6" s="236"/>
    </row>
    <row r="7" spans="1:14" ht="11.85" customHeight="1" x14ac:dyDescent="0.25">
      <c r="B7" s="70" t="s">
        <v>11</v>
      </c>
      <c r="C7" s="71">
        <v>8760</v>
      </c>
      <c r="D7" s="61"/>
      <c r="E7" s="61">
        <f>'CAP.intrari'!W5-'CAP.intrari'!W9</f>
        <v>21731.333333333336</v>
      </c>
      <c r="F7" s="61">
        <f>'CAP.iesiri'!W5-'CAP.iesiri'!W7</f>
        <v>22133.333333333332</v>
      </c>
      <c r="G7" s="61">
        <f>+E7*C7</f>
        <v>190366480.00000003</v>
      </c>
      <c r="H7" s="61">
        <f>+F7*C7</f>
        <v>193888000</v>
      </c>
      <c r="I7" s="61">
        <f>C7*E7</f>
        <v>190366480.00000003</v>
      </c>
      <c r="J7" s="61">
        <f>C7*F7</f>
        <v>193888000</v>
      </c>
      <c r="K7" s="72">
        <f>E3/I43*1000</f>
        <v>4.3839965559680314</v>
      </c>
      <c r="L7" s="72">
        <f>F3/J43*1000</f>
        <v>3.8546073218226913</v>
      </c>
      <c r="M7" s="61">
        <f>I7*K7</f>
        <v>834565992.6917572</v>
      </c>
      <c r="N7" s="73">
        <f>J7*L7</f>
        <v>747362104.41355801</v>
      </c>
    </row>
    <row r="8" spans="1:14" ht="11.85" customHeight="1" x14ac:dyDescent="0.25">
      <c r="B8" s="74" t="s">
        <v>12</v>
      </c>
      <c r="C8" s="71">
        <v>8760</v>
      </c>
      <c r="D8" s="72">
        <v>0.5</v>
      </c>
      <c r="E8" s="61">
        <f>'CAP.intrari'!W9</f>
        <v>45.833333333333336</v>
      </c>
      <c r="F8" s="61"/>
      <c r="G8" s="61">
        <f>+E8*C8</f>
        <v>401500</v>
      </c>
      <c r="H8" s="61">
        <f t="shared" ref="H8:H42" si="0">+F8*C8</f>
        <v>0</v>
      </c>
      <c r="I8" s="61">
        <f>C8*E8*D8</f>
        <v>200750</v>
      </c>
      <c r="J8" s="61"/>
      <c r="K8" s="72">
        <f t="shared" ref="K8" si="1">$K$7*D8</f>
        <v>2.1919982779840157</v>
      </c>
      <c r="L8" s="72"/>
      <c r="M8" s="61">
        <f t="shared" ref="M8" si="2">E8*$C8*K8</f>
        <v>880087.30861058226</v>
      </c>
      <c r="N8" s="73">
        <f>J8*L8</f>
        <v>0</v>
      </c>
    </row>
    <row r="9" spans="1:14" ht="11.85" customHeight="1" x14ac:dyDescent="0.25">
      <c r="B9" s="74" t="s">
        <v>13</v>
      </c>
      <c r="C9" s="71">
        <v>8760</v>
      </c>
      <c r="D9" s="72">
        <v>0.5</v>
      </c>
      <c r="E9" s="61"/>
      <c r="F9" s="61">
        <f>'CAP.iesiri'!W7</f>
        <v>12.5</v>
      </c>
      <c r="G9" s="61">
        <f t="shared" ref="G9:G42" si="3">+E9*C9</f>
        <v>0</v>
      </c>
      <c r="H9" s="61">
        <f>+F9*C9</f>
        <v>109500</v>
      </c>
      <c r="I9" s="61"/>
      <c r="J9" s="61">
        <f>C9*F9*D9</f>
        <v>54750</v>
      </c>
      <c r="K9" s="72"/>
      <c r="L9" s="72">
        <f t="shared" ref="L9:L42" si="4">$L$7*D9</f>
        <v>1.9273036609113456</v>
      </c>
      <c r="M9" s="61"/>
      <c r="N9" s="73">
        <f t="shared" ref="N9:N42" si="5">F9*$C9*L9</f>
        <v>211039.75086979233</v>
      </c>
    </row>
    <row r="10" spans="1:14" ht="11.85" customHeight="1" x14ac:dyDescent="0.25">
      <c r="B10" s="70"/>
      <c r="C10" s="71"/>
      <c r="D10" s="61"/>
      <c r="E10" s="61"/>
      <c r="F10" s="61"/>
      <c r="G10" s="61">
        <f t="shared" si="3"/>
        <v>0</v>
      </c>
      <c r="H10" s="61">
        <f t="shared" si="0"/>
        <v>0</v>
      </c>
      <c r="I10" s="61"/>
      <c r="J10" s="61"/>
      <c r="K10" s="72"/>
      <c r="L10" s="72"/>
      <c r="M10" s="61"/>
      <c r="N10" s="73"/>
    </row>
    <row r="11" spans="1:14" ht="11.85" customHeight="1" x14ac:dyDescent="0.25">
      <c r="A11" s="75"/>
      <c r="B11" s="70" t="s">
        <v>51</v>
      </c>
      <c r="C11" s="71">
        <v>2208</v>
      </c>
      <c r="D11" s="72">
        <v>1.4724214561544722</v>
      </c>
      <c r="E11" s="61">
        <f>'CAP.intrari'!W18-'CAP.intrari'!W22</f>
        <v>4.1666666666666288</v>
      </c>
      <c r="F11" s="61">
        <f>'CAP.iesiri'!W15-'CAP.iesiri'!W17</f>
        <v>1945.8333333333333</v>
      </c>
      <c r="G11" s="61">
        <f t="shared" si="3"/>
        <v>9199.9999999999163</v>
      </c>
      <c r="H11" s="61">
        <f t="shared" si="0"/>
        <v>4296400</v>
      </c>
      <c r="I11" s="61">
        <f t="shared" ref="I11:J26" si="6">$C11*$D11*E11</f>
        <v>13546.277396621021</v>
      </c>
      <c r="J11" s="61">
        <f t="shared" si="6"/>
        <v>6326111.5442220746</v>
      </c>
      <c r="K11" s="72">
        <f t="shared" ref="K11:K42" si="7">$K$7*D11</f>
        <v>6.4550905927146394</v>
      </c>
      <c r="L11" s="72">
        <f t="shared" si="4"/>
        <v>5.6756065257018573</v>
      </c>
      <c r="M11" s="61">
        <f t="shared" ref="M11:M42" si="8">E11*$C11*K11</f>
        <v>59386.833452974141</v>
      </c>
      <c r="N11" s="73">
        <f t="shared" si="5"/>
        <v>24384675.877025459</v>
      </c>
    </row>
    <row r="12" spans="1:14" ht="11.85" customHeight="1" x14ac:dyDescent="0.25">
      <c r="A12" s="75"/>
      <c r="B12" s="74" t="s">
        <v>54</v>
      </c>
      <c r="C12" s="71">
        <v>2208</v>
      </c>
      <c r="D12" s="72">
        <v>0.73621072807723609</v>
      </c>
      <c r="E12" s="61">
        <f>'CAP.intrari'!W22</f>
        <v>291.66666666666669</v>
      </c>
      <c r="F12" s="61">
        <f>'CAP.iesiri'!W17</f>
        <v>4.166666666666667</v>
      </c>
      <c r="G12" s="61">
        <f t="shared" si="3"/>
        <v>644000</v>
      </c>
      <c r="H12" s="61">
        <f t="shared" si="0"/>
        <v>9200</v>
      </c>
      <c r="I12" s="61">
        <f t="shared" si="6"/>
        <v>474119.70888174011</v>
      </c>
      <c r="J12" s="61">
        <f t="shared" si="6"/>
        <v>6773.1386983105731</v>
      </c>
      <c r="K12" s="72">
        <f t="shared" si="7"/>
        <v>3.2275452963573197</v>
      </c>
      <c r="L12" s="72">
        <f t="shared" si="4"/>
        <v>2.8378032628509287</v>
      </c>
      <c r="M12" s="61">
        <f t="shared" si="8"/>
        <v>2078539.1708541138</v>
      </c>
      <c r="N12" s="73">
        <f t="shared" si="5"/>
        <v>26107.790018228545</v>
      </c>
    </row>
    <row r="13" spans="1:14" ht="11.85" customHeight="1" x14ac:dyDescent="0.25">
      <c r="A13" s="75"/>
      <c r="B13" s="70" t="s">
        <v>80</v>
      </c>
      <c r="C13" s="71">
        <v>2160</v>
      </c>
      <c r="D13" s="72">
        <v>1.5891521190286824</v>
      </c>
      <c r="E13" s="61">
        <f>'CAP.intrari'!W141-'CAP.intrari'!W145</f>
        <v>379.16666666666697</v>
      </c>
      <c r="F13" s="61">
        <f>'CAP.iesiri'!W111</f>
        <v>7458.333333333333</v>
      </c>
      <c r="G13" s="61">
        <f t="shared" si="3"/>
        <v>819000.0000000007</v>
      </c>
      <c r="H13" s="61">
        <f t="shared" si="0"/>
        <v>16110000</v>
      </c>
      <c r="I13" s="61">
        <f t="shared" si="6"/>
        <v>1301515.5854844919</v>
      </c>
      <c r="J13" s="61">
        <f t="shared" si="6"/>
        <v>25601240.637552071</v>
      </c>
      <c r="K13" s="72">
        <f t="shared" si="7"/>
        <v>6.9668374167310425</v>
      </c>
      <c r="L13" s="72">
        <f t="shared" si="4"/>
        <v>6.1255573934980037</v>
      </c>
      <c r="M13" s="61">
        <f t="shared" si="8"/>
        <v>5705839.8443027288</v>
      </c>
      <c r="N13" s="73">
        <f t="shared" si="5"/>
        <v>98682729.60925284</v>
      </c>
    </row>
    <row r="14" spans="1:14" ht="11.85" customHeight="1" x14ac:dyDescent="0.25">
      <c r="A14" s="75"/>
      <c r="B14" s="74" t="s">
        <v>55</v>
      </c>
      <c r="C14" s="71">
        <v>2160</v>
      </c>
      <c r="D14" s="72">
        <v>0.79457605951434118</v>
      </c>
      <c r="E14" s="61">
        <f>'CAP.intrari'!W145</f>
        <v>4895.833333333333</v>
      </c>
      <c r="F14" s="61"/>
      <c r="G14" s="61">
        <f t="shared" si="3"/>
        <v>10575000</v>
      </c>
      <c r="H14" s="61">
        <f t="shared" si="0"/>
        <v>0</v>
      </c>
      <c r="I14" s="61">
        <f t="shared" si="6"/>
        <v>8402641.8293641582</v>
      </c>
      <c r="J14" s="61">
        <f t="shared" si="6"/>
        <v>0</v>
      </c>
      <c r="K14" s="72">
        <f t="shared" si="7"/>
        <v>3.4834187083655213</v>
      </c>
      <c r="L14" s="72">
        <f t="shared" si="4"/>
        <v>3.0627786967490018</v>
      </c>
      <c r="M14" s="61">
        <f t="shared" si="8"/>
        <v>36837152.84096539</v>
      </c>
      <c r="N14" s="73">
        <f t="shared" si="5"/>
        <v>0</v>
      </c>
    </row>
    <row r="15" spans="1:14" ht="11.85" customHeight="1" x14ac:dyDescent="0.25">
      <c r="A15" s="75"/>
      <c r="B15" s="70" t="s">
        <v>49</v>
      </c>
      <c r="C15" s="71">
        <v>2184</v>
      </c>
      <c r="D15" s="72">
        <v>1.0727246255235781</v>
      </c>
      <c r="E15" s="61">
        <f>'CAP.intrari'!W264</f>
        <v>122.91666666666667</v>
      </c>
      <c r="F15" s="61">
        <f>'CAP.iesiri'!W207-'CAP.iesiri'!W209</f>
        <v>458.33333333333331</v>
      </c>
      <c r="G15" s="61">
        <f t="shared" si="3"/>
        <v>268450</v>
      </c>
      <c r="H15" s="61">
        <f t="shared" si="0"/>
        <v>1001000</v>
      </c>
      <c r="I15" s="61">
        <f t="shared" si="6"/>
        <v>287972.92572180455</v>
      </c>
      <c r="J15" s="61">
        <f t="shared" si="6"/>
        <v>1073797.3501491016</v>
      </c>
      <c r="K15" s="72">
        <f t="shared" si="7"/>
        <v>4.7028210637974626</v>
      </c>
      <c r="L15" s="72">
        <f t="shared" si="4"/>
        <v>4.1349321958426888</v>
      </c>
      <c r="M15" s="61">
        <f t="shared" si="8"/>
        <v>1262472.3145764288</v>
      </c>
      <c r="N15" s="73">
        <f t="shared" si="5"/>
        <v>4139067.1280385316</v>
      </c>
    </row>
    <row r="16" spans="1:14" ht="11.85" customHeight="1" x14ac:dyDescent="0.25">
      <c r="A16" s="75"/>
      <c r="B16" s="74" t="s">
        <v>52</v>
      </c>
      <c r="C16" s="71">
        <v>2184</v>
      </c>
      <c r="D16" s="72">
        <v>0.53636231276178903</v>
      </c>
      <c r="E16" s="61"/>
      <c r="F16" s="61">
        <f>'CAP.iesiri'!W209</f>
        <v>291.66666666666669</v>
      </c>
      <c r="G16" s="61">
        <f t="shared" si="3"/>
        <v>0</v>
      </c>
      <c r="H16" s="61">
        <f t="shared" si="0"/>
        <v>637000</v>
      </c>
      <c r="I16" s="61">
        <f t="shared" si="6"/>
        <v>0</v>
      </c>
      <c r="J16" s="61">
        <f t="shared" si="6"/>
        <v>341662.79322925967</v>
      </c>
      <c r="K16" s="72">
        <f t="shared" si="7"/>
        <v>2.3514105318987313</v>
      </c>
      <c r="L16" s="72">
        <f t="shared" si="4"/>
        <v>2.0674660979213444</v>
      </c>
      <c r="M16" s="61">
        <f t="shared" si="8"/>
        <v>0</v>
      </c>
      <c r="N16" s="73">
        <f t="shared" si="5"/>
        <v>1316975.9043758963</v>
      </c>
    </row>
    <row r="17" spans="1:14" ht="11.85" customHeight="1" x14ac:dyDescent="0.25">
      <c r="A17" s="75"/>
      <c r="B17" s="70" t="s">
        <v>50</v>
      </c>
      <c r="C17" s="71">
        <v>2208</v>
      </c>
      <c r="D17" s="72">
        <v>1.065701799293268</v>
      </c>
      <c r="E17" s="61">
        <f>'CAP.intrari'!W387</f>
        <v>460.41666666666669</v>
      </c>
      <c r="F17" s="61">
        <f>'CAP.iesiri'!W303-'CAP.iesiri'!W305</f>
        <v>608.33333333333303</v>
      </c>
      <c r="G17" s="61">
        <f t="shared" si="3"/>
        <v>1016600</v>
      </c>
      <c r="H17" s="61">
        <f t="shared" si="0"/>
        <v>1343199.9999999993</v>
      </c>
      <c r="I17" s="61">
        <f t="shared" si="6"/>
        <v>1083392.4491615363</v>
      </c>
      <c r="J17" s="61">
        <f t="shared" si="6"/>
        <v>1431450.656810717</v>
      </c>
      <c r="K17" s="72">
        <f t="shared" si="7"/>
        <v>4.6720330177906213</v>
      </c>
      <c r="L17" s="72">
        <f t="shared" si="4"/>
        <v>4.1078619584354472</v>
      </c>
      <c r="M17" s="61">
        <f t="shared" si="8"/>
        <v>4749588.7658859454</v>
      </c>
      <c r="N17" s="73">
        <f t="shared" si="5"/>
        <v>5517680.1825704901</v>
      </c>
    </row>
    <row r="18" spans="1:14" ht="11.85" customHeight="1" x14ac:dyDescent="0.25">
      <c r="A18" s="75"/>
      <c r="B18" s="74" t="s">
        <v>53</v>
      </c>
      <c r="C18" s="71">
        <v>2208</v>
      </c>
      <c r="D18" s="72">
        <v>0.53285089964663401</v>
      </c>
      <c r="E18" s="61"/>
      <c r="F18" s="61">
        <f>'CAP.iesiri'!W305</f>
        <v>3283.3333333333335</v>
      </c>
      <c r="G18" s="61">
        <f t="shared" si="3"/>
        <v>0</v>
      </c>
      <c r="H18" s="61">
        <f t="shared" si="0"/>
        <v>7249600</v>
      </c>
      <c r="I18" s="61">
        <f t="shared" si="6"/>
        <v>0</v>
      </c>
      <c r="J18" s="61">
        <f t="shared" si="6"/>
        <v>3862955.8820782383</v>
      </c>
      <c r="K18" s="72">
        <f t="shared" si="7"/>
        <v>2.3360165088953107</v>
      </c>
      <c r="L18" s="72">
        <f t="shared" si="4"/>
        <v>2.0539309792177236</v>
      </c>
      <c r="M18" s="61">
        <f t="shared" si="8"/>
        <v>0</v>
      </c>
      <c r="N18" s="73">
        <f t="shared" si="5"/>
        <v>14890178.026936809</v>
      </c>
    </row>
    <row r="19" spans="1:14" ht="11.85" customHeight="1" x14ac:dyDescent="0.25">
      <c r="B19" s="70" t="s">
        <v>31</v>
      </c>
      <c r="C19" s="71">
        <v>744</v>
      </c>
      <c r="D19" s="72">
        <v>1.4462366396697988</v>
      </c>
      <c r="E19" s="61">
        <f>'CAP.intrari'!W31-'CAP.intrari'!W35</f>
        <v>3016.666666666667</v>
      </c>
      <c r="F19" s="61">
        <f>'CAP.iesiri'!W25-'CAP.iesiri'!W27</f>
        <v>1193.7499999999995</v>
      </c>
      <c r="G19" s="61">
        <f t="shared" si="3"/>
        <v>2244400</v>
      </c>
      <c r="H19" s="61">
        <f t="shared" si="0"/>
        <v>888149.99999999965</v>
      </c>
      <c r="I19" s="61">
        <f t="shared" si="6"/>
        <v>3245933.5140748965</v>
      </c>
      <c r="J19" s="61">
        <f t="shared" si="6"/>
        <v>1284475.0715227311</v>
      </c>
      <c r="K19" s="72">
        <f t="shared" si="7"/>
        <v>6.3402964474271766</v>
      </c>
      <c r="L19" s="72">
        <f t="shared" si="4"/>
        <v>5.5746743403594516</v>
      </c>
      <c r="M19" s="61">
        <f t="shared" si="8"/>
        <v>14230161.346605554</v>
      </c>
      <c r="N19" s="73">
        <f t="shared" si="5"/>
        <v>4951147.0153902452</v>
      </c>
    </row>
    <row r="20" spans="1:14" ht="11.85" customHeight="1" x14ac:dyDescent="0.25">
      <c r="B20" s="74" t="s">
        <v>38</v>
      </c>
      <c r="C20" s="71">
        <v>744</v>
      </c>
      <c r="D20" s="72">
        <v>0.72311831983489938</v>
      </c>
      <c r="E20" s="61">
        <f>'CAP.intrari'!W35</f>
        <v>1112.5</v>
      </c>
      <c r="F20" s="61">
        <f>'CAP.iesiri'!W27</f>
        <v>3925.8333333333335</v>
      </c>
      <c r="G20" s="61">
        <f t="shared" si="3"/>
        <v>827700</v>
      </c>
      <c r="H20" s="61">
        <f t="shared" si="0"/>
        <v>2920820</v>
      </c>
      <c r="I20" s="61">
        <f t="shared" si="6"/>
        <v>598525.0333273462</v>
      </c>
      <c r="J20" s="61">
        <f t="shared" si="6"/>
        <v>2112098.4509401708</v>
      </c>
      <c r="K20" s="72">
        <f t="shared" si="7"/>
        <v>3.1701482237135883</v>
      </c>
      <c r="L20" s="72">
        <f t="shared" si="4"/>
        <v>2.7873371701797258</v>
      </c>
      <c r="M20" s="61">
        <f t="shared" si="8"/>
        <v>2623931.6847677371</v>
      </c>
      <c r="N20" s="73">
        <f t="shared" si="5"/>
        <v>8141310.1534043467</v>
      </c>
    </row>
    <row r="21" spans="1:14" ht="11.85" customHeight="1" x14ac:dyDescent="0.25">
      <c r="B21" s="70" t="s">
        <v>32</v>
      </c>
      <c r="C21" s="71">
        <v>720</v>
      </c>
      <c r="D21" s="72">
        <v>1.589098104850081</v>
      </c>
      <c r="E21" s="61">
        <f>'CAP.intrari'!W72-'CAP.intrari'!W76</f>
        <v>2837.5</v>
      </c>
      <c r="F21" s="61">
        <f>'CAP.iesiri'!W57</f>
        <v>4831.25</v>
      </c>
      <c r="G21" s="61">
        <f t="shared" si="3"/>
        <v>2043000</v>
      </c>
      <c r="H21" s="61">
        <f t="shared" si="0"/>
        <v>3478500</v>
      </c>
      <c r="I21" s="61">
        <f t="shared" si="6"/>
        <v>3246527.4282087153</v>
      </c>
      <c r="J21" s="61">
        <f t="shared" si="6"/>
        <v>5527677.7577210059</v>
      </c>
      <c r="K21" s="72">
        <f t="shared" si="7"/>
        <v>6.9666006187580809</v>
      </c>
      <c r="L21" s="72">
        <f t="shared" si="4"/>
        <v>6.1253491900496853</v>
      </c>
      <c r="M21" s="61">
        <f t="shared" si="8"/>
        <v>14232765.064122759</v>
      </c>
      <c r="N21" s="73">
        <f t="shared" si="5"/>
        <v>21307027.15758783</v>
      </c>
    </row>
    <row r="22" spans="1:14" ht="11.85" customHeight="1" x14ac:dyDescent="0.25">
      <c r="B22" s="74" t="s">
        <v>39</v>
      </c>
      <c r="C22" s="71">
        <v>720</v>
      </c>
      <c r="D22" s="72">
        <v>0.79454905242504048</v>
      </c>
      <c r="E22" s="61">
        <f>'CAP.intrari'!W76</f>
        <v>3500</v>
      </c>
      <c r="F22" s="61"/>
      <c r="G22" s="61">
        <f t="shared" si="3"/>
        <v>2520000</v>
      </c>
      <c r="H22" s="61">
        <f t="shared" si="0"/>
        <v>0</v>
      </c>
      <c r="I22" s="61">
        <f t="shared" si="6"/>
        <v>2002263.6121111019</v>
      </c>
      <c r="J22" s="61">
        <f t="shared" si="6"/>
        <v>0</v>
      </c>
      <c r="K22" s="72">
        <f t="shared" si="7"/>
        <v>3.4833003093790404</v>
      </c>
      <c r="L22" s="72">
        <f t="shared" si="4"/>
        <v>3.0626745950248426</v>
      </c>
      <c r="M22" s="61">
        <f t="shared" si="8"/>
        <v>8777916.7796351817</v>
      </c>
      <c r="N22" s="73">
        <f t="shared" si="5"/>
        <v>0</v>
      </c>
    </row>
    <row r="23" spans="1:14" ht="11.85" customHeight="1" x14ac:dyDescent="0.25">
      <c r="B23" s="70" t="s">
        <v>33</v>
      </c>
      <c r="C23" s="71">
        <v>744</v>
      </c>
      <c r="D23" s="72">
        <v>2.0615087575532933</v>
      </c>
      <c r="E23" s="61">
        <f>'CAP.intrari'!W113-'CAP.intrari'!W117</f>
        <v>2074.9999999999991</v>
      </c>
      <c r="F23" s="61">
        <f>'CAP.iesiri'!W89-'CAP.iesiri'!W91</f>
        <v>9668.75</v>
      </c>
      <c r="G23" s="61">
        <f t="shared" si="3"/>
        <v>1543799.9999999993</v>
      </c>
      <c r="H23" s="61">
        <f t="shared" si="0"/>
        <v>7193550</v>
      </c>
      <c r="I23" s="61">
        <f t="shared" si="6"/>
        <v>3182557.219910773</v>
      </c>
      <c r="J23" s="61">
        <f t="shared" si="6"/>
        <v>14829566.322897494</v>
      </c>
      <c r="K23" s="72">
        <f t="shared" si="7"/>
        <v>9.0376472932115739</v>
      </c>
      <c r="L23" s="72">
        <f t="shared" si="4"/>
        <v>7.9463067508665235</v>
      </c>
      <c r="M23" s="61">
        <f t="shared" si="8"/>
        <v>13952319.891260022</v>
      </c>
      <c r="N23" s="73">
        <f t="shared" si="5"/>
        <v>57162154.927695878</v>
      </c>
    </row>
    <row r="24" spans="1:14" ht="11.85" customHeight="1" x14ac:dyDescent="0.25">
      <c r="B24" s="74" t="s">
        <v>40</v>
      </c>
      <c r="C24" s="71">
        <v>744</v>
      </c>
      <c r="D24" s="72">
        <v>1.0307543787766467</v>
      </c>
      <c r="E24" s="61">
        <f>'CAP.intrari'!W117</f>
        <v>7291.666666666667</v>
      </c>
      <c r="F24" s="61">
        <f>'CAP.iesiri'!W91</f>
        <v>14.583333333333334</v>
      </c>
      <c r="G24" s="61">
        <f t="shared" si="3"/>
        <v>5425000</v>
      </c>
      <c r="H24" s="61">
        <f t="shared" si="0"/>
        <v>10850</v>
      </c>
      <c r="I24" s="61">
        <f t="shared" si="6"/>
        <v>5591842.5048633087</v>
      </c>
      <c r="J24" s="61">
        <f t="shared" si="6"/>
        <v>11183.685009726616</v>
      </c>
      <c r="K24" s="72">
        <f t="shared" si="7"/>
        <v>4.5188236466057869</v>
      </c>
      <c r="L24" s="72">
        <f t="shared" si="4"/>
        <v>3.9731533754332617</v>
      </c>
      <c r="M24" s="61">
        <f t="shared" si="8"/>
        <v>24514618.282836393</v>
      </c>
      <c r="N24" s="73">
        <f t="shared" si="5"/>
        <v>43108.714123450889</v>
      </c>
    </row>
    <row r="25" spans="1:14" ht="11.85" customHeight="1" x14ac:dyDescent="0.25">
      <c r="B25" s="70" t="s">
        <v>34</v>
      </c>
      <c r="C25" s="71">
        <v>744</v>
      </c>
      <c r="D25" s="72">
        <v>2.4055008618198639</v>
      </c>
      <c r="E25" s="61">
        <f>'CAP.intrari'!W154-'CAP.intrari'!W158</f>
        <v>2370.8333333333339</v>
      </c>
      <c r="F25" s="61">
        <f>'CAP.iesiri'!W121</f>
        <v>5208.333333333333</v>
      </c>
      <c r="G25" s="61">
        <f t="shared" si="3"/>
        <v>1763900.0000000005</v>
      </c>
      <c r="H25" s="61">
        <f t="shared" si="0"/>
        <v>3875000</v>
      </c>
      <c r="I25" s="61">
        <f t="shared" si="6"/>
        <v>4243062.9701640587</v>
      </c>
      <c r="J25" s="61">
        <f t="shared" si="6"/>
        <v>9321315.8395519722</v>
      </c>
      <c r="K25" s="72">
        <f t="shared" si="7"/>
        <v>10.545707493596415</v>
      </c>
      <c r="L25" s="72">
        <f t="shared" si="4"/>
        <v>9.2722612346216415</v>
      </c>
      <c r="M25" s="61">
        <f t="shared" si="8"/>
        <v>18601573.447954722</v>
      </c>
      <c r="N25" s="73">
        <f t="shared" si="5"/>
        <v>35930012.284158863</v>
      </c>
    </row>
    <row r="26" spans="1:14" ht="11.85" customHeight="1" x14ac:dyDescent="0.25">
      <c r="B26" s="74" t="s">
        <v>41</v>
      </c>
      <c r="C26" s="71">
        <v>744</v>
      </c>
      <c r="D26" s="72">
        <v>1.2027504309099319</v>
      </c>
      <c r="E26" s="61">
        <f>'CAP.intrari'!W158</f>
        <v>5937.5</v>
      </c>
      <c r="F26" s="61"/>
      <c r="G26" s="61">
        <f t="shared" si="3"/>
        <v>4417500</v>
      </c>
      <c r="H26" s="61">
        <f t="shared" si="0"/>
        <v>0</v>
      </c>
      <c r="I26" s="61">
        <f t="shared" si="6"/>
        <v>5313150.0285446243</v>
      </c>
      <c r="J26" s="61">
        <f t="shared" si="6"/>
        <v>0</v>
      </c>
      <c r="K26" s="72">
        <f t="shared" si="7"/>
        <v>5.2728537467982077</v>
      </c>
      <c r="L26" s="72">
        <f t="shared" si="4"/>
        <v>4.6361306173108208</v>
      </c>
      <c r="M26" s="61">
        <f t="shared" si="8"/>
        <v>23292831.426481083</v>
      </c>
      <c r="N26" s="73">
        <f t="shared" si="5"/>
        <v>0</v>
      </c>
    </row>
    <row r="27" spans="1:14" ht="11.85" customHeight="1" x14ac:dyDescent="0.25">
      <c r="B27" s="70" t="s">
        <v>35</v>
      </c>
      <c r="C27" s="71">
        <v>672</v>
      </c>
      <c r="D27" s="72">
        <v>1.6208307275701119</v>
      </c>
      <c r="E27" s="61">
        <f>'CAP.intrari'!W195-'CAP.intrari'!W199</f>
        <v>2320.8333333333335</v>
      </c>
      <c r="F27" s="61">
        <f>'CAP.iesiri'!W153</f>
        <v>3775</v>
      </c>
      <c r="G27" s="61">
        <f t="shared" si="3"/>
        <v>1559600</v>
      </c>
      <c r="H27" s="61">
        <f t="shared" si="0"/>
        <v>2536800</v>
      </c>
      <c r="I27" s="61">
        <f t="shared" ref="I27:J42" si="9">$C27*$D27*E27</f>
        <v>2527847.6027183468</v>
      </c>
      <c r="J27" s="61">
        <f t="shared" si="9"/>
        <v>4111723.38969986</v>
      </c>
      <c r="K27" s="72">
        <f t="shared" si="7"/>
        <v>7.1057163274745294</v>
      </c>
      <c r="L27" s="72">
        <f t="shared" si="4"/>
        <v>6.2476659899269533</v>
      </c>
      <c r="M27" s="61">
        <f t="shared" si="8"/>
        <v>11082075.184329277</v>
      </c>
      <c r="N27" s="73">
        <f t="shared" si="5"/>
        <v>15849079.083246695</v>
      </c>
    </row>
    <row r="28" spans="1:14" ht="11.85" customHeight="1" x14ac:dyDescent="0.25">
      <c r="B28" s="74" t="s">
        <v>42</v>
      </c>
      <c r="C28" s="71">
        <v>672</v>
      </c>
      <c r="D28" s="72">
        <v>0.81041536378505596</v>
      </c>
      <c r="E28" s="61">
        <f>'CAP.intrari'!W199</f>
        <v>3629.1666666666665</v>
      </c>
      <c r="F28" s="61"/>
      <c r="G28" s="61">
        <f t="shared" si="3"/>
        <v>2438800</v>
      </c>
      <c r="H28" s="61">
        <f t="shared" si="0"/>
        <v>0</v>
      </c>
      <c r="I28" s="61">
        <f t="shared" si="9"/>
        <v>1976440.9891989944</v>
      </c>
      <c r="J28" s="61">
        <f t="shared" si="9"/>
        <v>0</v>
      </c>
      <c r="K28" s="72">
        <f t="shared" si="7"/>
        <v>3.5528581637372647</v>
      </c>
      <c r="L28" s="72">
        <f t="shared" si="4"/>
        <v>3.1238329949634767</v>
      </c>
      <c r="M28" s="61">
        <f t="shared" si="8"/>
        <v>8664710.4897224419</v>
      </c>
      <c r="N28" s="73">
        <f t="shared" si="5"/>
        <v>0</v>
      </c>
    </row>
    <row r="29" spans="1:14" ht="11.85" customHeight="1" x14ac:dyDescent="0.25">
      <c r="B29" s="70" t="s">
        <v>36</v>
      </c>
      <c r="C29" s="71">
        <v>744</v>
      </c>
      <c r="D29" s="72">
        <v>1.4745795918631555</v>
      </c>
      <c r="E29" s="61">
        <f>'CAP.intrari'!W236-'CAP.intrari'!W240</f>
        <v>1820.8333333333333</v>
      </c>
      <c r="F29" s="61">
        <f>'CAP.iesiri'!W185</f>
        <v>2750</v>
      </c>
      <c r="G29" s="61">
        <f t="shared" si="3"/>
        <v>1354700</v>
      </c>
      <c r="H29" s="61">
        <f t="shared" si="0"/>
        <v>2046000</v>
      </c>
      <c r="I29" s="61">
        <f t="shared" si="9"/>
        <v>1997612.9730970166</v>
      </c>
      <c r="J29" s="61">
        <f t="shared" si="9"/>
        <v>3016989.8449520161</v>
      </c>
      <c r="K29" s="72">
        <f t="shared" si="7"/>
        <v>6.4645518522288192</v>
      </c>
      <c r="L29" s="72">
        <f t="shared" si="4"/>
        <v>5.6839252914060348</v>
      </c>
      <c r="M29" s="61">
        <f t="shared" si="8"/>
        <v>8757528.3942143805</v>
      </c>
      <c r="N29" s="73">
        <f t="shared" si="5"/>
        <v>11629311.146216746</v>
      </c>
    </row>
    <row r="30" spans="1:14" ht="11.85" customHeight="1" x14ac:dyDescent="0.25">
      <c r="B30" s="74" t="s">
        <v>43</v>
      </c>
      <c r="C30" s="71">
        <v>744</v>
      </c>
      <c r="D30" s="72">
        <v>0.73728979593157773</v>
      </c>
      <c r="E30" s="61">
        <f>'CAP.intrari'!W240</f>
        <v>258.33333333333331</v>
      </c>
      <c r="F30" s="61"/>
      <c r="G30" s="61">
        <f t="shared" si="3"/>
        <v>192200</v>
      </c>
      <c r="H30" s="61">
        <f t="shared" si="0"/>
        <v>0</v>
      </c>
      <c r="I30" s="61">
        <f t="shared" si="9"/>
        <v>141707.09877804923</v>
      </c>
      <c r="J30" s="61">
        <f t="shared" si="9"/>
        <v>0</v>
      </c>
      <c r="K30" s="72">
        <f t="shared" si="7"/>
        <v>3.2322759261144096</v>
      </c>
      <c r="L30" s="72">
        <f t="shared" si="4"/>
        <v>2.8419626457030174</v>
      </c>
      <c r="M30" s="61">
        <f t="shared" si="8"/>
        <v>621243.43299918948</v>
      </c>
      <c r="N30" s="73">
        <f t="shared" si="5"/>
        <v>0</v>
      </c>
    </row>
    <row r="31" spans="1:14" ht="11.85" customHeight="1" x14ac:dyDescent="0.25">
      <c r="B31" s="70" t="s">
        <v>14</v>
      </c>
      <c r="C31" s="71">
        <v>720</v>
      </c>
      <c r="D31" s="72">
        <v>1.2700233455128964</v>
      </c>
      <c r="E31" s="61">
        <f>'CAP.intrari'!W277-'CAP.intrari'!W281</f>
        <v>1945.8333333333333</v>
      </c>
      <c r="F31" s="61">
        <f>'CAP.iesiri'!W217-'CAP.iesiri'!W219</f>
        <v>2845.8333333333335</v>
      </c>
      <c r="G31" s="61">
        <f t="shared" si="3"/>
        <v>1401000</v>
      </c>
      <c r="H31" s="61">
        <f t="shared" si="0"/>
        <v>2049000</v>
      </c>
      <c r="I31" s="61">
        <f t="shared" si="9"/>
        <v>1779302.7070635678</v>
      </c>
      <c r="J31" s="61">
        <f t="shared" si="9"/>
        <v>2602277.8349559251</v>
      </c>
      <c r="K31" s="72">
        <f t="shared" si="7"/>
        <v>5.5677779727275354</v>
      </c>
      <c r="L31" s="72">
        <f t="shared" si="4"/>
        <v>4.8954412864997598</v>
      </c>
      <c r="M31" s="61">
        <f t="shared" si="8"/>
        <v>7800456.9397912771</v>
      </c>
      <c r="N31" s="73">
        <f t="shared" si="5"/>
        <v>10030759.196038008</v>
      </c>
    </row>
    <row r="32" spans="1:14" ht="11.85" customHeight="1" x14ac:dyDescent="0.25">
      <c r="B32" s="74" t="s">
        <v>15</v>
      </c>
      <c r="C32" s="71">
        <v>720</v>
      </c>
      <c r="D32" s="72">
        <v>0.63501167275644821</v>
      </c>
      <c r="E32" s="61">
        <f>'CAP.intrari'!W281</f>
        <v>239.58333333333334</v>
      </c>
      <c r="F32" s="61">
        <f>'CAP.iesiri'!W219</f>
        <v>3229.1666666666665</v>
      </c>
      <c r="G32" s="61">
        <f t="shared" si="3"/>
        <v>172500</v>
      </c>
      <c r="H32" s="61">
        <f t="shared" si="0"/>
        <v>2325000</v>
      </c>
      <c r="I32" s="61">
        <f t="shared" si="9"/>
        <v>109539.51355048733</v>
      </c>
      <c r="J32" s="61">
        <f t="shared" si="9"/>
        <v>1476402.139158742</v>
      </c>
      <c r="K32" s="72">
        <f t="shared" si="7"/>
        <v>2.7838889863637677</v>
      </c>
      <c r="L32" s="72">
        <f t="shared" si="4"/>
        <v>2.4477206432498799</v>
      </c>
      <c r="M32" s="61">
        <f t="shared" si="8"/>
        <v>480220.85014774994</v>
      </c>
      <c r="N32" s="73">
        <f t="shared" si="5"/>
        <v>5690950.4955559708</v>
      </c>
    </row>
    <row r="33" spans="1:14" ht="11.85" customHeight="1" x14ac:dyDescent="0.25">
      <c r="B33" s="70" t="s">
        <v>16</v>
      </c>
      <c r="C33" s="71">
        <v>744</v>
      </c>
      <c r="D33" s="72">
        <v>1.3856564109525178</v>
      </c>
      <c r="E33" s="61">
        <f>'CAP.intrari'!W318</f>
        <v>2472.9166666666665</v>
      </c>
      <c r="F33" s="61">
        <f>'CAP.iesiri'!W249-'CAP.iesiri'!W251</f>
        <v>1341.666666666667</v>
      </c>
      <c r="G33" s="61">
        <f t="shared" si="3"/>
        <v>1839850</v>
      </c>
      <c r="H33" s="61">
        <f t="shared" si="0"/>
        <v>998200.00000000023</v>
      </c>
      <c r="I33" s="61">
        <f t="shared" si="9"/>
        <v>2549399.9476909898</v>
      </c>
      <c r="J33" s="61">
        <f t="shared" si="9"/>
        <v>1383162.2294128037</v>
      </c>
      <c r="K33" s="72">
        <f t="shared" si="7"/>
        <v>6.0747129333708614</v>
      </c>
      <c r="L33" s="72">
        <f t="shared" si="4"/>
        <v>5.3411613471881267</v>
      </c>
      <c r="M33" s="61">
        <f t="shared" si="8"/>
        <v>11176560.590462379</v>
      </c>
      <c r="N33" s="73">
        <f t="shared" si="5"/>
        <v>5331547.2567631891</v>
      </c>
    </row>
    <row r="34" spans="1:14" ht="11.85" customHeight="1" x14ac:dyDescent="0.25">
      <c r="B34" s="74" t="s">
        <v>17</v>
      </c>
      <c r="C34" s="71">
        <v>744</v>
      </c>
      <c r="D34" s="72">
        <v>0.6928282054762589</v>
      </c>
      <c r="E34" s="61"/>
      <c r="F34" s="61">
        <f>'CAP.iesiri'!W251</f>
        <v>4687.5</v>
      </c>
      <c r="G34" s="61">
        <f t="shared" si="3"/>
        <v>0</v>
      </c>
      <c r="H34" s="61">
        <f t="shared" si="0"/>
        <v>3487500</v>
      </c>
      <c r="I34" s="61">
        <f t="shared" si="9"/>
        <v>0</v>
      </c>
      <c r="J34" s="61">
        <f t="shared" si="9"/>
        <v>2416238.3665984529</v>
      </c>
      <c r="K34" s="72">
        <f t="shared" si="7"/>
        <v>3.0373564666854307</v>
      </c>
      <c r="L34" s="72">
        <f t="shared" si="4"/>
        <v>2.6705806735940634</v>
      </c>
      <c r="M34" s="61">
        <f t="shared" si="8"/>
        <v>0</v>
      </c>
      <c r="N34" s="73">
        <f t="shared" si="5"/>
        <v>9313650.0991592966</v>
      </c>
    </row>
    <row r="35" spans="1:14" ht="11.85" customHeight="1" x14ac:dyDescent="0.25">
      <c r="B35" s="70" t="s">
        <v>18</v>
      </c>
      <c r="C35" s="71">
        <v>720</v>
      </c>
      <c r="D35" s="72">
        <v>1.057597793423894</v>
      </c>
      <c r="E35" s="61">
        <f>'CAP.intrari'!W359</f>
        <v>2437.5</v>
      </c>
      <c r="F35" s="61">
        <f>'CAP.iesiri'!W281-'CAP.iesiri'!W283</f>
        <v>1062.5</v>
      </c>
      <c r="G35" s="61">
        <f t="shared" si="3"/>
        <v>1755000</v>
      </c>
      <c r="H35" s="61">
        <f t="shared" si="0"/>
        <v>765000</v>
      </c>
      <c r="I35" s="61">
        <f t="shared" si="9"/>
        <v>1856084.127458934</v>
      </c>
      <c r="J35" s="61">
        <f t="shared" si="9"/>
        <v>809062.31196927885</v>
      </c>
      <c r="K35" s="72">
        <f t="shared" si="7"/>
        <v>4.636505083969741</v>
      </c>
      <c r="L35" s="72">
        <f t="shared" si="4"/>
        <v>4.0766241980752644</v>
      </c>
      <c r="M35" s="61">
        <f t="shared" si="8"/>
        <v>8137066.4223668957</v>
      </c>
      <c r="N35" s="73">
        <f t="shared" si="5"/>
        <v>3118617.5115275774</v>
      </c>
    </row>
    <row r="36" spans="1:14" ht="11.85" customHeight="1" x14ac:dyDescent="0.25">
      <c r="B36" s="74" t="s">
        <v>19</v>
      </c>
      <c r="C36" s="71">
        <v>720</v>
      </c>
      <c r="D36" s="72">
        <v>0.52879889671194702</v>
      </c>
      <c r="E36" s="61"/>
      <c r="F36" s="61">
        <f>'CAP.iesiri'!W283</f>
        <v>3875</v>
      </c>
      <c r="G36" s="61">
        <f t="shared" si="3"/>
        <v>0</v>
      </c>
      <c r="H36" s="61">
        <f t="shared" si="0"/>
        <v>2790000</v>
      </c>
      <c r="I36" s="61">
        <f t="shared" si="9"/>
        <v>0</v>
      </c>
      <c r="J36" s="61">
        <f t="shared" si="9"/>
        <v>1475348.9218263321</v>
      </c>
      <c r="K36" s="72">
        <f t="shared" si="7"/>
        <v>2.3182525419848705</v>
      </c>
      <c r="L36" s="72">
        <f t="shared" si="4"/>
        <v>2.0383120990376322</v>
      </c>
      <c r="M36" s="61">
        <f t="shared" si="8"/>
        <v>0</v>
      </c>
      <c r="N36" s="73">
        <f t="shared" si="5"/>
        <v>5686890.7563149938</v>
      </c>
    </row>
    <row r="37" spans="1:14" ht="11.85" customHeight="1" x14ac:dyDescent="0.25">
      <c r="B37" s="70" t="s">
        <v>20</v>
      </c>
      <c r="C37" s="71">
        <v>744</v>
      </c>
      <c r="D37" s="72">
        <v>1.2922988118379253</v>
      </c>
      <c r="E37" s="61">
        <f>'CAP.intrari'!W400</f>
        <v>4333.333333333333</v>
      </c>
      <c r="F37" s="61">
        <f>'CAP.iesiri'!W313-'CAP.iesiri'!W315</f>
        <v>1258.3333333333335</v>
      </c>
      <c r="G37" s="61">
        <f t="shared" si="3"/>
        <v>3224000</v>
      </c>
      <c r="H37" s="61">
        <f t="shared" si="0"/>
        <v>936200.00000000012</v>
      </c>
      <c r="I37" s="61">
        <f t="shared" si="9"/>
        <v>4166371.3693654705</v>
      </c>
      <c r="J37" s="61">
        <f t="shared" si="9"/>
        <v>1209850.1476426658</v>
      </c>
      <c r="K37" s="72">
        <f t="shared" si="7"/>
        <v>5.665433540379043</v>
      </c>
      <c r="L37" s="72">
        <f t="shared" si="4"/>
        <v>4.981304462093231</v>
      </c>
      <c r="M37" s="61">
        <f t="shared" si="8"/>
        <v>18265357.734182034</v>
      </c>
      <c r="N37" s="73">
        <f t="shared" si="5"/>
        <v>4663497.2374116834</v>
      </c>
    </row>
    <row r="38" spans="1:14" ht="11.85" customHeight="1" x14ac:dyDescent="0.25">
      <c r="B38" s="74" t="s">
        <v>21</v>
      </c>
      <c r="C38" s="71">
        <v>744</v>
      </c>
      <c r="D38" s="72">
        <v>0.64614940591896264</v>
      </c>
      <c r="E38" s="61"/>
      <c r="F38" s="61">
        <f>'CAP.iesiri'!W315</f>
        <v>916.66666666666663</v>
      </c>
      <c r="G38" s="61">
        <f t="shared" si="3"/>
        <v>0</v>
      </c>
      <c r="H38" s="61">
        <f t="shared" si="0"/>
        <v>682000</v>
      </c>
      <c r="I38" s="61">
        <f t="shared" si="9"/>
        <v>0</v>
      </c>
      <c r="J38" s="61">
        <f t="shared" si="9"/>
        <v>440673.89483673248</v>
      </c>
      <c r="K38" s="72">
        <f t="shared" si="7"/>
        <v>2.8327167701895215</v>
      </c>
      <c r="L38" s="72">
        <f t="shared" si="4"/>
        <v>2.4906522310466155</v>
      </c>
      <c r="M38" s="61">
        <f t="shared" si="8"/>
        <v>0</v>
      </c>
      <c r="N38" s="73">
        <f t="shared" si="5"/>
        <v>1698624.8215737918</v>
      </c>
    </row>
    <row r="39" spans="1:14" ht="11.85" customHeight="1" x14ac:dyDescent="0.25">
      <c r="B39" s="70" t="s">
        <v>22</v>
      </c>
      <c r="C39" s="71">
        <v>744</v>
      </c>
      <c r="D39" s="72">
        <v>1.2420406161851245</v>
      </c>
      <c r="E39" s="61">
        <f>'CAP.intrari'!W441</f>
        <v>4504.166666666667</v>
      </c>
      <c r="F39" s="61">
        <f>'CAP.iesiri'!W345-'CAP.iesiri'!W347</f>
        <v>1287.5000000000002</v>
      </c>
      <c r="G39" s="61">
        <f t="shared" si="3"/>
        <v>3351100</v>
      </c>
      <c r="H39" s="61">
        <f t="shared" si="0"/>
        <v>957900.00000000012</v>
      </c>
      <c r="I39" s="61">
        <f t="shared" si="9"/>
        <v>4162202.3088979707</v>
      </c>
      <c r="J39" s="61">
        <f t="shared" si="9"/>
        <v>1189750.7062437308</v>
      </c>
      <c r="K39" s="72">
        <f t="shared" si="7"/>
        <v>5.4451017837279974</v>
      </c>
      <c r="L39" s="72">
        <f t="shared" si="4"/>
        <v>4.7875788531483483</v>
      </c>
      <c r="M39" s="61">
        <f t="shared" si="8"/>
        <v>18247080.587450892</v>
      </c>
      <c r="N39" s="73">
        <f t="shared" si="5"/>
        <v>4586021.7834308036</v>
      </c>
    </row>
    <row r="40" spans="1:14" ht="11.85" customHeight="1" x14ac:dyDescent="0.25">
      <c r="B40" s="74" t="s">
        <v>81</v>
      </c>
      <c r="C40" s="71">
        <v>744</v>
      </c>
      <c r="D40" s="72">
        <v>0.62102030809256226</v>
      </c>
      <c r="E40" s="61"/>
      <c r="F40" s="61">
        <f>'CAP.iesiri'!W347</f>
        <v>1208.3333333333333</v>
      </c>
      <c r="G40" s="61">
        <f t="shared" si="3"/>
        <v>0</v>
      </c>
      <c r="H40" s="61">
        <f t="shared" si="0"/>
        <v>899000</v>
      </c>
      <c r="I40" s="61">
        <f t="shared" si="9"/>
        <v>0</v>
      </c>
      <c r="J40" s="61">
        <f t="shared" si="9"/>
        <v>558297.25697521341</v>
      </c>
      <c r="K40" s="72">
        <f t="shared" si="7"/>
        <v>2.7225508918639987</v>
      </c>
      <c r="L40" s="72">
        <f t="shared" si="4"/>
        <v>2.3937894265741742</v>
      </c>
      <c r="M40" s="61">
        <f t="shared" si="8"/>
        <v>0</v>
      </c>
      <c r="N40" s="73">
        <f t="shared" si="5"/>
        <v>2152016.6944901827</v>
      </c>
    </row>
    <row r="41" spans="1:14" ht="11.85" customHeight="1" x14ac:dyDescent="0.25">
      <c r="B41" s="70" t="s">
        <v>23</v>
      </c>
      <c r="C41" s="71">
        <v>720</v>
      </c>
      <c r="D41" s="72">
        <v>1.1546283387613396</v>
      </c>
      <c r="E41" s="61">
        <f>'CAP.intrari'!W482</f>
        <v>2395.8333333333335</v>
      </c>
      <c r="F41" s="61">
        <f>'CAP.iesiri'!W377-'CAP.iesiri'!W379</f>
        <v>533.33333333333348</v>
      </c>
      <c r="G41" s="61">
        <f t="shared" si="3"/>
        <v>1725000</v>
      </c>
      <c r="H41" s="61">
        <f t="shared" si="0"/>
        <v>384000.00000000012</v>
      </c>
      <c r="I41" s="61">
        <f t="shared" si="9"/>
        <v>1991733.8843633111</v>
      </c>
      <c r="J41" s="61">
        <f t="shared" si="9"/>
        <v>443377.28208435455</v>
      </c>
      <c r="K41" s="72">
        <f t="shared" si="7"/>
        <v>5.0618866605528021</v>
      </c>
      <c r="L41" s="72">
        <f t="shared" si="4"/>
        <v>4.4506388485734307</v>
      </c>
      <c r="M41" s="61">
        <f t="shared" si="8"/>
        <v>8731754.489453584</v>
      </c>
      <c r="N41" s="73">
        <f t="shared" si="5"/>
        <v>1709045.3178521979</v>
      </c>
    </row>
    <row r="42" spans="1:14" ht="11.85" customHeight="1" x14ac:dyDescent="0.25">
      <c r="B42" s="74" t="s">
        <v>24</v>
      </c>
      <c r="C42" s="71">
        <v>720</v>
      </c>
      <c r="D42" s="72">
        <v>0.57731416938066982</v>
      </c>
      <c r="E42" s="61"/>
      <c r="F42" s="61">
        <f>'CAP.iesiri'!W379</f>
        <v>1750</v>
      </c>
      <c r="G42" s="61">
        <f t="shared" si="3"/>
        <v>0</v>
      </c>
      <c r="H42" s="61">
        <f t="shared" si="0"/>
        <v>1260000</v>
      </c>
      <c r="I42" s="61">
        <f t="shared" si="9"/>
        <v>0</v>
      </c>
      <c r="J42" s="61">
        <f t="shared" si="9"/>
        <v>727415.85341964394</v>
      </c>
      <c r="K42" s="72">
        <f t="shared" si="7"/>
        <v>2.5309433302764011</v>
      </c>
      <c r="L42" s="72">
        <f t="shared" si="4"/>
        <v>2.2253194242867154</v>
      </c>
      <c r="M42" s="61">
        <f t="shared" si="8"/>
        <v>0</v>
      </c>
      <c r="N42" s="73">
        <f t="shared" si="5"/>
        <v>2803902.4746012613</v>
      </c>
    </row>
    <row r="43" spans="1:14" ht="12" customHeight="1" thickBot="1" x14ac:dyDescent="0.3">
      <c r="B43" s="77" t="s">
        <v>25</v>
      </c>
      <c r="C43" s="78"/>
      <c r="D43" s="79"/>
      <c r="E43" s="80"/>
      <c r="F43" s="80"/>
      <c r="G43" s="80">
        <f>SUM(G7:G42)</f>
        <v>243899280.00000003</v>
      </c>
      <c r="H43" s="80">
        <f>SUM(H7:H42)</f>
        <v>265127370</v>
      </c>
      <c r="I43" s="80">
        <f>SUM(I7:I42)</f>
        <v>252812523.60939834</v>
      </c>
      <c r="J43" s="80">
        <f>SUM(J7:J42)</f>
        <v>287533629.31015861</v>
      </c>
      <c r="K43" s="79"/>
      <c r="L43" s="79"/>
      <c r="M43" s="80">
        <f>SUM(M7:M42)</f>
        <v>1108329232.8091891</v>
      </c>
      <c r="N43" s="81">
        <f>SUM(N7:N42)</f>
        <v>1108329232.8091891</v>
      </c>
    </row>
    <row r="44" spans="1:14" ht="12" customHeight="1" thickTop="1" x14ac:dyDescent="0.25">
      <c r="B44" s="82"/>
      <c r="C44" s="83"/>
      <c r="I44" s="60">
        <v>179177833.23152</v>
      </c>
      <c r="J44" s="60">
        <v>182820918.03259999</v>
      </c>
      <c r="K44" s="59"/>
      <c r="L44" s="59"/>
      <c r="M44" s="59"/>
      <c r="N44" s="59"/>
    </row>
    <row r="45" spans="1:14" ht="12" customHeight="1" x14ac:dyDescent="0.25">
      <c r="B45" s="82"/>
      <c r="C45" s="83"/>
      <c r="K45" s="59"/>
      <c r="L45" s="59"/>
      <c r="M45" s="59"/>
      <c r="N45" s="59"/>
    </row>
    <row r="46" spans="1:14" ht="11.85" customHeight="1" x14ac:dyDescent="0.25">
      <c r="B46" s="82"/>
      <c r="C46" s="83"/>
      <c r="J46" s="63"/>
      <c r="M46" s="84">
        <f>M43-E3*1000</f>
        <v>0</v>
      </c>
      <c r="N46" s="84">
        <f>N43-F3*1000</f>
        <v>0</v>
      </c>
    </row>
    <row r="48" spans="1:14" s="60" customFormat="1" ht="11.85" customHeight="1" x14ac:dyDescent="0.25">
      <c r="A48" s="59"/>
      <c r="B48" s="59" t="s">
        <v>101</v>
      </c>
      <c r="C48" s="60">
        <f>C2-C3</f>
        <v>391175.0233444199</v>
      </c>
    </row>
    <row r="49" spans="1:5" s="60" customFormat="1" ht="11.85" customHeight="1" x14ac:dyDescent="0.25">
      <c r="A49" s="59"/>
      <c r="B49" s="59" t="s">
        <v>102</v>
      </c>
      <c r="C49" s="60">
        <f>'Multiplicatori 27-28-TAR'!F32</f>
        <v>251704648.2952694</v>
      </c>
    </row>
    <row r="51" spans="1:5" s="60" customFormat="1" ht="11.85" customHeight="1" x14ac:dyDescent="0.25">
      <c r="A51" s="59"/>
      <c r="B51" s="59" t="s">
        <v>103</v>
      </c>
      <c r="C51" s="63">
        <f>(C48*1000)/C49</f>
        <v>1.5541032952460248</v>
      </c>
      <c r="D51" s="85"/>
      <c r="E51" s="86"/>
    </row>
    <row r="52" spans="1:5" s="60" customFormat="1" ht="11.85" customHeight="1" x14ac:dyDescent="0.25">
      <c r="A52" s="59"/>
      <c r="B52" s="87"/>
      <c r="C52" s="88"/>
      <c r="D52" s="63"/>
      <c r="E52" s="307"/>
    </row>
    <row r="53" spans="1:5" s="60" customFormat="1" ht="11.85" customHeight="1" x14ac:dyDescent="0.25">
      <c r="A53" s="59"/>
      <c r="B53" s="87"/>
      <c r="C53" s="88"/>
      <c r="D53" s="63"/>
      <c r="E53" s="307"/>
    </row>
    <row r="54" spans="1:5" s="60" customFormat="1" ht="11.85" customHeight="1" x14ac:dyDescent="0.25">
      <c r="A54" s="59"/>
      <c r="B54" s="59"/>
      <c r="C54" s="63"/>
      <c r="D54" s="63"/>
      <c r="E54" s="89"/>
    </row>
    <row r="55" spans="1:5" s="60" customFormat="1" ht="11.85" customHeight="1" x14ac:dyDescent="0.25">
      <c r="A55" s="59"/>
      <c r="B55" s="59"/>
      <c r="C55" s="63"/>
      <c r="D55" s="63"/>
      <c r="E55" s="89"/>
    </row>
  </sheetData>
  <mergeCells count="5">
    <mergeCell ref="E6:F6"/>
    <mergeCell ref="G6:H6"/>
    <mergeCell ref="I6:J6"/>
    <mergeCell ref="K6:L6"/>
    <mergeCell ref="M6:N6"/>
  </mergeCells>
  <pageMargins left="0.7" right="0.7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17856-684D-4BE3-A2DF-50B66A4525DC}">
  <sheetPr>
    <tabColor theme="2"/>
  </sheetPr>
  <dimension ref="A2:X54"/>
  <sheetViews>
    <sheetView zoomScale="110" zoomScaleNormal="110" workbookViewId="0">
      <selection activeCell="F2" sqref="F2"/>
    </sheetView>
  </sheetViews>
  <sheetFormatPr defaultColWidth="9" defaultRowHeight="11.85" customHeight="1" x14ac:dyDescent="0.25"/>
  <cols>
    <col min="1" max="1" width="9" style="59"/>
    <col min="2" max="2" width="44.28515625" style="59" customWidth="1"/>
    <col min="3" max="3" width="14" style="60" bestFit="1" customWidth="1"/>
    <col min="4" max="24" width="11.140625" style="60" customWidth="1"/>
    <col min="25" max="255" width="9" style="59"/>
    <col min="256" max="256" width="35.28515625" style="59" customWidth="1"/>
    <col min="257" max="280" width="11.140625" style="59" customWidth="1"/>
    <col min="281" max="511" width="9" style="59"/>
    <col min="512" max="512" width="35.28515625" style="59" customWidth="1"/>
    <col min="513" max="536" width="11.140625" style="59" customWidth="1"/>
    <col min="537" max="767" width="9" style="59"/>
    <col min="768" max="768" width="35.28515625" style="59" customWidth="1"/>
    <col min="769" max="792" width="11.140625" style="59" customWidth="1"/>
    <col min="793" max="1023" width="9" style="59"/>
    <col min="1024" max="1024" width="35.28515625" style="59" customWidth="1"/>
    <col min="1025" max="1048" width="11.140625" style="59" customWidth="1"/>
    <col min="1049" max="1279" width="9" style="59"/>
    <col min="1280" max="1280" width="35.28515625" style="59" customWidth="1"/>
    <col min="1281" max="1304" width="11.140625" style="59" customWidth="1"/>
    <col min="1305" max="1535" width="9" style="59"/>
    <col min="1536" max="1536" width="35.28515625" style="59" customWidth="1"/>
    <col min="1537" max="1560" width="11.140625" style="59" customWidth="1"/>
    <col min="1561" max="1791" width="9" style="59"/>
    <col min="1792" max="1792" width="35.28515625" style="59" customWidth="1"/>
    <col min="1793" max="1816" width="11.140625" style="59" customWidth="1"/>
    <col min="1817" max="2047" width="9" style="59"/>
    <col min="2048" max="2048" width="35.28515625" style="59" customWidth="1"/>
    <col min="2049" max="2072" width="11.140625" style="59" customWidth="1"/>
    <col min="2073" max="2303" width="9" style="59"/>
    <col min="2304" max="2304" width="35.28515625" style="59" customWidth="1"/>
    <col min="2305" max="2328" width="11.140625" style="59" customWidth="1"/>
    <col min="2329" max="2559" width="9" style="59"/>
    <col min="2560" max="2560" width="35.28515625" style="59" customWidth="1"/>
    <col min="2561" max="2584" width="11.140625" style="59" customWidth="1"/>
    <col min="2585" max="2815" width="9" style="59"/>
    <col min="2816" max="2816" width="35.28515625" style="59" customWidth="1"/>
    <col min="2817" max="2840" width="11.140625" style="59" customWidth="1"/>
    <col min="2841" max="3071" width="9" style="59"/>
    <col min="3072" max="3072" width="35.28515625" style="59" customWidth="1"/>
    <col min="3073" max="3096" width="11.140625" style="59" customWidth="1"/>
    <col min="3097" max="3327" width="9" style="59"/>
    <col min="3328" max="3328" width="35.28515625" style="59" customWidth="1"/>
    <col min="3329" max="3352" width="11.140625" style="59" customWidth="1"/>
    <col min="3353" max="3583" width="9" style="59"/>
    <col min="3584" max="3584" width="35.28515625" style="59" customWidth="1"/>
    <col min="3585" max="3608" width="11.140625" style="59" customWidth="1"/>
    <col min="3609" max="3839" width="9" style="59"/>
    <col min="3840" max="3840" width="35.28515625" style="59" customWidth="1"/>
    <col min="3841" max="3864" width="11.140625" style="59" customWidth="1"/>
    <col min="3865" max="4095" width="9" style="59"/>
    <col min="4096" max="4096" width="35.28515625" style="59" customWidth="1"/>
    <col min="4097" max="4120" width="11.140625" style="59" customWidth="1"/>
    <col min="4121" max="4351" width="9" style="59"/>
    <col min="4352" max="4352" width="35.28515625" style="59" customWidth="1"/>
    <col min="4353" max="4376" width="11.140625" style="59" customWidth="1"/>
    <col min="4377" max="4607" width="9" style="59"/>
    <col min="4608" max="4608" width="35.28515625" style="59" customWidth="1"/>
    <col min="4609" max="4632" width="11.140625" style="59" customWidth="1"/>
    <col min="4633" max="4863" width="9" style="59"/>
    <col min="4864" max="4864" width="35.28515625" style="59" customWidth="1"/>
    <col min="4865" max="4888" width="11.140625" style="59" customWidth="1"/>
    <col min="4889" max="5119" width="9" style="59"/>
    <col min="5120" max="5120" width="35.28515625" style="59" customWidth="1"/>
    <col min="5121" max="5144" width="11.140625" style="59" customWidth="1"/>
    <col min="5145" max="5375" width="9" style="59"/>
    <col min="5376" max="5376" width="35.28515625" style="59" customWidth="1"/>
    <col min="5377" max="5400" width="11.140625" style="59" customWidth="1"/>
    <col min="5401" max="5631" width="9" style="59"/>
    <col min="5632" max="5632" width="35.28515625" style="59" customWidth="1"/>
    <col min="5633" max="5656" width="11.140625" style="59" customWidth="1"/>
    <col min="5657" max="5887" width="9" style="59"/>
    <col min="5888" max="5888" width="35.28515625" style="59" customWidth="1"/>
    <col min="5889" max="5912" width="11.140625" style="59" customWidth="1"/>
    <col min="5913" max="6143" width="9" style="59"/>
    <col min="6144" max="6144" width="35.28515625" style="59" customWidth="1"/>
    <col min="6145" max="6168" width="11.140625" style="59" customWidth="1"/>
    <col min="6169" max="6399" width="9" style="59"/>
    <col min="6400" max="6400" width="35.28515625" style="59" customWidth="1"/>
    <col min="6401" max="6424" width="11.140625" style="59" customWidth="1"/>
    <col min="6425" max="6655" width="9" style="59"/>
    <col min="6656" max="6656" width="35.28515625" style="59" customWidth="1"/>
    <col min="6657" max="6680" width="11.140625" style="59" customWidth="1"/>
    <col min="6681" max="6911" width="9" style="59"/>
    <col min="6912" max="6912" width="35.28515625" style="59" customWidth="1"/>
    <col min="6913" max="6936" width="11.140625" style="59" customWidth="1"/>
    <col min="6937" max="7167" width="9" style="59"/>
    <col min="7168" max="7168" width="35.28515625" style="59" customWidth="1"/>
    <col min="7169" max="7192" width="11.140625" style="59" customWidth="1"/>
    <col min="7193" max="7423" width="9" style="59"/>
    <col min="7424" max="7424" width="35.28515625" style="59" customWidth="1"/>
    <col min="7425" max="7448" width="11.140625" style="59" customWidth="1"/>
    <col min="7449" max="7679" width="9" style="59"/>
    <col min="7680" max="7680" width="35.28515625" style="59" customWidth="1"/>
    <col min="7681" max="7704" width="11.140625" style="59" customWidth="1"/>
    <col min="7705" max="7935" width="9" style="59"/>
    <col min="7936" max="7936" width="35.28515625" style="59" customWidth="1"/>
    <col min="7937" max="7960" width="11.140625" style="59" customWidth="1"/>
    <col min="7961" max="8191" width="9" style="59"/>
    <col min="8192" max="8192" width="35.28515625" style="59" customWidth="1"/>
    <col min="8193" max="8216" width="11.140625" style="59" customWidth="1"/>
    <col min="8217" max="8447" width="9" style="59"/>
    <col min="8448" max="8448" width="35.28515625" style="59" customWidth="1"/>
    <col min="8449" max="8472" width="11.140625" style="59" customWidth="1"/>
    <col min="8473" max="8703" width="9" style="59"/>
    <col min="8704" max="8704" width="35.28515625" style="59" customWidth="1"/>
    <col min="8705" max="8728" width="11.140625" style="59" customWidth="1"/>
    <col min="8729" max="8959" width="9" style="59"/>
    <col min="8960" max="8960" width="35.28515625" style="59" customWidth="1"/>
    <col min="8961" max="8984" width="11.140625" style="59" customWidth="1"/>
    <col min="8985" max="9215" width="9" style="59"/>
    <col min="9216" max="9216" width="35.28515625" style="59" customWidth="1"/>
    <col min="9217" max="9240" width="11.140625" style="59" customWidth="1"/>
    <col min="9241" max="9471" width="9" style="59"/>
    <col min="9472" max="9472" width="35.28515625" style="59" customWidth="1"/>
    <col min="9473" max="9496" width="11.140625" style="59" customWidth="1"/>
    <col min="9497" max="9727" width="9" style="59"/>
    <col min="9728" max="9728" width="35.28515625" style="59" customWidth="1"/>
    <col min="9729" max="9752" width="11.140625" style="59" customWidth="1"/>
    <col min="9753" max="9983" width="9" style="59"/>
    <col min="9984" max="9984" width="35.28515625" style="59" customWidth="1"/>
    <col min="9985" max="10008" width="11.140625" style="59" customWidth="1"/>
    <col min="10009" max="10239" width="9" style="59"/>
    <col min="10240" max="10240" width="35.28515625" style="59" customWidth="1"/>
    <col min="10241" max="10264" width="11.140625" style="59" customWidth="1"/>
    <col min="10265" max="10495" width="9" style="59"/>
    <col min="10496" max="10496" width="35.28515625" style="59" customWidth="1"/>
    <col min="10497" max="10520" width="11.140625" style="59" customWidth="1"/>
    <col min="10521" max="10751" width="9" style="59"/>
    <col min="10752" max="10752" width="35.28515625" style="59" customWidth="1"/>
    <col min="10753" max="10776" width="11.140625" style="59" customWidth="1"/>
    <col min="10777" max="11007" width="9" style="59"/>
    <col min="11008" max="11008" width="35.28515625" style="59" customWidth="1"/>
    <col min="11009" max="11032" width="11.140625" style="59" customWidth="1"/>
    <col min="11033" max="11263" width="9" style="59"/>
    <col min="11264" max="11264" width="35.28515625" style="59" customWidth="1"/>
    <col min="11265" max="11288" width="11.140625" style="59" customWidth="1"/>
    <col min="11289" max="11519" width="9" style="59"/>
    <col min="11520" max="11520" width="35.28515625" style="59" customWidth="1"/>
    <col min="11521" max="11544" width="11.140625" style="59" customWidth="1"/>
    <col min="11545" max="11775" width="9" style="59"/>
    <col min="11776" max="11776" width="35.28515625" style="59" customWidth="1"/>
    <col min="11777" max="11800" width="11.140625" style="59" customWidth="1"/>
    <col min="11801" max="12031" width="9" style="59"/>
    <col min="12032" max="12032" width="35.28515625" style="59" customWidth="1"/>
    <col min="12033" max="12056" width="11.140625" style="59" customWidth="1"/>
    <col min="12057" max="12287" width="9" style="59"/>
    <col min="12288" max="12288" width="35.28515625" style="59" customWidth="1"/>
    <col min="12289" max="12312" width="11.140625" style="59" customWidth="1"/>
    <col min="12313" max="12543" width="9" style="59"/>
    <col min="12544" max="12544" width="35.28515625" style="59" customWidth="1"/>
    <col min="12545" max="12568" width="11.140625" style="59" customWidth="1"/>
    <col min="12569" max="12799" width="9" style="59"/>
    <col min="12800" max="12800" width="35.28515625" style="59" customWidth="1"/>
    <col min="12801" max="12824" width="11.140625" style="59" customWidth="1"/>
    <col min="12825" max="13055" width="9" style="59"/>
    <col min="13056" max="13056" width="35.28515625" style="59" customWidth="1"/>
    <col min="13057" max="13080" width="11.140625" style="59" customWidth="1"/>
    <col min="13081" max="13311" width="9" style="59"/>
    <col min="13312" max="13312" width="35.28515625" style="59" customWidth="1"/>
    <col min="13313" max="13336" width="11.140625" style="59" customWidth="1"/>
    <col min="13337" max="13567" width="9" style="59"/>
    <col min="13568" max="13568" width="35.28515625" style="59" customWidth="1"/>
    <col min="13569" max="13592" width="11.140625" style="59" customWidth="1"/>
    <col min="13593" max="13823" width="9" style="59"/>
    <col min="13824" max="13824" width="35.28515625" style="59" customWidth="1"/>
    <col min="13825" max="13848" width="11.140625" style="59" customWidth="1"/>
    <col min="13849" max="14079" width="9" style="59"/>
    <col min="14080" max="14080" width="35.28515625" style="59" customWidth="1"/>
    <col min="14081" max="14104" width="11.140625" style="59" customWidth="1"/>
    <col min="14105" max="14335" width="9" style="59"/>
    <col min="14336" max="14336" width="35.28515625" style="59" customWidth="1"/>
    <col min="14337" max="14360" width="11.140625" style="59" customWidth="1"/>
    <col min="14361" max="14591" width="9" style="59"/>
    <col min="14592" max="14592" width="35.28515625" style="59" customWidth="1"/>
    <col min="14593" max="14616" width="11.140625" style="59" customWidth="1"/>
    <col min="14617" max="14847" width="9" style="59"/>
    <col min="14848" max="14848" width="35.28515625" style="59" customWidth="1"/>
    <col min="14849" max="14872" width="11.140625" style="59" customWidth="1"/>
    <col min="14873" max="15103" width="9" style="59"/>
    <col min="15104" max="15104" width="35.28515625" style="59" customWidth="1"/>
    <col min="15105" max="15128" width="11.140625" style="59" customWidth="1"/>
    <col min="15129" max="15359" width="9" style="59"/>
    <col min="15360" max="15360" width="35.28515625" style="59" customWidth="1"/>
    <col min="15361" max="15384" width="11.140625" style="59" customWidth="1"/>
    <col min="15385" max="15615" width="9" style="59"/>
    <col min="15616" max="15616" width="35.28515625" style="59" customWidth="1"/>
    <col min="15617" max="15640" width="11.140625" style="59" customWidth="1"/>
    <col min="15641" max="15871" width="9" style="59"/>
    <col min="15872" max="15872" width="35.28515625" style="59" customWidth="1"/>
    <col min="15873" max="15896" width="11.140625" style="59" customWidth="1"/>
    <col min="15897" max="16127" width="9" style="59"/>
    <col min="16128" max="16128" width="35.28515625" style="59" customWidth="1"/>
    <col min="16129" max="16152" width="11.140625" style="59" customWidth="1"/>
    <col min="16153" max="16384" width="9" style="59"/>
  </cols>
  <sheetData>
    <row r="2" spans="1:14" ht="11.85" customHeight="1" x14ac:dyDescent="0.25">
      <c r="B2" s="59" t="s">
        <v>107</v>
      </c>
      <c r="C2" s="301">
        <v>3070756.4260304603</v>
      </c>
      <c r="D2" s="301"/>
    </row>
    <row r="3" spans="1:14" ht="11.85" customHeight="1" x14ac:dyDescent="0.25">
      <c r="B3" s="59" t="s">
        <v>85</v>
      </c>
      <c r="C3" s="301">
        <f>C2*D3</f>
        <v>2610142.9621258914</v>
      </c>
      <c r="D3" s="303">
        <v>0.85</v>
      </c>
      <c r="E3" s="61">
        <f>C3*C4</f>
        <v>1305071.4810629457</v>
      </c>
      <c r="F3" s="61">
        <f>C3*C4</f>
        <v>1305071.4810629457</v>
      </c>
      <c r="G3" s="62"/>
      <c r="H3" s="62"/>
    </row>
    <row r="4" spans="1:14" ht="12" customHeight="1" thickBot="1" x14ac:dyDescent="0.3">
      <c r="B4" s="59" t="s">
        <v>3</v>
      </c>
      <c r="C4" s="305">
        <v>0.5</v>
      </c>
      <c r="D4" s="301"/>
    </row>
    <row r="5" spans="1:14" ht="23.85" customHeight="1" thickTop="1" x14ac:dyDescent="0.25">
      <c r="B5" s="64"/>
      <c r="C5" s="65"/>
      <c r="D5" s="65"/>
      <c r="E5" s="66" t="s">
        <v>5</v>
      </c>
      <c r="F5" s="66" t="s">
        <v>6</v>
      </c>
      <c r="G5" s="66" t="s">
        <v>5</v>
      </c>
      <c r="H5" s="66" t="s">
        <v>6</v>
      </c>
      <c r="I5" s="66" t="s">
        <v>5</v>
      </c>
      <c r="J5" s="66" t="s">
        <v>6</v>
      </c>
      <c r="K5" s="66" t="s">
        <v>5</v>
      </c>
      <c r="L5" s="66" t="s">
        <v>6</v>
      </c>
      <c r="M5" s="66" t="s">
        <v>5</v>
      </c>
      <c r="N5" s="67" t="s">
        <v>6</v>
      </c>
    </row>
    <row r="6" spans="1:14" ht="11.85" customHeight="1" x14ac:dyDescent="0.25">
      <c r="B6" s="68" t="s">
        <v>7</v>
      </c>
      <c r="C6" s="69" t="s">
        <v>8</v>
      </c>
      <c r="D6" s="69" t="s">
        <v>9</v>
      </c>
      <c r="E6" s="234" t="s">
        <v>10</v>
      </c>
      <c r="F6" s="235"/>
      <c r="G6" s="234" t="s">
        <v>86</v>
      </c>
      <c r="H6" s="235"/>
      <c r="I6" s="234" t="s">
        <v>87</v>
      </c>
      <c r="J6" s="235"/>
      <c r="K6" s="234" t="s">
        <v>88</v>
      </c>
      <c r="L6" s="235"/>
      <c r="M6" s="234" t="s">
        <v>89</v>
      </c>
      <c r="N6" s="236"/>
    </row>
    <row r="7" spans="1:14" ht="11.85" customHeight="1" x14ac:dyDescent="0.25">
      <c r="B7" s="70" t="s">
        <v>11</v>
      </c>
      <c r="C7" s="71">
        <v>8760</v>
      </c>
      <c r="D7" s="61"/>
      <c r="E7" s="61">
        <f>'CAP.intrari'!AC5-'CAP.intrari'!AC9</f>
        <v>22956</v>
      </c>
      <c r="F7" s="61">
        <f>'CAP.iesiri'!AC5-'CAP.iesiri'!AC7</f>
        <v>23425</v>
      </c>
      <c r="G7" s="61">
        <f>+E7*C7</f>
        <v>201094560</v>
      </c>
      <c r="H7" s="61">
        <f>+F7*C7</f>
        <v>205203000</v>
      </c>
      <c r="I7" s="61">
        <f>C7*E7</f>
        <v>201094560</v>
      </c>
      <c r="J7" s="61">
        <f>C7*F7</f>
        <v>205203000</v>
      </c>
      <c r="K7" s="72">
        <f>E3/I43*1000</f>
        <v>4.9422083980187317</v>
      </c>
      <c r="L7" s="72">
        <f>F3/J43*1000</f>
        <v>4.3435229964845883</v>
      </c>
      <c r="M7" s="61">
        <f>I7*K7</f>
        <v>993851223.22788167</v>
      </c>
      <c r="N7" s="73">
        <f>J7*L7</f>
        <v>891303949.44762695</v>
      </c>
    </row>
    <row r="8" spans="1:14" ht="11.85" customHeight="1" x14ac:dyDescent="0.25">
      <c r="B8" s="74" t="s">
        <v>12</v>
      </c>
      <c r="C8" s="71">
        <v>8760</v>
      </c>
      <c r="D8" s="72">
        <v>0.5</v>
      </c>
      <c r="E8" s="61">
        <f>'CAP.intrari'!AC9</f>
        <v>45.833333333333336</v>
      </c>
      <c r="F8" s="61"/>
      <c r="G8" s="61">
        <f>+E8*C8</f>
        <v>401500</v>
      </c>
      <c r="H8" s="61">
        <f t="shared" ref="H8:H42" si="0">+F8*C8</f>
        <v>0</v>
      </c>
      <c r="I8" s="61">
        <f>C8*E8*D8</f>
        <v>200750</v>
      </c>
      <c r="J8" s="61"/>
      <c r="K8" s="72">
        <f t="shared" ref="K8" si="1">$K$7*D8</f>
        <v>2.4711041990093658</v>
      </c>
      <c r="L8" s="72"/>
      <c r="M8" s="61">
        <f t="shared" ref="M8" si="2">E8*$C8*K8</f>
        <v>992148.33590226038</v>
      </c>
      <c r="N8" s="73">
        <f>J8*L8</f>
        <v>0</v>
      </c>
    </row>
    <row r="9" spans="1:14" ht="11.85" customHeight="1" x14ac:dyDescent="0.25">
      <c r="B9" s="74" t="s">
        <v>13</v>
      </c>
      <c r="C9" s="71">
        <v>8760</v>
      </c>
      <c r="D9" s="72">
        <v>0.5</v>
      </c>
      <c r="E9" s="61"/>
      <c r="F9" s="61">
        <f>'CAP.iesiri'!AC7</f>
        <v>12.5</v>
      </c>
      <c r="G9" s="61">
        <f t="shared" ref="G9:G42" si="3">+E9*C9</f>
        <v>0</v>
      </c>
      <c r="H9" s="61">
        <f>+F9*C9</f>
        <v>109500</v>
      </c>
      <c r="I9" s="61"/>
      <c r="J9" s="61">
        <f>C9*F9*D9</f>
        <v>54750</v>
      </c>
      <c r="K9" s="72"/>
      <c r="L9" s="72">
        <f t="shared" ref="L9:L42" si="4">$L$7*D9</f>
        <v>2.1717614982422941</v>
      </c>
      <c r="M9" s="61"/>
      <c r="N9" s="73">
        <f t="shared" ref="N9:N42" si="5">F9*$C9*L9</f>
        <v>237807.88405753122</v>
      </c>
    </row>
    <row r="10" spans="1:14" ht="11.85" customHeight="1" x14ac:dyDescent="0.25">
      <c r="B10" s="70"/>
      <c r="C10" s="71"/>
      <c r="D10" s="61"/>
      <c r="E10" s="61"/>
      <c r="F10" s="61"/>
      <c r="G10" s="61">
        <f t="shared" si="3"/>
        <v>0</v>
      </c>
      <c r="H10" s="61">
        <f t="shared" si="0"/>
        <v>0</v>
      </c>
      <c r="I10" s="61"/>
      <c r="J10" s="61"/>
      <c r="K10" s="72"/>
      <c r="L10" s="72"/>
      <c r="M10" s="61"/>
      <c r="N10" s="73"/>
    </row>
    <row r="11" spans="1:14" ht="11.85" customHeight="1" x14ac:dyDescent="0.25">
      <c r="A11" s="75"/>
      <c r="B11" s="70" t="s">
        <v>51</v>
      </c>
      <c r="C11" s="71">
        <v>2208</v>
      </c>
      <c r="D11" s="72">
        <f>'Multiplicatori 27-28-TAR'!C10</f>
        <v>1.4673330516130549</v>
      </c>
      <c r="E11" s="61">
        <f>'CAP.intrari'!AC18-'CAP.intrari'!AC22</f>
        <v>4.1666666666666288</v>
      </c>
      <c r="F11" s="61">
        <f>'CAP.iesiri'!AC15-'CAP.iesiri'!AC17</f>
        <v>1945.8333333333333</v>
      </c>
      <c r="G11" s="61">
        <f t="shared" si="3"/>
        <v>9199.9999999999163</v>
      </c>
      <c r="H11" s="61">
        <f t="shared" si="0"/>
        <v>4296400</v>
      </c>
      <c r="I11" s="61">
        <f t="shared" ref="I11:J26" si="6">$C11*$D11*E11</f>
        <v>13499.464074839983</v>
      </c>
      <c r="J11" s="61">
        <f t="shared" si="6"/>
        <v>6304249.7229503291</v>
      </c>
      <c r="K11" s="72">
        <f t="shared" ref="K11:K42" si="7">$K$7*D11</f>
        <v>7.2518657303724936</v>
      </c>
      <c r="L11" s="72">
        <f t="shared" si="4"/>
        <v>6.3733948531832114</v>
      </c>
      <c r="M11" s="61">
        <f t="shared" ref="M11:M42" si="8">E11*$C11*K11</f>
        <v>66717.164719426335</v>
      </c>
      <c r="N11" s="73">
        <f t="shared" si="5"/>
        <v>27382653.64721635</v>
      </c>
    </row>
    <row r="12" spans="1:14" ht="11.85" customHeight="1" x14ac:dyDescent="0.25">
      <c r="A12" s="75"/>
      <c r="B12" s="74" t="s">
        <v>54</v>
      </c>
      <c r="C12" s="71">
        <v>2208</v>
      </c>
      <c r="D12" s="72">
        <f>D11*0.5</f>
        <v>0.73366652580652747</v>
      </c>
      <c r="E12" s="61">
        <f>'CAP.intrari'!AC22</f>
        <v>291.66666666666669</v>
      </c>
      <c r="F12" s="61">
        <f>'CAP.iesiri'!AC17</f>
        <v>4.166666666666667</v>
      </c>
      <c r="G12" s="61">
        <f t="shared" si="3"/>
        <v>644000</v>
      </c>
      <c r="H12" s="61">
        <f t="shared" si="0"/>
        <v>9200</v>
      </c>
      <c r="I12" s="61">
        <f t="shared" si="6"/>
        <v>472481.24261940375</v>
      </c>
      <c r="J12" s="61">
        <f t="shared" si="6"/>
        <v>6749.7320374200535</v>
      </c>
      <c r="K12" s="72">
        <f t="shared" si="7"/>
        <v>3.6259328651862468</v>
      </c>
      <c r="L12" s="72">
        <f t="shared" si="4"/>
        <v>3.1866974265916057</v>
      </c>
      <c r="M12" s="61">
        <f t="shared" si="8"/>
        <v>2335100.7651799428</v>
      </c>
      <c r="N12" s="73">
        <f t="shared" si="5"/>
        <v>29317.616324642771</v>
      </c>
    </row>
    <row r="13" spans="1:14" ht="11.85" customHeight="1" x14ac:dyDescent="0.25">
      <c r="A13" s="75"/>
      <c r="B13" s="70" t="s">
        <v>80</v>
      </c>
      <c r="C13" s="71">
        <v>2160</v>
      </c>
      <c r="D13" s="72">
        <f>'Multiplicatori 27-28-TAR'!F10</f>
        <v>1.6899953435936148</v>
      </c>
      <c r="E13" s="61">
        <f>'CAP.intrari'!AC141-'CAP.intrari'!AC145</f>
        <v>379.16666666666697</v>
      </c>
      <c r="F13" s="61">
        <f>'CAP.iesiri'!AC111</f>
        <v>7458.333333333333</v>
      </c>
      <c r="G13" s="61">
        <f t="shared" si="3"/>
        <v>819000.0000000007</v>
      </c>
      <c r="H13" s="61">
        <f t="shared" si="0"/>
        <v>16110000</v>
      </c>
      <c r="I13" s="61">
        <f t="shared" si="6"/>
        <v>1384106.1864031716</v>
      </c>
      <c r="J13" s="61">
        <f t="shared" si="6"/>
        <v>27225824.985293135</v>
      </c>
      <c r="K13" s="72">
        <f t="shared" si="7"/>
        <v>8.3523091797209155</v>
      </c>
      <c r="L13" s="72">
        <f t="shared" si="4"/>
        <v>7.3405336388507392</v>
      </c>
      <c r="M13" s="61">
        <f t="shared" si="8"/>
        <v>6840541.2181914356</v>
      </c>
      <c r="N13" s="73">
        <f t="shared" si="5"/>
        <v>118255996.9218854</v>
      </c>
    </row>
    <row r="14" spans="1:14" ht="11.85" customHeight="1" x14ac:dyDescent="0.25">
      <c r="A14" s="75"/>
      <c r="B14" s="74" t="s">
        <v>55</v>
      </c>
      <c r="C14" s="71">
        <v>2160</v>
      </c>
      <c r="D14" s="72">
        <f>D13*0.5</f>
        <v>0.8449976717968074</v>
      </c>
      <c r="E14" s="61">
        <f>'CAP.intrari'!AC145</f>
        <v>4895.833333333333</v>
      </c>
      <c r="F14" s="61"/>
      <c r="G14" s="61">
        <f t="shared" si="3"/>
        <v>10575000</v>
      </c>
      <c r="H14" s="61">
        <f t="shared" si="0"/>
        <v>0</v>
      </c>
      <c r="I14" s="61">
        <f t="shared" si="6"/>
        <v>8935850.379251238</v>
      </c>
      <c r="J14" s="61">
        <f t="shared" si="6"/>
        <v>0</v>
      </c>
      <c r="K14" s="72">
        <f t="shared" si="7"/>
        <v>4.1761545898604577</v>
      </c>
      <c r="L14" s="72">
        <f t="shared" si="4"/>
        <v>3.6702668194253696</v>
      </c>
      <c r="M14" s="61">
        <f t="shared" si="8"/>
        <v>44162834.787774339</v>
      </c>
      <c r="N14" s="73">
        <f t="shared" si="5"/>
        <v>0</v>
      </c>
    </row>
    <row r="15" spans="1:14" ht="11.85" customHeight="1" x14ac:dyDescent="0.25">
      <c r="A15" s="75"/>
      <c r="B15" s="70" t="s">
        <v>49</v>
      </c>
      <c r="C15" s="71">
        <v>2184</v>
      </c>
      <c r="D15" s="72">
        <f>'Multiplicatori 27-28-TAR'!I10</f>
        <v>0.99437174176097953</v>
      </c>
      <c r="E15" s="61">
        <f>'CAP.intrari'!AC264</f>
        <v>122.91666666666667</v>
      </c>
      <c r="F15" s="61">
        <f>'CAP.iesiri'!AC207-'CAP.iesiri'!AC209</f>
        <v>458.33333333333331</v>
      </c>
      <c r="G15" s="61">
        <f t="shared" si="3"/>
        <v>268450</v>
      </c>
      <c r="H15" s="61">
        <f t="shared" si="0"/>
        <v>1001000</v>
      </c>
      <c r="I15" s="61">
        <f t="shared" si="6"/>
        <v>266939.09407573496</v>
      </c>
      <c r="J15" s="61">
        <f t="shared" si="6"/>
        <v>995366.11350274051</v>
      </c>
      <c r="K15" s="72">
        <f t="shared" si="7"/>
        <v>4.9143923728836265</v>
      </c>
      <c r="L15" s="72">
        <f t="shared" si="4"/>
        <v>4.319076527393249</v>
      </c>
      <c r="M15" s="61">
        <f t="shared" si="8"/>
        <v>1319268.6325006096</v>
      </c>
      <c r="N15" s="73">
        <f t="shared" si="5"/>
        <v>4323395.6039206423</v>
      </c>
    </row>
    <row r="16" spans="1:14" ht="11.85" customHeight="1" x14ac:dyDescent="0.25">
      <c r="A16" s="75"/>
      <c r="B16" s="74" t="s">
        <v>52</v>
      </c>
      <c r="C16" s="71">
        <v>2184</v>
      </c>
      <c r="D16" s="72">
        <f>D15*0.5</f>
        <v>0.49718587088048977</v>
      </c>
      <c r="E16" s="61"/>
      <c r="F16" s="61">
        <f>'CAP.iesiri'!AC209</f>
        <v>291.66666666666669</v>
      </c>
      <c r="G16" s="61">
        <f t="shared" si="3"/>
        <v>0</v>
      </c>
      <c r="H16" s="61">
        <f t="shared" si="0"/>
        <v>637000</v>
      </c>
      <c r="I16" s="61">
        <f t="shared" si="6"/>
        <v>0</v>
      </c>
      <c r="J16" s="61">
        <f t="shared" si="6"/>
        <v>316707.39975087199</v>
      </c>
      <c r="K16" s="72">
        <f t="shared" si="7"/>
        <v>2.4571961864418133</v>
      </c>
      <c r="L16" s="72">
        <f t="shared" si="4"/>
        <v>2.1595382636966245</v>
      </c>
      <c r="M16" s="61">
        <f t="shared" si="8"/>
        <v>0</v>
      </c>
      <c r="N16" s="73">
        <f t="shared" si="5"/>
        <v>1375625.8739747498</v>
      </c>
    </row>
    <row r="17" spans="1:14" ht="11.85" customHeight="1" x14ac:dyDescent="0.25">
      <c r="A17" s="75"/>
      <c r="B17" s="70" t="s">
        <v>50</v>
      </c>
      <c r="C17" s="71">
        <v>2208</v>
      </c>
      <c r="D17" s="72">
        <f>'Multiplicatori 27-28-TAR'!L10</f>
        <v>1.0482998630323508</v>
      </c>
      <c r="E17" s="61">
        <f>'CAP.intrari'!AC387</f>
        <v>460.41666666666669</v>
      </c>
      <c r="F17" s="61">
        <f>'CAP.iesiri'!AC303-'CAP.iesiri'!AC305</f>
        <v>608.33333333333303</v>
      </c>
      <c r="G17" s="61">
        <f t="shared" si="3"/>
        <v>1016600</v>
      </c>
      <c r="H17" s="61">
        <f t="shared" si="0"/>
        <v>1343199.9999999993</v>
      </c>
      <c r="I17" s="61">
        <f t="shared" si="6"/>
        <v>1065701.6407586879</v>
      </c>
      <c r="J17" s="61">
        <f t="shared" si="6"/>
        <v>1408076.376025053</v>
      </c>
      <c r="K17" s="72">
        <f t="shared" si="7"/>
        <v>5.1809163867203702</v>
      </c>
      <c r="L17" s="72">
        <f t="shared" si="4"/>
        <v>4.5533145622926599</v>
      </c>
      <c r="M17" s="61">
        <f t="shared" si="8"/>
        <v>5266919.5987399286</v>
      </c>
      <c r="N17" s="73">
        <f t="shared" si="5"/>
        <v>6116012.1200714977</v>
      </c>
    </row>
    <row r="18" spans="1:14" ht="11.85" customHeight="1" x14ac:dyDescent="0.25">
      <c r="A18" s="75"/>
      <c r="B18" s="74" t="s">
        <v>53</v>
      </c>
      <c r="C18" s="71">
        <v>2208</v>
      </c>
      <c r="D18" s="72">
        <f>D17*0.5</f>
        <v>0.52414993151617539</v>
      </c>
      <c r="E18" s="61"/>
      <c r="F18" s="61">
        <f>'CAP.iesiri'!AC305</f>
        <v>3283.3333333333335</v>
      </c>
      <c r="G18" s="61">
        <f t="shared" si="3"/>
        <v>0</v>
      </c>
      <c r="H18" s="61">
        <f t="shared" si="0"/>
        <v>7249600</v>
      </c>
      <c r="I18" s="61">
        <f t="shared" si="6"/>
        <v>0</v>
      </c>
      <c r="J18" s="61">
        <f t="shared" si="6"/>
        <v>3799877.3435196658</v>
      </c>
      <c r="K18" s="72">
        <f t="shared" si="7"/>
        <v>2.5904581933601851</v>
      </c>
      <c r="L18" s="72">
        <f t="shared" si="4"/>
        <v>2.2766572811463299</v>
      </c>
      <c r="M18" s="61">
        <f t="shared" si="8"/>
        <v>0</v>
      </c>
      <c r="N18" s="73">
        <f t="shared" si="5"/>
        <v>16504854.625398433</v>
      </c>
    </row>
    <row r="19" spans="1:14" ht="11.85" customHeight="1" x14ac:dyDescent="0.25">
      <c r="B19" s="70" t="s">
        <v>31</v>
      </c>
      <c r="C19" s="71">
        <v>744</v>
      </c>
      <c r="D19" s="72">
        <f>'Multiplicatori 27-28-TAR'!C11</f>
        <v>1.3602706764976042</v>
      </c>
      <c r="E19" s="61">
        <f>'CAP.intrari'!AC31-'CAP.intrari'!AC35</f>
        <v>3016.666666666667</v>
      </c>
      <c r="F19" s="61">
        <f>'CAP.iesiri'!AC25-'CAP.iesiri'!AC27</f>
        <v>1193.7499999999995</v>
      </c>
      <c r="G19" s="61">
        <f t="shared" si="3"/>
        <v>2244400</v>
      </c>
      <c r="H19" s="61">
        <f t="shared" si="0"/>
        <v>888149.99999999965</v>
      </c>
      <c r="I19" s="61">
        <f t="shared" si="6"/>
        <v>3052991.5063312235</v>
      </c>
      <c r="J19" s="61">
        <f t="shared" si="6"/>
        <v>1208124.4013313467</v>
      </c>
      <c r="K19" s="72">
        <f t="shared" si="7"/>
        <v>6.7227411609650813</v>
      </c>
      <c r="L19" s="72">
        <f t="shared" si="4"/>
        <v>5.908366964810992</v>
      </c>
      <c r="M19" s="61">
        <f t="shared" si="8"/>
        <v>15088520.261670029</v>
      </c>
      <c r="N19" s="73">
        <f t="shared" si="5"/>
        <v>5247516.1197968805</v>
      </c>
    </row>
    <row r="20" spans="1:14" ht="11.85" customHeight="1" x14ac:dyDescent="0.25">
      <c r="B20" s="74" t="s">
        <v>38</v>
      </c>
      <c r="C20" s="71">
        <f>+C19</f>
        <v>744</v>
      </c>
      <c r="D20" s="72">
        <f>D19*0.5</f>
        <v>0.68013533824880212</v>
      </c>
      <c r="E20" s="61">
        <f>'CAP.intrari'!AC35</f>
        <v>1112.5</v>
      </c>
      <c r="F20" s="61">
        <f>'CAP.iesiri'!AC27</f>
        <v>3925.8333333333335</v>
      </c>
      <c r="G20" s="61">
        <f t="shared" si="3"/>
        <v>827700</v>
      </c>
      <c r="H20" s="61">
        <f t="shared" si="0"/>
        <v>2920820</v>
      </c>
      <c r="I20" s="61">
        <f t="shared" si="6"/>
        <v>562948.01946853357</v>
      </c>
      <c r="J20" s="61">
        <f t="shared" si="6"/>
        <v>1986552.8986638663</v>
      </c>
      <c r="K20" s="72">
        <f t="shared" si="7"/>
        <v>3.3613705804825407</v>
      </c>
      <c r="L20" s="72">
        <f t="shared" si="4"/>
        <v>2.954183482405496</v>
      </c>
      <c r="M20" s="61">
        <f t="shared" si="8"/>
        <v>2782206.4294653991</v>
      </c>
      <c r="N20" s="73">
        <f t="shared" si="5"/>
        <v>8628638.1990796216</v>
      </c>
    </row>
    <row r="21" spans="1:14" ht="11.85" customHeight="1" x14ac:dyDescent="0.25">
      <c r="B21" s="70" t="s">
        <v>32</v>
      </c>
      <c r="C21" s="71">
        <v>720</v>
      </c>
      <c r="D21" s="72">
        <f>'Multiplicatori 27-28-TAR'!D11</f>
        <v>1.5571957020549929</v>
      </c>
      <c r="E21" s="61">
        <f>'CAP.intrari'!AC72-'CAP.intrari'!AC76</f>
        <v>2837.5</v>
      </c>
      <c r="F21" s="61">
        <f>'CAP.iesiri'!AC57</f>
        <v>4831.25</v>
      </c>
      <c r="G21" s="61">
        <f t="shared" si="3"/>
        <v>2043000</v>
      </c>
      <c r="H21" s="61">
        <f t="shared" si="0"/>
        <v>3478500</v>
      </c>
      <c r="I21" s="61">
        <f t="shared" si="6"/>
        <v>3181350.8192983507</v>
      </c>
      <c r="J21" s="61">
        <f t="shared" si="6"/>
        <v>5416705.2495982926</v>
      </c>
      <c r="K21" s="72">
        <f t="shared" si="7"/>
        <v>7.6959856760548604</v>
      </c>
      <c r="L21" s="72">
        <f t="shared" si="4"/>
        <v>6.7637153419028246</v>
      </c>
      <c r="M21" s="61">
        <f t="shared" si="8"/>
        <v>15722898.73618008</v>
      </c>
      <c r="N21" s="73">
        <f t="shared" si="5"/>
        <v>23527583.816808976</v>
      </c>
    </row>
    <row r="22" spans="1:14" ht="11.85" customHeight="1" x14ac:dyDescent="0.25">
      <c r="B22" s="74" t="s">
        <v>39</v>
      </c>
      <c r="C22" s="71">
        <f>+C21</f>
        <v>720</v>
      </c>
      <c r="D22" s="72">
        <f>D21*0.5</f>
        <v>0.77859785102749646</v>
      </c>
      <c r="E22" s="61">
        <f>'CAP.intrari'!AC76</f>
        <v>3500</v>
      </c>
      <c r="F22" s="61"/>
      <c r="G22" s="61">
        <f t="shared" si="3"/>
        <v>2520000</v>
      </c>
      <c r="H22" s="61">
        <f t="shared" si="0"/>
        <v>0</v>
      </c>
      <c r="I22" s="61">
        <f t="shared" si="6"/>
        <v>1962066.5845892911</v>
      </c>
      <c r="J22" s="61">
        <f t="shared" si="6"/>
        <v>0</v>
      </c>
      <c r="K22" s="72">
        <f t="shared" si="7"/>
        <v>3.8479928380274302</v>
      </c>
      <c r="L22" s="72">
        <f t="shared" si="4"/>
        <v>3.3818576709514123</v>
      </c>
      <c r="M22" s="61">
        <f t="shared" si="8"/>
        <v>9696941.9518291242</v>
      </c>
      <c r="N22" s="73">
        <f t="shared" si="5"/>
        <v>0</v>
      </c>
    </row>
    <row r="23" spans="1:14" ht="11.85" customHeight="1" x14ac:dyDescent="0.25">
      <c r="B23" s="70" t="s">
        <v>33</v>
      </c>
      <c r="C23" s="71">
        <v>744</v>
      </c>
      <c r="D23" s="72">
        <f>'Multiplicatori 27-28-TAR'!E11</f>
        <v>2.161763415492592</v>
      </c>
      <c r="E23" s="61">
        <f>'CAP.intrari'!AC113-'CAP.intrari'!AC117</f>
        <v>2074.9999999999991</v>
      </c>
      <c r="F23" s="61">
        <f>'CAP.iesiri'!AC89-'CAP.iesiri'!AC91</f>
        <v>9668.75</v>
      </c>
      <c r="G23" s="61">
        <f t="shared" si="3"/>
        <v>1543799.9999999993</v>
      </c>
      <c r="H23" s="61">
        <f t="shared" si="0"/>
        <v>7193550</v>
      </c>
      <c r="I23" s="61">
        <f t="shared" si="6"/>
        <v>3337330.3608374619</v>
      </c>
      <c r="J23" s="61">
        <f t="shared" si="6"/>
        <v>15550753.217516735</v>
      </c>
      <c r="K23" s="72">
        <f t="shared" si="7"/>
        <v>10.683885306577144</v>
      </c>
      <c r="L23" s="72">
        <f t="shared" si="4"/>
        <v>9.389669108151141</v>
      </c>
      <c r="M23" s="61">
        <f t="shared" si="8"/>
        <v>16493782.136293788</v>
      </c>
      <c r="N23" s="73">
        <f t="shared" si="5"/>
        <v>67545054.212940633</v>
      </c>
    </row>
    <row r="24" spans="1:14" ht="11.85" customHeight="1" x14ac:dyDescent="0.25">
      <c r="B24" s="74" t="s">
        <v>40</v>
      </c>
      <c r="C24" s="71">
        <f>+C23</f>
        <v>744</v>
      </c>
      <c r="D24" s="72">
        <f>D23*0.5</f>
        <v>1.080881707746296</v>
      </c>
      <c r="E24" s="61">
        <f>'CAP.intrari'!AC117</f>
        <v>7291.666666666667</v>
      </c>
      <c r="F24" s="61">
        <f>'CAP.iesiri'!AC91</f>
        <v>14.583333333333334</v>
      </c>
      <c r="G24" s="61">
        <f t="shared" si="3"/>
        <v>5425000</v>
      </c>
      <c r="H24" s="61">
        <f t="shared" si="0"/>
        <v>10850</v>
      </c>
      <c r="I24" s="61">
        <f t="shared" si="6"/>
        <v>5863783.2645236561</v>
      </c>
      <c r="J24" s="61">
        <f t="shared" si="6"/>
        <v>11727.566529047312</v>
      </c>
      <c r="K24" s="72">
        <f t="shared" si="7"/>
        <v>5.3419426532885721</v>
      </c>
      <c r="L24" s="72">
        <f t="shared" si="4"/>
        <v>4.6948345540755705</v>
      </c>
      <c r="M24" s="61">
        <f t="shared" si="8"/>
        <v>28980038.894090503</v>
      </c>
      <c r="N24" s="73">
        <f t="shared" si="5"/>
        <v>50938.954911719942</v>
      </c>
    </row>
    <row r="25" spans="1:14" ht="11.85" customHeight="1" x14ac:dyDescent="0.25">
      <c r="B25" s="70" t="s">
        <v>34</v>
      </c>
      <c r="C25" s="71">
        <v>744</v>
      </c>
      <c r="D25" s="72">
        <f>'Multiplicatori 27-28-TAR'!F11</f>
        <v>2.2850977899762279</v>
      </c>
      <c r="E25" s="61">
        <f>'CAP.intrari'!AC154-'CAP.intrari'!AC158</f>
        <v>2370.8333333333339</v>
      </c>
      <c r="F25" s="61">
        <f>'CAP.iesiri'!AC121</f>
        <v>5208.333333333333</v>
      </c>
      <c r="G25" s="61">
        <f t="shared" si="3"/>
        <v>1763900.0000000005</v>
      </c>
      <c r="H25" s="61">
        <f t="shared" si="0"/>
        <v>3875000</v>
      </c>
      <c r="I25" s="61">
        <f t="shared" si="6"/>
        <v>4030683.9917390696</v>
      </c>
      <c r="J25" s="61">
        <f t="shared" si="6"/>
        <v>8854753.9361578822</v>
      </c>
      <c r="K25" s="72">
        <f t="shared" si="7"/>
        <v>11.293429487914558</v>
      </c>
      <c r="L25" s="72">
        <f t="shared" si="4"/>
        <v>9.9253747999778561</v>
      </c>
      <c r="M25" s="61">
        <f t="shared" si="8"/>
        <v>19920480.273732495</v>
      </c>
      <c r="N25" s="73">
        <f t="shared" si="5"/>
        <v>38460827.349914193</v>
      </c>
    </row>
    <row r="26" spans="1:14" ht="11.85" customHeight="1" x14ac:dyDescent="0.25">
      <c r="B26" s="74" t="s">
        <v>41</v>
      </c>
      <c r="C26" s="71">
        <f>+C25</f>
        <v>744</v>
      </c>
      <c r="D26" s="72">
        <f>D25*0.5</f>
        <v>1.142548894988114</v>
      </c>
      <c r="E26" s="61">
        <f>'CAP.intrari'!AC158</f>
        <v>5937.5</v>
      </c>
      <c r="F26" s="61"/>
      <c r="G26" s="61">
        <f t="shared" si="3"/>
        <v>4417500</v>
      </c>
      <c r="H26" s="61">
        <f t="shared" si="0"/>
        <v>0</v>
      </c>
      <c r="I26" s="61">
        <f t="shared" si="6"/>
        <v>5047209.7436099937</v>
      </c>
      <c r="J26" s="61">
        <f t="shared" si="6"/>
        <v>0</v>
      </c>
      <c r="K26" s="72">
        <f t="shared" si="7"/>
        <v>5.6467147439572791</v>
      </c>
      <c r="L26" s="72">
        <f t="shared" si="4"/>
        <v>4.962687399988928</v>
      </c>
      <c r="M26" s="61">
        <f t="shared" si="8"/>
        <v>24944362.381431282</v>
      </c>
      <c r="N26" s="73">
        <f t="shared" si="5"/>
        <v>0</v>
      </c>
    </row>
    <row r="27" spans="1:14" ht="11.85" customHeight="1" x14ac:dyDescent="0.25">
      <c r="B27" s="70" t="s">
        <v>35</v>
      </c>
      <c r="C27" s="71">
        <v>672</v>
      </c>
      <c r="D27" s="72">
        <f>'Multiplicatori 27-28-TAR'!G11</f>
        <v>1.8303963596722108</v>
      </c>
      <c r="E27" s="61">
        <f>'CAP.intrari'!AC195-'CAP.intrari'!AC199</f>
        <v>2320.8333333333335</v>
      </c>
      <c r="F27" s="61">
        <f>'CAP.iesiri'!AC153</f>
        <v>3775</v>
      </c>
      <c r="G27" s="61">
        <f t="shared" si="3"/>
        <v>1559600</v>
      </c>
      <c r="H27" s="61">
        <f t="shared" si="0"/>
        <v>2536800</v>
      </c>
      <c r="I27" s="61">
        <f t="shared" ref="I27:J42" si="9">$C27*$D27*E27</f>
        <v>2854686.1625447799</v>
      </c>
      <c r="J27" s="61">
        <f t="shared" si="9"/>
        <v>4643349.4852164639</v>
      </c>
      <c r="K27" s="72">
        <f t="shared" si="7"/>
        <v>9.0462002604749152</v>
      </c>
      <c r="L27" s="72">
        <f t="shared" si="4"/>
        <v>7.950368680917923</v>
      </c>
      <c r="M27" s="61">
        <f t="shared" si="8"/>
        <v>14108453.926236678</v>
      </c>
      <c r="N27" s="73">
        <f t="shared" si="5"/>
        <v>20168495.269752588</v>
      </c>
    </row>
    <row r="28" spans="1:14" ht="11.85" customHeight="1" x14ac:dyDescent="0.25">
      <c r="B28" s="74" t="s">
        <v>42</v>
      </c>
      <c r="C28" s="71">
        <f>+C27</f>
        <v>672</v>
      </c>
      <c r="D28" s="72">
        <f>D27*0.5</f>
        <v>0.91519817983610541</v>
      </c>
      <c r="E28" s="61">
        <f>'CAP.intrari'!AC199</f>
        <v>3629.1666666666665</v>
      </c>
      <c r="F28" s="61"/>
      <c r="G28" s="61">
        <f t="shared" si="3"/>
        <v>2438800</v>
      </c>
      <c r="H28" s="61">
        <f t="shared" si="0"/>
        <v>0</v>
      </c>
      <c r="I28" s="61">
        <f t="shared" si="9"/>
        <v>2231985.3209842937</v>
      </c>
      <c r="J28" s="61">
        <f t="shared" si="9"/>
        <v>0</v>
      </c>
      <c r="K28" s="72">
        <f t="shared" si="7"/>
        <v>4.5231001302374576</v>
      </c>
      <c r="L28" s="72">
        <f t="shared" si="4"/>
        <v>3.9751843404589615</v>
      </c>
      <c r="M28" s="61">
        <f t="shared" si="8"/>
        <v>11030936.597623112</v>
      </c>
      <c r="N28" s="73">
        <f t="shared" si="5"/>
        <v>0</v>
      </c>
    </row>
    <row r="29" spans="1:14" ht="11.85" customHeight="1" x14ac:dyDescent="0.25">
      <c r="B29" s="70" t="s">
        <v>36</v>
      </c>
      <c r="C29" s="71">
        <v>744</v>
      </c>
      <c r="D29" s="72">
        <f>'Multiplicatori 27-28-TAR'!H11</f>
        <v>1.7344897320217667</v>
      </c>
      <c r="E29" s="61">
        <f>'CAP.intrari'!AC236-'CAP.intrari'!AC240</f>
        <v>1820.8333333333333</v>
      </c>
      <c r="F29" s="61">
        <f>'CAP.iesiri'!AC185</f>
        <v>2750</v>
      </c>
      <c r="G29" s="61">
        <f t="shared" si="3"/>
        <v>1354700</v>
      </c>
      <c r="H29" s="61">
        <f t="shared" si="0"/>
        <v>2046000</v>
      </c>
      <c r="I29" s="61">
        <f t="shared" si="9"/>
        <v>2349713.2399698873</v>
      </c>
      <c r="J29" s="61">
        <f t="shared" si="9"/>
        <v>3548765.9917165348</v>
      </c>
      <c r="K29" s="72">
        <f t="shared" si="7"/>
        <v>8.5722097198752341</v>
      </c>
      <c r="L29" s="72">
        <f t="shared" si="4"/>
        <v>7.5337960382029348</v>
      </c>
      <c r="M29" s="61">
        <f t="shared" si="8"/>
        <v>11612772.50751498</v>
      </c>
      <c r="N29" s="73">
        <f t="shared" si="5"/>
        <v>15414146.694163205</v>
      </c>
    </row>
    <row r="30" spans="1:14" ht="11.85" customHeight="1" x14ac:dyDescent="0.25">
      <c r="B30" s="74" t="s">
        <v>43</v>
      </c>
      <c r="C30" s="71">
        <v>744</v>
      </c>
      <c r="D30" s="72">
        <f>D29*0.5</f>
        <v>0.86724486601088335</v>
      </c>
      <c r="E30" s="61">
        <f>'CAP.intrari'!AC240</f>
        <v>258.33333333333331</v>
      </c>
      <c r="F30" s="61"/>
      <c r="G30" s="61">
        <f t="shared" si="3"/>
        <v>192200</v>
      </c>
      <c r="H30" s="61">
        <f t="shared" si="0"/>
        <v>0</v>
      </c>
      <c r="I30" s="61">
        <f t="shared" si="9"/>
        <v>166684.46324729177</v>
      </c>
      <c r="J30" s="61">
        <f t="shared" si="9"/>
        <v>0</v>
      </c>
      <c r="K30" s="72">
        <f t="shared" si="7"/>
        <v>4.286104859937617</v>
      </c>
      <c r="L30" s="72">
        <f t="shared" si="4"/>
        <v>3.7668980191014674</v>
      </c>
      <c r="M30" s="61">
        <f t="shared" si="8"/>
        <v>823789.35408000997</v>
      </c>
      <c r="N30" s="73">
        <f t="shared" si="5"/>
        <v>0</v>
      </c>
    </row>
    <row r="31" spans="1:14" ht="11.85" customHeight="1" x14ac:dyDescent="0.25">
      <c r="B31" s="70" t="s">
        <v>14</v>
      </c>
      <c r="C31" s="71">
        <v>720</v>
      </c>
      <c r="D31" s="72">
        <f>'Multiplicatori 27-28-TAR'!I11</f>
        <v>1.2439822582551432</v>
      </c>
      <c r="E31" s="61">
        <f>'CAP.intrari'!AC277-'CAP.intrari'!AC281</f>
        <v>1945.8333333333333</v>
      </c>
      <c r="F31" s="61">
        <f>'CAP.iesiri'!AC217-'CAP.iesiri'!AC219</f>
        <v>2845.8333333333335</v>
      </c>
      <c r="G31" s="61">
        <f t="shared" si="3"/>
        <v>1401000</v>
      </c>
      <c r="H31" s="61">
        <f t="shared" si="0"/>
        <v>2049000</v>
      </c>
      <c r="I31" s="61">
        <f t="shared" si="9"/>
        <v>1742819.1438154555</v>
      </c>
      <c r="J31" s="61">
        <f t="shared" si="9"/>
        <v>2548919.6471647886</v>
      </c>
      <c r="K31" s="72">
        <f t="shared" si="7"/>
        <v>6.1480195637348753</v>
      </c>
      <c r="L31" s="72">
        <f t="shared" si="4"/>
        <v>5.4032655459500445</v>
      </c>
      <c r="M31" s="61">
        <f t="shared" si="8"/>
        <v>8613375.4087925609</v>
      </c>
      <c r="N31" s="73">
        <f t="shared" si="5"/>
        <v>11071291.103651641</v>
      </c>
    </row>
    <row r="32" spans="1:14" ht="11.85" customHeight="1" x14ac:dyDescent="0.25">
      <c r="B32" s="74" t="s">
        <v>15</v>
      </c>
      <c r="C32" s="71">
        <f>+C31</f>
        <v>720</v>
      </c>
      <c r="D32" s="72">
        <f>D31*0.5</f>
        <v>0.6219911291275716</v>
      </c>
      <c r="E32" s="61">
        <f>'CAP.intrari'!AC281</f>
        <v>239.58333333333334</v>
      </c>
      <c r="F32" s="61">
        <f>'CAP.iesiri'!AC219</f>
        <v>3229.1666666666665</v>
      </c>
      <c r="G32" s="61">
        <f t="shared" si="3"/>
        <v>172500</v>
      </c>
      <c r="H32" s="61">
        <f t="shared" si="0"/>
        <v>2325000</v>
      </c>
      <c r="I32" s="61">
        <f t="shared" si="9"/>
        <v>107293.4697745061</v>
      </c>
      <c r="J32" s="61">
        <f t="shared" si="9"/>
        <v>1446129.3752216038</v>
      </c>
      <c r="K32" s="72">
        <f t="shared" si="7"/>
        <v>3.0740097818674377</v>
      </c>
      <c r="L32" s="72">
        <f t="shared" si="4"/>
        <v>2.7016327729750222</v>
      </c>
      <c r="M32" s="61">
        <f t="shared" si="8"/>
        <v>530266.68737213302</v>
      </c>
      <c r="N32" s="73">
        <f t="shared" si="5"/>
        <v>6281296.1971669272</v>
      </c>
    </row>
    <row r="33" spans="1:14" ht="11.85" customHeight="1" x14ac:dyDescent="0.25">
      <c r="B33" s="70" t="s">
        <v>16</v>
      </c>
      <c r="C33" s="71">
        <v>744</v>
      </c>
      <c r="D33" s="72">
        <f>'Multiplicatori 27-28-TAR'!J11</f>
        <v>1.1694615277526357</v>
      </c>
      <c r="E33" s="61">
        <f>'CAP.intrari'!AC318</f>
        <v>2472.9166666666665</v>
      </c>
      <c r="F33" s="61">
        <f>'CAP.iesiri'!AC249-'CAP.iesiri'!AC251</f>
        <v>1341.666666666667</v>
      </c>
      <c r="G33" s="61">
        <f t="shared" si="3"/>
        <v>1839850</v>
      </c>
      <c r="H33" s="61">
        <f t="shared" si="0"/>
        <v>998200.00000000023</v>
      </c>
      <c r="I33" s="61">
        <f t="shared" si="9"/>
        <v>2151633.7918356867</v>
      </c>
      <c r="J33" s="61">
        <f t="shared" si="9"/>
        <v>1167356.4970026813</v>
      </c>
      <c r="K33" s="72">
        <f t="shared" si="7"/>
        <v>5.7797225836188924</v>
      </c>
      <c r="L33" s="72">
        <f t="shared" si="4"/>
        <v>5.0795830392975727</v>
      </c>
      <c r="M33" s="61">
        <f t="shared" si="8"/>
        <v>10633822.595471218</v>
      </c>
      <c r="N33" s="73">
        <f t="shared" si="5"/>
        <v>5070439.7898268383</v>
      </c>
    </row>
    <row r="34" spans="1:14" ht="11.85" customHeight="1" x14ac:dyDescent="0.25">
      <c r="B34" s="74" t="s">
        <v>17</v>
      </c>
      <c r="C34" s="71">
        <f>+C33</f>
        <v>744</v>
      </c>
      <c r="D34" s="72">
        <f>D33*0.5</f>
        <v>0.58473076387631784</v>
      </c>
      <c r="E34" s="61"/>
      <c r="F34" s="61">
        <f>'CAP.iesiri'!AC251</f>
        <v>4687.5</v>
      </c>
      <c r="G34" s="61">
        <f t="shared" si="3"/>
        <v>0</v>
      </c>
      <c r="H34" s="61">
        <f t="shared" si="0"/>
        <v>3487500</v>
      </c>
      <c r="I34" s="61">
        <f t="shared" si="9"/>
        <v>0</v>
      </c>
      <c r="J34" s="61">
        <f t="shared" si="9"/>
        <v>2039248.5390186587</v>
      </c>
      <c r="K34" s="72">
        <f t="shared" si="7"/>
        <v>2.8898612918094462</v>
      </c>
      <c r="L34" s="72">
        <f t="shared" si="4"/>
        <v>2.5397915196487864</v>
      </c>
      <c r="M34" s="61">
        <f t="shared" si="8"/>
        <v>0</v>
      </c>
      <c r="N34" s="73">
        <f t="shared" si="5"/>
        <v>8857522.9247751422</v>
      </c>
    </row>
    <row r="35" spans="1:14" ht="11.85" customHeight="1" x14ac:dyDescent="0.25">
      <c r="B35" s="70" t="s">
        <v>18</v>
      </c>
      <c r="C35" s="71">
        <v>720</v>
      </c>
      <c r="D35" s="72">
        <f>'Multiplicatori 27-28-TAR'!K11</f>
        <v>1.0286122431648423</v>
      </c>
      <c r="E35" s="61">
        <f>'CAP.intrari'!AC359</f>
        <v>2437.5</v>
      </c>
      <c r="F35" s="61">
        <f>'CAP.iesiri'!AC281-'CAP.iesiri'!AC283</f>
        <v>1062.5</v>
      </c>
      <c r="G35" s="61">
        <f t="shared" si="3"/>
        <v>1755000</v>
      </c>
      <c r="H35" s="61">
        <f t="shared" si="0"/>
        <v>765000</v>
      </c>
      <c r="I35" s="61">
        <f t="shared" si="9"/>
        <v>1805214.4867542984</v>
      </c>
      <c r="J35" s="61">
        <f t="shared" si="9"/>
        <v>786888.36602110439</v>
      </c>
      <c r="K35" s="72">
        <f t="shared" si="7"/>
        <v>5.0836160664741694</v>
      </c>
      <c r="L35" s="72">
        <f t="shared" si="4"/>
        <v>4.4678009326520902</v>
      </c>
      <c r="M35" s="61">
        <f t="shared" si="8"/>
        <v>8921746.1966621671</v>
      </c>
      <c r="N35" s="73">
        <f t="shared" si="5"/>
        <v>3417867.7134788488</v>
      </c>
    </row>
    <row r="36" spans="1:14" ht="11.85" customHeight="1" x14ac:dyDescent="0.25">
      <c r="B36" s="74" t="s">
        <v>19</v>
      </c>
      <c r="C36" s="71">
        <f>+C35</f>
        <v>720</v>
      </c>
      <c r="D36" s="72">
        <f>D35*0.5</f>
        <v>0.51430612158242117</v>
      </c>
      <c r="E36" s="61"/>
      <c r="F36" s="61">
        <f>'CAP.iesiri'!AC283</f>
        <v>3875</v>
      </c>
      <c r="G36" s="61">
        <f t="shared" si="3"/>
        <v>0</v>
      </c>
      <c r="H36" s="61">
        <f t="shared" si="0"/>
        <v>2790000</v>
      </c>
      <c r="I36" s="61">
        <f t="shared" si="9"/>
        <v>0</v>
      </c>
      <c r="J36" s="61">
        <f t="shared" si="9"/>
        <v>1434914.0792149552</v>
      </c>
      <c r="K36" s="72">
        <f t="shared" si="7"/>
        <v>2.5418080332370847</v>
      </c>
      <c r="L36" s="72">
        <f t="shared" si="4"/>
        <v>2.2339004663260451</v>
      </c>
      <c r="M36" s="61">
        <f t="shared" si="8"/>
        <v>0</v>
      </c>
      <c r="N36" s="73">
        <f t="shared" si="5"/>
        <v>6232582.3010496655</v>
      </c>
    </row>
    <row r="37" spans="1:14" ht="11.85" customHeight="1" x14ac:dyDescent="0.25">
      <c r="B37" s="70" t="s">
        <v>20</v>
      </c>
      <c r="C37" s="71">
        <v>744</v>
      </c>
      <c r="D37" s="72">
        <f>'Multiplicatori 27-28-TAR'!L11</f>
        <v>1.246724215092434</v>
      </c>
      <c r="E37" s="61">
        <f>'CAP.intrari'!AC400</f>
        <v>4333.333333333333</v>
      </c>
      <c r="F37" s="61">
        <f>'CAP.iesiri'!AC313-'CAP.iesiri'!AC315</f>
        <v>1258.3333333333335</v>
      </c>
      <c r="G37" s="61">
        <f t="shared" si="3"/>
        <v>3224000</v>
      </c>
      <c r="H37" s="61">
        <f t="shared" si="0"/>
        <v>936200.00000000012</v>
      </c>
      <c r="I37" s="61">
        <f t="shared" si="9"/>
        <v>4019438.8694580072</v>
      </c>
      <c r="J37" s="61">
        <f t="shared" si="9"/>
        <v>1167183.210169537</v>
      </c>
      <c r="K37" s="72">
        <f t="shared" si="7"/>
        <v>6.1615708858431386</v>
      </c>
      <c r="L37" s="72">
        <f t="shared" si="4"/>
        <v>5.4151752985281858</v>
      </c>
      <c r="M37" s="61">
        <f t="shared" si="8"/>
        <v>19864904.535958279</v>
      </c>
      <c r="N37" s="73">
        <f t="shared" si="5"/>
        <v>5069687.114482088</v>
      </c>
    </row>
    <row r="38" spans="1:14" ht="11.85" customHeight="1" x14ac:dyDescent="0.25">
      <c r="B38" s="74" t="s">
        <v>21</v>
      </c>
      <c r="C38" s="71">
        <f>+C37</f>
        <v>744</v>
      </c>
      <c r="D38" s="72">
        <f>D37*0.5</f>
        <v>0.62336210754621701</v>
      </c>
      <c r="E38" s="61"/>
      <c r="F38" s="61">
        <f>'CAP.iesiri'!AC315</f>
        <v>916.66666666666663</v>
      </c>
      <c r="G38" s="61">
        <f t="shared" si="3"/>
        <v>0</v>
      </c>
      <c r="H38" s="61">
        <f t="shared" si="0"/>
        <v>682000</v>
      </c>
      <c r="I38" s="61">
        <f t="shared" si="9"/>
        <v>0</v>
      </c>
      <c r="J38" s="61">
        <f t="shared" si="9"/>
        <v>425132.95734651998</v>
      </c>
      <c r="K38" s="72">
        <f t="shared" si="7"/>
        <v>3.0807854429215693</v>
      </c>
      <c r="L38" s="72">
        <f t="shared" si="4"/>
        <v>2.7075876492640929</v>
      </c>
      <c r="M38" s="61">
        <f t="shared" si="8"/>
        <v>0</v>
      </c>
      <c r="N38" s="73">
        <f t="shared" si="5"/>
        <v>1846574.7767981114</v>
      </c>
    </row>
    <row r="39" spans="1:14" ht="11.85" customHeight="1" x14ac:dyDescent="0.25">
      <c r="B39" s="70" t="s">
        <v>22</v>
      </c>
      <c r="C39" s="71">
        <v>744</v>
      </c>
      <c r="D39" s="72">
        <f>'Multiplicatori 27-28-TAR'!M11</f>
        <v>1.2642391245543319</v>
      </c>
      <c r="E39" s="61">
        <f>'CAP.intrari'!AC441</f>
        <v>4504.166666666667</v>
      </c>
      <c r="F39" s="61">
        <f>'CAP.iesiri'!AC345-'CAP.iesiri'!AC347</f>
        <v>1287.5000000000002</v>
      </c>
      <c r="G39" s="61">
        <f t="shared" si="3"/>
        <v>3351100</v>
      </c>
      <c r="H39" s="61">
        <f t="shared" si="0"/>
        <v>957900.00000000012</v>
      </c>
      <c r="I39" s="61">
        <f t="shared" si="9"/>
        <v>4236591.7302940218</v>
      </c>
      <c r="J39" s="61">
        <f t="shared" si="9"/>
        <v>1211014.6574105946</v>
      </c>
      <c r="K39" s="72">
        <f t="shared" si="7"/>
        <v>6.2481332184762683</v>
      </c>
      <c r="L39" s="72">
        <f t="shared" si="4"/>
        <v>5.4912517105572842</v>
      </c>
      <c r="M39" s="61">
        <f t="shared" si="8"/>
        <v>20938119.228435822</v>
      </c>
      <c r="N39" s="73">
        <f t="shared" si="5"/>
        <v>5260070.0135428235</v>
      </c>
    </row>
    <row r="40" spans="1:14" ht="11.85" customHeight="1" x14ac:dyDescent="0.25">
      <c r="B40" s="74" t="s">
        <v>81</v>
      </c>
      <c r="C40" s="71">
        <f>+C39</f>
        <v>744</v>
      </c>
      <c r="D40" s="72">
        <f>D39*0.5</f>
        <v>0.63211956227716593</v>
      </c>
      <c r="E40" s="61"/>
      <c r="F40" s="61">
        <f>'CAP.iesiri'!AC347</f>
        <v>1208.3333333333333</v>
      </c>
      <c r="G40" s="61">
        <f t="shared" si="3"/>
        <v>0</v>
      </c>
      <c r="H40" s="61">
        <f t="shared" si="0"/>
        <v>899000</v>
      </c>
      <c r="I40" s="61">
        <f t="shared" si="9"/>
        <v>0</v>
      </c>
      <c r="J40" s="61">
        <f t="shared" si="9"/>
        <v>568275.48648717208</v>
      </c>
      <c r="K40" s="72">
        <f t="shared" si="7"/>
        <v>3.1240666092381342</v>
      </c>
      <c r="L40" s="72">
        <f t="shared" si="4"/>
        <v>2.7456258552786421</v>
      </c>
      <c r="M40" s="61">
        <f t="shared" si="8"/>
        <v>0</v>
      </c>
      <c r="N40" s="73">
        <f t="shared" si="5"/>
        <v>2468317.6438954994</v>
      </c>
    </row>
    <row r="41" spans="1:14" ht="11.85" customHeight="1" x14ac:dyDescent="0.25">
      <c r="B41" s="70" t="s">
        <v>23</v>
      </c>
      <c r="C41" s="71">
        <v>720</v>
      </c>
      <c r="D41" s="72">
        <f>'Multiplicatori 27-28-TAR'!N11</f>
        <v>1.1177669554652176</v>
      </c>
      <c r="E41" s="61">
        <f>'CAP.intrari'!AC482</f>
        <v>2395.8333333333335</v>
      </c>
      <c r="F41" s="61">
        <f>'CAP.iesiri'!AC377-'CAP.iesiri'!AC379</f>
        <v>533.33333333333348</v>
      </c>
      <c r="G41" s="61">
        <f t="shared" si="3"/>
        <v>1725000</v>
      </c>
      <c r="H41" s="61">
        <f t="shared" si="0"/>
        <v>384000.00000000012</v>
      </c>
      <c r="I41" s="61">
        <f t="shared" si="9"/>
        <v>1928147.9981775004</v>
      </c>
      <c r="J41" s="61">
        <f t="shared" si="9"/>
        <v>429222.5108986437</v>
      </c>
      <c r="K41" s="72">
        <f t="shared" si="7"/>
        <v>5.5242372343280284</v>
      </c>
      <c r="L41" s="72">
        <f t="shared" si="4"/>
        <v>4.8550464757737375</v>
      </c>
      <c r="M41" s="61">
        <f t="shared" si="8"/>
        <v>9529309.2292158492</v>
      </c>
      <c r="N41" s="73">
        <f t="shared" si="5"/>
        <v>1864337.8466971158</v>
      </c>
    </row>
    <row r="42" spans="1:14" ht="11.85" customHeight="1" x14ac:dyDescent="0.25">
      <c r="B42" s="74" t="s">
        <v>24</v>
      </c>
      <c r="C42" s="71">
        <f>+C41</f>
        <v>720</v>
      </c>
      <c r="D42" s="72">
        <f>D41*0.5</f>
        <v>0.55888347773260882</v>
      </c>
      <c r="E42" s="61"/>
      <c r="F42" s="61">
        <f>'CAP.iesiri'!AC379</f>
        <v>1750</v>
      </c>
      <c r="G42" s="61">
        <f t="shared" si="3"/>
        <v>0</v>
      </c>
      <c r="H42" s="61">
        <f t="shared" si="0"/>
        <v>1260000</v>
      </c>
      <c r="I42" s="61">
        <f t="shared" si="9"/>
        <v>0</v>
      </c>
      <c r="J42" s="61">
        <f t="shared" si="9"/>
        <v>704193.18194308702</v>
      </c>
      <c r="K42" s="72">
        <f t="shared" si="7"/>
        <v>2.7621186171640142</v>
      </c>
      <c r="L42" s="72">
        <f t="shared" si="4"/>
        <v>2.4275232378868687</v>
      </c>
      <c r="M42" s="61">
        <f t="shared" si="8"/>
        <v>0</v>
      </c>
      <c r="N42" s="73">
        <f t="shared" si="5"/>
        <v>3058679.2797374548</v>
      </c>
    </row>
    <row r="43" spans="1:14" ht="12" customHeight="1" thickBot="1" x14ac:dyDescent="0.3">
      <c r="B43" s="77" t="s">
        <v>25</v>
      </c>
      <c r="C43" s="78"/>
      <c r="D43" s="79"/>
      <c r="E43" s="80"/>
      <c r="F43" s="80"/>
      <c r="G43" s="80">
        <f>SUM(G7:G42)</f>
        <v>254627360</v>
      </c>
      <c r="H43" s="80">
        <f>SUM(H7:H42)</f>
        <v>276442370</v>
      </c>
      <c r="I43" s="80">
        <f>SUM(I7:I42)</f>
        <v>264066460.97443649</v>
      </c>
      <c r="J43" s="80">
        <f>SUM(J7:J42)</f>
        <v>300463812.92770863</v>
      </c>
      <c r="K43" s="79"/>
      <c r="L43" s="79"/>
      <c r="M43" s="80">
        <f>SUM(M7:M42)</f>
        <v>1305071481.0629451</v>
      </c>
      <c r="N43" s="81">
        <f>SUM(N7:N42)</f>
        <v>1305071481.0629458</v>
      </c>
    </row>
    <row r="44" spans="1:14" ht="12" customHeight="1" thickTop="1" x14ac:dyDescent="0.25">
      <c r="B44" s="82"/>
      <c r="C44" s="83"/>
      <c r="I44" s="60">
        <v>179177833.23152</v>
      </c>
      <c r="J44" s="60">
        <v>182820918.03259999</v>
      </c>
      <c r="K44" s="59"/>
      <c r="L44" s="59"/>
      <c r="M44" s="59"/>
      <c r="N44" s="59"/>
    </row>
    <row r="45" spans="1:14" ht="12" customHeight="1" x14ac:dyDescent="0.25">
      <c r="B45" s="82"/>
      <c r="C45" s="83"/>
      <c r="K45" s="59"/>
      <c r="L45" s="59"/>
      <c r="M45" s="59"/>
      <c r="N45" s="59"/>
    </row>
    <row r="46" spans="1:14" ht="11.85" customHeight="1" x14ac:dyDescent="0.25">
      <c r="B46" s="82"/>
      <c r="C46" s="83"/>
      <c r="J46" s="63"/>
      <c r="M46" s="84">
        <f>M43-E3*1000</f>
        <v>0</v>
      </c>
      <c r="N46" s="84">
        <f>N43-F3*1000</f>
        <v>0</v>
      </c>
    </row>
    <row r="48" spans="1:14" s="60" customFormat="1" ht="11.85" customHeight="1" x14ac:dyDescent="0.25">
      <c r="A48" s="59"/>
      <c r="B48" s="59" t="s">
        <v>101</v>
      </c>
      <c r="C48" s="60">
        <f>C2-C3</f>
        <v>460613.46390456893</v>
      </c>
    </row>
    <row r="49" spans="1:5" s="60" customFormat="1" ht="11.85" customHeight="1" x14ac:dyDescent="0.25">
      <c r="A49" s="59"/>
      <c r="B49" s="59" t="s">
        <v>102</v>
      </c>
      <c r="C49" s="60">
        <f>'Multiplicatori 27-28-TAR'!F32</f>
        <v>251704648.2952694</v>
      </c>
    </row>
    <row r="51" spans="1:5" s="60" customFormat="1" ht="11.85" customHeight="1" x14ac:dyDescent="0.25">
      <c r="A51" s="59"/>
      <c r="B51" s="59" t="s">
        <v>103</v>
      </c>
      <c r="C51" s="63">
        <f>(C48*1000)/C49</f>
        <v>1.829975993785514</v>
      </c>
      <c r="D51" s="85"/>
      <c r="E51" s="86"/>
    </row>
    <row r="52" spans="1:5" s="60" customFormat="1" ht="11.85" customHeight="1" x14ac:dyDescent="0.25">
      <c r="A52" s="59"/>
      <c r="B52" s="87"/>
      <c r="C52" s="88"/>
      <c r="D52" s="63"/>
      <c r="E52" s="307"/>
    </row>
    <row r="53" spans="1:5" s="60" customFormat="1" ht="11.85" customHeight="1" x14ac:dyDescent="0.25">
      <c r="A53" s="59"/>
      <c r="B53" s="87"/>
      <c r="C53" s="88"/>
      <c r="D53" s="63"/>
      <c r="E53" s="307"/>
    </row>
    <row r="54" spans="1:5" ht="11.85" customHeight="1" x14ac:dyDescent="0.25">
      <c r="C54" s="63"/>
    </row>
  </sheetData>
  <mergeCells count="5">
    <mergeCell ref="E6:F6"/>
    <mergeCell ref="G6:H6"/>
    <mergeCell ref="I6:J6"/>
    <mergeCell ref="K6:L6"/>
    <mergeCell ref="M6:N6"/>
  </mergeCells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37C5C2-691D-49A1-BBBC-F7E3716F3CC4}">
  <dimension ref="A1:AE494"/>
  <sheetViews>
    <sheetView showGridLines="0" zoomScale="90" zoomScaleNormal="90" zoomScaleSheetLayoutView="90" workbookViewId="0">
      <pane xSplit="1" ySplit="2" topLeftCell="B3" activePane="bottomRight" state="frozen"/>
      <selection activeCell="I27" sqref="I27"/>
      <selection pane="topRight" activeCell="I27" sqref="I27"/>
      <selection pane="bottomLeft" activeCell="I27" sqref="I27"/>
      <selection pane="bottomRight" activeCell="U10" sqref="U10"/>
    </sheetView>
  </sheetViews>
  <sheetFormatPr defaultColWidth="9" defaultRowHeight="15" x14ac:dyDescent="0.25"/>
  <cols>
    <col min="1" max="1" width="41" style="91" customWidth="1"/>
    <col min="2" max="2" width="10.140625" style="91" customWidth="1"/>
    <col min="3" max="3" width="11.7109375" style="91" bestFit="1" customWidth="1"/>
    <col min="4" max="4" width="12.5703125" style="91" bestFit="1" customWidth="1"/>
    <col min="5" max="5" width="10.140625" style="98" customWidth="1"/>
    <col min="6" max="6" width="11" style="98" hidden="1" customWidth="1"/>
    <col min="7" max="7" width="10.7109375" style="98" hidden="1" customWidth="1"/>
    <col min="8" max="8" width="12.42578125" style="91" bestFit="1" customWidth="1"/>
    <col min="9" max="9" width="11.7109375" style="91" bestFit="1" customWidth="1"/>
    <col min="10" max="10" width="10.7109375" style="91" bestFit="1" customWidth="1"/>
    <col min="11" max="11" width="10.140625" style="91" customWidth="1"/>
    <col min="12" max="12" width="11" style="91" hidden="1" customWidth="1"/>
    <col min="13" max="13" width="10.7109375" style="91" hidden="1" customWidth="1"/>
    <col min="14" max="14" width="12.42578125" style="91" bestFit="1" customWidth="1"/>
    <col min="15" max="15" width="11.7109375" style="91" bestFit="1" customWidth="1"/>
    <col min="16" max="16" width="10.7109375" style="91" bestFit="1" customWidth="1"/>
    <col min="17" max="17" width="10.140625" style="91" customWidth="1"/>
    <col min="18" max="18" width="11" style="91" hidden="1" customWidth="1"/>
    <col min="19" max="19" width="10.7109375" style="91" hidden="1" customWidth="1"/>
    <col min="20" max="20" width="12.42578125" style="91" bestFit="1" customWidth="1"/>
    <col min="21" max="21" width="11.7109375" style="91" bestFit="1" customWidth="1"/>
    <col min="22" max="22" width="10.7109375" style="91" bestFit="1" customWidth="1"/>
    <col min="23" max="23" width="10.140625" style="91" customWidth="1"/>
    <col min="24" max="24" width="11" style="91" hidden="1" customWidth="1"/>
    <col min="25" max="25" width="10.7109375" style="91" hidden="1" customWidth="1"/>
    <col min="26" max="26" width="12.42578125" style="91" bestFit="1" customWidth="1"/>
    <col min="27" max="27" width="11.7109375" style="91" bestFit="1" customWidth="1"/>
    <col min="28" max="28" width="10.7109375" style="91" bestFit="1" customWidth="1"/>
    <col min="29" max="29" width="10.140625" style="91" customWidth="1"/>
    <col min="30" max="30" width="11" style="91" hidden="1" customWidth="1"/>
    <col min="31" max="31" width="10.7109375" style="91" hidden="1" customWidth="1"/>
    <col min="32" max="16384" width="9" style="91"/>
  </cols>
  <sheetData>
    <row r="1" spans="1:31" ht="40.5" customHeight="1" x14ac:dyDescent="0.25">
      <c r="A1" s="266" t="s">
        <v>108</v>
      </c>
      <c r="B1" s="237" t="s">
        <v>208</v>
      </c>
      <c r="C1" s="267"/>
      <c r="D1" s="267"/>
      <c r="E1" s="268"/>
      <c r="F1" s="90"/>
      <c r="G1" s="90"/>
      <c r="H1" s="237" t="s">
        <v>209</v>
      </c>
      <c r="I1" s="267"/>
      <c r="J1" s="267"/>
      <c r="K1" s="268"/>
      <c r="L1" s="90"/>
      <c r="M1" s="90"/>
      <c r="N1" s="237" t="s">
        <v>210</v>
      </c>
      <c r="O1" s="267"/>
      <c r="P1" s="267"/>
      <c r="Q1" s="268"/>
      <c r="R1" s="90"/>
      <c r="S1" s="90"/>
      <c r="T1" s="238" t="s">
        <v>211</v>
      </c>
      <c r="U1" s="238"/>
      <c r="V1" s="238"/>
      <c r="W1" s="238"/>
      <c r="X1" s="238"/>
      <c r="Y1" s="238"/>
      <c r="Z1" s="238" t="s">
        <v>212</v>
      </c>
      <c r="AA1" s="238"/>
      <c r="AB1" s="238"/>
      <c r="AC1" s="238"/>
      <c r="AD1" s="238"/>
      <c r="AE1" s="238"/>
    </row>
    <row r="2" spans="1:31" ht="60" x14ac:dyDescent="0.25">
      <c r="A2" s="266"/>
      <c r="B2" s="92" t="s">
        <v>109</v>
      </c>
      <c r="C2" s="92" t="s">
        <v>110</v>
      </c>
      <c r="D2" s="90" t="s">
        <v>114</v>
      </c>
      <c r="E2" s="269" t="s">
        <v>111</v>
      </c>
      <c r="F2" s="269" t="s">
        <v>112</v>
      </c>
      <c r="G2" s="269" t="s">
        <v>113</v>
      </c>
      <c r="H2" s="92" t="s">
        <v>109</v>
      </c>
      <c r="I2" s="92" t="s">
        <v>110</v>
      </c>
      <c r="J2" s="90" t="s">
        <v>115</v>
      </c>
      <c r="K2" s="269" t="s">
        <v>111</v>
      </c>
      <c r="L2" s="269" t="s">
        <v>112</v>
      </c>
      <c r="M2" s="269" t="s">
        <v>113</v>
      </c>
      <c r="N2" s="92" t="s">
        <v>109</v>
      </c>
      <c r="O2" s="92" t="s">
        <v>110</v>
      </c>
      <c r="P2" s="90" t="s">
        <v>115</v>
      </c>
      <c r="Q2" s="269" t="s">
        <v>111</v>
      </c>
      <c r="R2" s="269" t="s">
        <v>112</v>
      </c>
      <c r="S2" s="269" t="s">
        <v>113</v>
      </c>
      <c r="T2" s="92" t="s">
        <v>109</v>
      </c>
      <c r="U2" s="92" t="s">
        <v>110</v>
      </c>
      <c r="V2" s="90" t="s">
        <v>115</v>
      </c>
      <c r="W2" s="269" t="s">
        <v>111</v>
      </c>
      <c r="X2" s="269" t="s">
        <v>112</v>
      </c>
      <c r="Y2" s="269" t="s">
        <v>113</v>
      </c>
      <c r="Z2" s="92" t="s">
        <v>109</v>
      </c>
      <c r="AA2" s="92" t="s">
        <v>110</v>
      </c>
      <c r="AB2" s="90" t="s">
        <v>115</v>
      </c>
      <c r="AC2" s="269" t="s">
        <v>111</v>
      </c>
      <c r="AD2" s="269" t="s">
        <v>112</v>
      </c>
      <c r="AE2" s="269" t="s">
        <v>113</v>
      </c>
    </row>
    <row r="3" spans="1:31" x14ac:dyDescent="0.25">
      <c r="A3" s="270" t="s">
        <v>116</v>
      </c>
      <c r="B3" s="271"/>
      <c r="C3" s="271"/>
      <c r="D3" s="271"/>
      <c r="E3" s="271"/>
      <c r="F3" s="271"/>
      <c r="G3" s="271"/>
      <c r="H3" s="271"/>
      <c r="I3" s="271"/>
      <c r="J3" s="264"/>
      <c r="K3" s="271"/>
      <c r="L3" s="271"/>
      <c r="M3" s="271"/>
      <c r="N3" s="271"/>
      <c r="O3" s="271"/>
      <c r="P3" s="264"/>
      <c r="Q3" s="271"/>
      <c r="R3" s="271"/>
      <c r="S3" s="271"/>
      <c r="T3" s="271"/>
      <c r="U3" s="271"/>
      <c r="V3" s="264"/>
      <c r="W3" s="271"/>
      <c r="X3" s="271"/>
      <c r="Y3" s="271"/>
      <c r="Z3" s="271"/>
      <c r="AA3" s="271"/>
      <c r="AB3" s="264"/>
      <c r="AC3" s="271"/>
      <c r="AD3" s="271"/>
      <c r="AE3" s="271"/>
    </row>
    <row r="4" spans="1:31" ht="31.5" x14ac:dyDescent="0.25">
      <c r="A4" s="272" t="s">
        <v>117</v>
      </c>
      <c r="B4" s="273"/>
      <c r="C4" s="273"/>
      <c r="D4" s="274">
        <v>465876</v>
      </c>
      <c r="E4" s="273">
        <f t="shared" ref="E4:E43" si="0">D4/24</f>
        <v>19411.5</v>
      </c>
      <c r="F4" s="273">
        <f>D4/10.65</f>
        <v>43744.225352112677</v>
      </c>
      <c r="G4" s="273">
        <f>F4/24</f>
        <v>1822.6760563380283</v>
      </c>
      <c r="H4" s="273"/>
      <c r="I4" s="273"/>
      <c r="J4" s="274">
        <v>634396</v>
      </c>
      <c r="K4" s="273">
        <f t="shared" ref="K4:K43" si="1">J4/24</f>
        <v>26433.166666666668</v>
      </c>
      <c r="L4" s="273">
        <f>J4/10.65</f>
        <v>59567.699530516431</v>
      </c>
      <c r="M4" s="273">
        <f>L4/24</f>
        <v>2481.9874804381848</v>
      </c>
      <c r="N4" s="273"/>
      <c r="O4" s="273"/>
      <c r="P4" s="274">
        <v>631132</v>
      </c>
      <c r="Q4" s="273">
        <f t="shared" ref="Q4:Q43" si="2">P4/24</f>
        <v>26297.166666666668</v>
      </c>
      <c r="R4" s="273">
        <f>P4/10.65</f>
        <v>59261.220657276994</v>
      </c>
      <c r="S4" s="273">
        <f>R4/24</f>
        <v>2469.2175273865414</v>
      </c>
      <c r="T4" s="273"/>
      <c r="U4" s="273"/>
      <c r="V4" s="274">
        <f>V5+V18+V31</f>
        <v>628852</v>
      </c>
      <c r="W4" s="273">
        <f t="shared" ref="W4:W43" si="3">V4/24</f>
        <v>26202.166666666668</v>
      </c>
      <c r="X4" s="273">
        <f>V4/10.65</f>
        <v>59047.136150234743</v>
      </c>
      <c r="Y4" s="273">
        <f>X4/24</f>
        <v>2460.2973395931144</v>
      </c>
      <c r="Z4" s="273"/>
      <c r="AA4" s="273"/>
      <c r="AB4" s="274">
        <v>658244</v>
      </c>
      <c r="AC4" s="273">
        <f t="shared" ref="AC4:AC43" si="4">AB4/24</f>
        <v>27426.833333333332</v>
      </c>
      <c r="AD4" s="273">
        <f>AB4/10.65</f>
        <v>61806.948356807508</v>
      </c>
      <c r="AE4" s="273">
        <f>AD4/24</f>
        <v>2575.2895148669795</v>
      </c>
    </row>
    <row r="5" spans="1:31" x14ac:dyDescent="0.25">
      <c r="A5" s="275" t="s">
        <v>118</v>
      </c>
      <c r="B5" s="276"/>
      <c r="C5" s="276"/>
      <c r="D5" s="277">
        <v>359676</v>
      </c>
      <c r="E5" s="276">
        <f t="shared" si="0"/>
        <v>14986.5</v>
      </c>
      <c r="F5" s="276">
        <f t="shared" ref="F5:F43" si="5">D5/10.65</f>
        <v>33772.394366197179</v>
      </c>
      <c r="G5" s="276">
        <f t="shared" ref="G5:G43" si="6">F5/24</f>
        <v>1407.1830985915492</v>
      </c>
      <c r="H5" s="276"/>
      <c r="I5" s="276"/>
      <c r="J5" s="277">
        <v>528196</v>
      </c>
      <c r="K5" s="276">
        <f t="shared" si="1"/>
        <v>22008.166666666668</v>
      </c>
      <c r="L5" s="276">
        <f t="shared" ref="L5:L43" si="7">J5/10.65</f>
        <v>49595.86854460094</v>
      </c>
      <c r="M5" s="276">
        <f t="shared" ref="M5:M43" si="8">L5/24</f>
        <v>2066.4945226917057</v>
      </c>
      <c r="N5" s="276"/>
      <c r="O5" s="276"/>
      <c r="P5" s="277">
        <v>524932</v>
      </c>
      <c r="Q5" s="276">
        <f t="shared" si="2"/>
        <v>21872.166666666668</v>
      </c>
      <c r="R5" s="276">
        <f t="shared" ref="R5:R43" si="9">P5/10.65</f>
        <v>49289.389671361503</v>
      </c>
      <c r="S5" s="276">
        <f t="shared" ref="S5:S43" si="10">R5/24</f>
        <v>2053.7245696400628</v>
      </c>
      <c r="T5" s="276"/>
      <c r="U5" s="276"/>
      <c r="V5" s="277">
        <f>SUM(V6:V10)</f>
        <v>522652</v>
      </c>
      <c r="W5" s="276">
        <f t="shared" si="3"/>
        <v>21777.166666666668</v>
      </c>
      <c r="X5" s="276">
        <f t="shared" ref="X5:X43" si="11">V5/10.65</f>
        <v>49075.305164319245</v>
      </c>
      <c r="Y5" s="276">
        <f t="shared" ref="Y5:Y43" si="12">X5/24</f>
        <v>2044.8043818466351</v>
      </c>
      <c r="Z5" s="276"/>
      <c r="AA5" s="276"/>
      <c r="AB5" s="277">
        <v>552044</v>
      </c>
      <c r="AC5" s="276">
        <f t="shared" si="4"/>
        <v>23001.833333333332</v>
      </c>
      <c r="AD5" s="276">
        <f t="shared" ref="AD5:AD43" si="13">AB5/10.65</f>
        <v>51835.117370892018</v>
      </c>
      <c r="AE5" s="276">
        <f t="shared" ref="AE5:AE43" si="14">AD5/24</f>
        <v>2159.7965571205009</v>
      </c>
    </row>
    <row r="6" spans="1:31" s="95" customFormat="1" x14ac:dyDescent="0.25">
      <c r="A6" s="278" t="s">
        <v>119</v>
      </c>
      <c r="B6" s="94">
        <v>703718</v>
      </c>
      <c r="C6" s="94"/>
      <c r="D6" s="264">
        <v>203000</v>
      </c>
      <c r="E6" s="93">
        <f t="shared" si="0"/>
        <v>8458.3333333333339</v>
      </c>
      <c r="F6" s="93">
        <f t="shared" si="5"/>
        <v>19061.032863849763</v>
      </c>
      <c r="G6" s="93">
        <f t="shared" si="6"/>
        <v>794.20970266040683</v>
      </c>
      <c r="H6" s="94">
        <v>703718</v>
      </c>
      <c r="I6" s="94"/>
      <c r="J6" s="264">
        <v>203000</v>
      </c>
      <c r="K6" s="93">
        <f t="shared" si="1"/>
        <v>8458.3333333333339</v>
      </c>
      <c r="L6" s="93">
        <f t="shared" si="7"/>
        <v>19061.032863849763</v>
      </c>
      <c r="M6" s="93">
        <f t="shared" si="8"/>
        <v>794.20970266040683</v>
      </c>
      <c r="N6" s="94">
        <v>703718</v>
      </c>
      <c r="O6" s="94"/>
      <c r="P6" s="264">
        <v>203000</v>
      </c>
      <c r="Q6" s="93">
        <f t="shared" si="2"/>
        <v>8458.3333333333339</v>
      </c>
      <c r="R6" s="93">
        <f t="shared" si="9"/>
        <v>19061.032863849763</v>
      </c>
      <c r="S6" s="93">
        <f t="shared" si="10"/>
        <v>794.20970266040683</v>
      </c>
      <c r="T6" s="94">
        <v>703718</v>
      </c>
      <c r="U6" s="94"/>
      <c r="V6" s="264">
        <v>203000</v>
      </c>
      <c r="W6" s="93">
        <f t="shared" si="3"/>
        <v>8458.3333333333339</v>
      </c>
      <c r="X6" s="93">
        <f t="shared" si="11"/>
        <v>19061.032863849763</v>
      </c>
      <c r="Y6" s="93">
        <f t="shared" si="12"/>
        <v>794.20970266040683</v>
      </c>
      <c r="Z6" s="94">
        <v>703718</v>
      </c>
      <c r="AA6" s="94"/>
      <c r="AB6" s="264">
        <v>203000</v>
      </c>
      <c r="AC6" s="93">
        <f t="shared" si="4"/>
        <v>8458.3333333333339</v>
      </c>
      <c r="AD6" s="93">
        <f t="shared" si="13"/>
        <v>19061.032863849763</v>
      </c>
      <c r="AE6" s="93">
        <f t="shared" si="14"/>
        <v>794.20970266040683</v>
      </c>
    </row>
    <row r="7" spans="1:31" x14ac:dyDescent="0.25">
      <c r="A7" s="279" t="s">
        <v>120</v>
      </c>
      <c r="B7" s="94">
        <v>35280</v>
      </c>
      <c r="C7" s="94"/>
      <c r="D7" s="264">
        <v>15576</v>
      </c>
      <c r="E7" s="93">
        <f t="shared" si="0"/>
        <v>649</v>
      </c>
      <c r="F7" s="93">
        <f t="shared" si="5"/>
        <v>1462.5352112676055</v>
      </c>
      <c r="G7" s="93">
        <f t="shared" si="6"/>
        <v>60.938967136150232</v>
      </c>
      <c r="H7" s="94">
        <v>35280</v>
      </c>
      <c r="I7" s="94"/>
      <c r="J7" s="264">
        <v>10896</v>
      </c>
      <c r="K7" s="93">
        <f t="shared" si="1"/>
        <v>454</v>
      </c>
      <c r="L7" s="93">
        <f t="shared" si="7"/>
        <v>1023.0985915492957</v>
      </c>
      <c r="M7" s="280">
        <f t="shared" si="8"/>
        <v>42.629107981220656</v>
      </c>
      <c r="N7" s="94">
        <v>35280</v>
      </c>
      <c r="O7" s="94"/>
      <c r="P7" s="264">
        <v>7632</v>
      </c>
      <c r="Q7" s="93">
        <f t="shared" si="2"/>
        <v>318</v>
      </c>
      <c r="R7" s="93">
        <f t="shared" si="9"/>
        <v>716.61971830985908</v>
      </c>
      <c r="S7" s="280">
        <f t="shared" si="10"/>
        <v>29.859154929577461</v>
      </c>
      <c r="T7" s="94">
        <v>35280</v>
      </c>
      <c r="U7" s="94"/>
      <c r="V7" s="264">
        <v>5352</v>
      </c>
      <c r="W7" s="93">
        <f t="shared" si="3"/>
        <v>223</v>
      </c>
      <c r="X7" s="93">
        <f t="shared" si="11"/>
        <v>502.53521126760563</v>
      </c>
      <c r="Y7" s="280">
        <f t="shared" si="12"/>
        <v>20.938967136150236</v>
      </c>
      <c r="Z7" s="94">
        <v>35280</v>
      </c>
      <c r="AA7" s="94"/>
      <c r="AB7" s="264">
        <v>3744</v>
      </c>
      <c r="AC7" s="93">
        <f t="shared" si="4"/>
        <v>156</v>
      </c>
      <c r="AD7" s="93">
        <f t="shared" si="13"/>
        <v>351.54929577464787</v>
      </c>
      <c r="AE7" s="280">
        <f t="shared" si="14"/>
        <v>14.647887323943662</v>
      </c>
    </row>
    <row r="8" spans="1:31" x14ac:dyDescent="0.25">
      <c r="A8" s="279" t="s">
        <v>121</v>
      </c>
      <c r="B8" s="94">
        <v>235200</v>
      </c>
      <c r="C8" s="94"/>
      <c r="D8" s="264">
        <v>0</v>
      </c>
      <c r="E8" s="93">
        <f t="shared" si="0"/>
        <v>0</v>
      </c>
      <c r="F8" s="93">
        <f t="shared" si="5"/>
        <v>0</v>
      </c>
      <c r="G8" s="93">
        <f t="shared" si="6"/>
        <v>0</v>
      </c>
      <c r="H8" s="94">
        <v>235200</v>
      </c>
      <c r="I8" s="94"/>
      <c r="J8" s="264">
        <v>235200</v>
      </c>
      <c r="K8" s="93">
        <f t="shared" si="1"/>
        <v>9800</v>
      </c>
      <c r="L8" s="93">
        <f t="shared" si="7"/>
        <v>22084.507042253521</v>
      </c>
      <c r="M8" s="93">
        <f t="shared" si="8"/>
        <v>920.18779342723008</v>
      </c>
      <c r="N8" s="94">
        <v>235200</v>
      </c>
      <c r="O8" s="94"/>
      <c r="P8" s="264">
        <v>235200</v>
      </c>
      <c r="Q8" s="93">
        <f t="shared" si="2"/>
        <v>9800</v>
      </c>
      <c r="R8" s="93">
        <f t="shared" si="9"/>
        <v>22084.507042253521</v>
      </c>
      <c r="S8" s="93">
        <f t="shared" si="10"/>
        <v>920.18779342723008</v>
      </c>
      <c r="T8" s="94">
        <v>235200</v>
      </c>
      <c r="U8" s="94"/>
      <c r="V8" s="264">
        <v>235200</v>
      </c>
      <c r="W8" s="93">
        <f t="shared" si="3"/>
        <v>9800</v>
      </c>
      <c r="X8" s="93">
        <f t="shared" si="11"/>
        <v>22084.507042253521</v>
      </c>
      <c r="Y8" s="93">
        <f t="shared" si="12"/>
        <v>920.18779342723008</v>
      </c>
      <c r="Z8" s="94">
        <v>235200</v>
      </c>
      <c r="AA8" s="94"/>
      <c r="AB8" s="264">
        <v>235200</v>
      </c>
      <c r="AC8" s="93">
        <f t="shared" si="4"/>
        <v>9800</v>
      </c>
      <c r="AD8" s="93">
        <f t="shared" si="13"/>
        <v>22084.507042253521</v>
      </c>
      <c r="AE8" s="93">
        <f t="shared" si="14"/>
        <v>920.18779342723008</v>
      </c>
    </row>
    <row r="9" spans="1:31" s="96" customFormat="1" x14ac:dyDescent="0.25">
      <c r="A9" s="278" t="s">
        <v>122</v>
      </c>
      <c r="B9" s="94">
        <v>381152</v>
      </c>
      <c r="C9" s="94"/>
      <c r="D9" s="264">
        <v>1100</v>
      </c>
      <c r="E9" s="93">
        <f t="shared" si="0"/>
        <v>45.833333333333336</v>
      </c>
      <c r="F9" s="93">
        <f t="shared" si="5"/>
        <v>103.28638497652582</v>
      </c>
      <c r="G9" s="93">
        <f t="shared" si="6"/>
        <v>4.3035993740219096</v>
      </c>
      <c r="H9" s="94">
        <v>381152</v>
      </c>
      <c r="I9" s="94"/>
      <c r="J9" s="264">
        <v>1100</v>
      </c>
      <c r="K9" s="93">
        <f t="shared" si="1"/>
        <v>45.833333333333336</v>
      </c>
      <c r="L9" s="93">
        <f t="shared" si="7"/>
        <v>103.28638497652582</v>
      </c>
      <c r="M9" s="93">
        <f t="shared" si="8"/>
        <v>4.3035993740219096</v>
      </c>
      <c r="N9" s="94">
        <v>381152</v>
      </c>
      <c r="O9" s="94"/>
      <c r="P9" s="264">
        <v>1100</v>
      </c>
      <c r="Q9" s="93">
        <f t="shared" si="2"/>
        <v>45.833333333333336</v>
      </c>
      <c r="R9" s="93">
        <f t="shared" si="9"/>
        <v>103.28638497652582</v>
      </c>
      <c r="S9" s="93">
        <f t="shared" si="10"/>
        <v>4.3035993740219096</v>
      </c>
      <c r="T9" s="94">
        <v>381152</v>
      </c>
      <c r="U9" s="94"/>
      <c r="V9" s="264">
        <v>1100</v>
      </c>
      <c r="W9" s="93">
        <f t="shared" si="3"/>
        <v>45.833333333333336</v>
      </c>
      <c r="X9" s="93">
        <f t="shared" si="11"/>
        <v>103.28638497652582</v>
      </c>
      <c r="Y9" s="93">
        <f t="shared" si="12"/>
        <v>4.3035993740219096</v>
      </c>
      <c r="Z9" s="94">
        <v>381152</v>
      </c>
      <c r="AA9" s="94"/>
      <c r="AB9" s="264">
        <v>1100</v>
      </c>
      <c r="AC9" s="93">
        <f t="shared" si="4"/>
        <v>45.833333333333336</v>
      </c>
      <c r="AD9" s="93">
        <f t="shared" si="13"/>
        <v>103.28638497652582</v>
      </c>
      <c r="AE9" s="93">
        <f t="shared" si="14"/>
        <v>4.3035993740219096</v>
      </c>
    </row>
    <row r="10" spans="1:31" s="97" customFormat="1" x14ac:dyDescent="0.25">
      <c r="A10" s="278" t="s">
        <v>123</v>
      </c>
      <c r="B10" s="94"/>
      <c r="C10" s="94">
        <v>198900</v>
      </c>
      <c r="D10" s="264">
        <v>140000</v>
      </c>
      <c r="E10" s="93">
        <f t="shared" si="0"/>
        <v>5833.333333333333</v>
      </c>
      <c r="F10" s="93">
        <f t="shared" si="5"/>
        <v>13145.539906103286</v>
      </c>
      <c r="G10" s="93">
        <f t="shared" si="6"/>
        <v>547.73082942097028</v>
      </c>
      <c r="H10" s="94"/>
      <c r="I10" s="94">
        <v>136900</v>
      </c>
      <c r="J10" s="264">
        <v>78000</v>
      </c>
      <c r="K10" s="93">
        <f t="shared" si="1"/>
        <v>3250</v>
      </c>
      <c r="L10" s="93">
        <f t="shared" si="7"/>
        <v>7323.9436619718308</v>
      </c>
      <c r="M10" s="93">
        <f t="shared" si="8"/>
        <v>305.1643192488263</v>
      </c>
      <c r="N10" s="94"/>
      <c r="O10" s="94">
        <v>136900</v>
      </c>
      <c r="P10" s="264">
        <v>78000</v>
      </c>
      <c r="Q10" s="93">
        <f t="shared" si="2"/>
        <v>3250</v>
      </c>
      <c r="R10" s="93">
        <f t="shared" si="9"/>
        <v>7323.9436619718308</v>
      </c>
      <c r="S10" s="93">
        <f t="shared" si="10"/>
        <v>305.1643192488263</v>
      </c>
      <c r="T10" s="94"/>
      <c r="U10" s="94">
        <f>V10+V23+V36</f>
        <v>136900</v>
      </c>
      <c r="V10" s="264">
        <f>SUM(V11:V17)</f>
        <v>78000</v>
      </c>
      <c r="W10" s="93">
        <f t="shared" si="3"/>
        <v>3250</v>
      </c>
      <c r="X10" s="93">
        <f t="shared" si="11"/>
        <v>7323.9436619718308</v>
      </c>
      <c r="Y10" s="93">
        <f t="shared" si="12"/>
        <v>305.1643192488263</v>
      </c>
      <c r="Z10" s="94"/>
      <c r="AA10" s="94">
        <v>167900</v>
      </c>
      <c r="AB10" s="264">
        <v>109000</v>
      </c>
      <c r="AC10" s="93">
        <f t="shared" si="4"/>
        <v>4541.666666666667</v>
      </c>
      <c r="AD10" s="93">
        <f t="shared" si="13"/>
        <v>10234.741784037558</v>
      </c>
      <c r="AE10" s="93">
        <f t="shared" si="14"/>
        <v>426.44757433489826</v>
      </c>
    </row>
    <row r="11" spans="1:31" x14ac:dyDescent="0.25">
      <c r="A11" s="279" t="s">
        <v>124</v>
      </c>
      <c r="B11" s="94">
        <v>78084</v>
      </c>
      <c r="C11" s="281">
        <v>44200</v>
      </c>
      <c r="D11" s="264">
        <v>43000</v>
      </c>
      <c r="E11" s="93">
        <f t="shared" si="0"/>
        <v>1791.6666666666667</v>
      </c>
      <c r="F11" s="93">
        <f t="shared" si="5"/>
        <v>4037.5586854460093</v>
      </c>
      <c r="G11" s="93">
        <f t="shared" si="6"/>
        <v>168.23161189358373</v>
      </c>
      <c r="H11" s="94">
        <v>78084</v>
      </c>
      <c r="I11" s="281">
        <v>44200</v>
      </c>
      <c r="J11" s="264">
        <v>43000</v>
      </c>
      <c r="K11" s="93">
        <f t="shared" si="1"/>
        <v>1791.6666666666667</v>
      </c>
      <c r="L11" s="93">
        <f t="shared" si="7"/>
        <v>4037.5586854460093</v>
      </c>
      <c r="M11" s="93">
        <f t="shared" si="8"/>
        <v>168.23161189358373</v>
      </c>
      <c r="N11" s="94">
        <v>78084</v>
      </c>
      <c r="O11" s="281">
        <v>44200</v>
      </c>
      <c r="P11" s="264">
        <v>43000</v>
      </c>
      <c r="Q11" s="93">
        <f t="shared" si="2"/>
        <v>1791.6666666666667</v>
      </c>
      <c r="R11" s="93">
        <f t="shared" si="9"/>
        <v>4037.5586854460093</v>
      </c>
      <c r="S11" s="93">
        <f t="shared" si="10"/>
        <v>168.23161189358373</v>
      </c>
      <c r="T11" s="94">
        <v>78084</v>
      </c>
      <c r="U11" s="281">
        <f t="shared" ref="U11:U17" si="15">V11+V24+V37</f>
        <v>44200</v>
      </c>
      <c r="V11" s="264">
        <v>43000</v>
      </c>
      <c r="W11" s="93">
        <f t="shared" si="3"/>
        <v>1791.6666666666667</v>
      </c>
      <c r="X11" s="93">
        <f t="shared" si="11"/>
        <v>4037.5586854460093</v>
      </c>
      <c r="Y11" s="93">
        <f t="shared" si="12"/>
        <v>168.23161189358373</v>
      </c>
      <c r="Z11" s="94">
        <v>78084</v>
      </c>
      <c r="AA11" s="281">
        <v>44200</v>
      </c>
      <c r="AB11" s="264">
        <v>43000</v>
      </c>
      <c r="AC11" s="93">
        <f t="shared" si="4"/>
        <v>1791.6666666666667</v>
      </c>
      <c r="AD11" s="93">
        <f t="shared" si="13"/>
        <v>4037.5586854460093</v>
      </c>
      <c r="AE11" s="93">
        <f t="shared" si="14"/>
        <v>168.23161189358373</v>
      </c>
    </row>
    <row r="12" spans="1:31" x14ac:dyDescent="0.25">
      <c r="A12" s="279" t="s">
        <v>125</v>
      </c>
      <c r="B12" s="94">
        <v>27449</v>
      </c>
      <c r="C12" s="281">
        <v>12000</v>
      </c>
      <c r="D12" s="265">
        <v>10000</v>
      </c>
      <c r="E12" s="93">
        <f t="shared" si="0"/>
        <v>416.66666666666669</v>
      </c>
      <c r="F12" s="93">
        <f t="shared" si="5"/>
        <v>938.96713615023475</v>
      </c>
      <c r="G12" s="93">
        <f t="shared" si="6"/>
        <v>39.123630672926446</v>
      </c>
      <c r="H12" s="94">
        <v>27449</v>
      </c>
      <c r="I12" s="281">
        <v>2000</v>
      </c>
      <c r="J12" s="265">
        <v>0</v>
      </c>
      <c r="K12" s="93">
        <f t="shared" si="1"/>
        <v>0</v>
      </c>
      <c r="L12" s="93">
        <f t="shared" si="7"/>
        <v>0</v>
      </c>
      <c r="M12" s="93">
        <f t="shared" si="8"/>
        <v>0</v>
      </c>
      <c r="N12" s="94">
        <v>27449</v>
      </c>
      <c r="O12" s="281">
        <v>2000</v>
      </c>
      <c r="P12" s="265">
        <v>0</v>
      </c>
      <c r="Q12" s="93">
        <f t="shared" si="2"/>
        <v>0</v>
      </c>
      <c r="R12" s="93">
        <f t="shared" si="9"/>
        <v>0</v>
      </c>
      <c r="S12" s="93">
        <f t="shared" si="10"/>
        <v>0</v>
      </c>
      <c r="T12" s="94">
        <v>27449</v>
      </c>
      <c r="U12" s="281">
        <f t="shared" si="15"/>
        <v>2000</v>
      </c>
      <c r="V12" s="265">
        <v>0</v>
      </c>
      <c r="W12" s="93">
        <f t="shared" si="3"/>
        <v>0</v>
      </c>
      <c r="X12" s="93">
        <f t="shared" si="11"/>
        <v>0</v>
      </c>
      <c r="Y12" s="93">
        <f t="shared" si="12"/>
        <v>0</v>
      </c>
      <c r="Z12" s="94">
        <v>27449</v>
      </c>
      <c r="AA12" s="281">
        <v>2000</v>
      </c>
      <c r="AB12" s="265">
        <v>0</v>
      </c>
      <c r="AC12" s="93">
        <f t="shared" si="4"/>
        <v>0</v>
      </c>
      <c r="AD12" s="93">
        <f t="shared" si="13"/>
        <v>0</v>
      </c>
      <c r="AE12" s="93">
        <f t="shared" si="14"/>
        <v>0</v>
      </c>
    </row>
    <row r="13" spans="1:31" x14ac:dyDescent="0.25">
      <c r="A13" s="279" t="s">
        <v>213</v>
      </c>
      <c r="B13" s="94">
        <v>0</v>
      </c>
      <c r="C13" s="281">
        <v>0</v>
      </c>
      <c r="D13" s="264">
        <v>0</v>
      </c>
      <c r="E13" s="93">
        <f t="shared" si="0"/>
        <v>0</v>
      </c>
      <c r="F13" s="93">
        <f t="shared" si="5"/>
        <v>0</v>
      </c>
      <c r="G13" s="93">
        <f t="shared" si="6"/>
        <v>0</v>
      </c>
      <c r="H13" s="94">
        <v>0</v>
      </c>
      <c r="I13" s="281">
        <v>0</v>
      </c>
      <c r="J13" s="264">
        <v>0</v>
      </c>
      <c r="K13" s="93">
        <f t="shared" si="1"/>
        <v>0</v>
      </c>
      <c r="L13" s="93">
        <f t="shared" si="7"/>
        <v>0</v>
      </c>
      <c r="M13" s="93">
        <f t="shared" si="8"/>
        <v>0</v>
      </c>
      <c r="N13" s="94">
        <v>0</v>
      </c>
      <c r="O13" s="281">
        <v>0</v>
      </c>
      <c r="P13" s="264">
        <v>0</v>
      </c>
      <c r="Q13" s="93">
        <f t="shared" si="2"/>
        <v>0</v>
      </c>
      <c r="R13" s="93">
        <f t="shared" si="9"/>
        <v>0</v>
      </c>
      <c r="S13" s="93">
        <f t="shared" si="10"/>
        <v>0</v>
      </c>
      <c r="T13" s="94">
        <v>0</v>
      </c>
      <c r="U13" s="281">
        <f t="shared" si="15"/>
        <v>0</v>
      </c>
      <c r="V13" s="264">
        <v>0</v>
      </c>
      <c r="W13" s="93">
        <f t="shared" si="3"/>
        <v>0</v>
      </c>
      <c r="X13" s="93">
        <f t="shared" si="11"/>
        <v>0</v>
      </c>
      <c r="Y13" s="93">
        <f t="shared" si="12"/>
        <v>0</v>
      </c>
      <c r="Z13" s="94">
        <v>0</v>
      </c>
      <c r="AA13" s="281">
        <v>0</v>
      </c>
      <c r="AB13" s="264">
        <v>0</v>
      </c>
      <c r="AC13" s="93">
        <f t="shared" si="4"/>
        <v>0</v>
      </c>
      <c r="AD13" s="93">
        <f t="shared" si="13"/>
        <v>0</v>
      </c>
      <c r="AE13" s="93">
        <f t="shared" si="14"/>
        <v>0</v>
      </c>
    </row>
    <row r="14" spans="1:31" x14ac:dyDescent="0.25">
      <c r="A14" s="279" t="s">
        <v>126</v>
      </c>
      <c r="B14" s="94">
        <v>0</v>
      </c>
      <c r="C14" s="281">
        <v>0</v>
      </c>
      <c r="D14" s="264">
        <v>0</v>
      </c>
      <c r="E14" s="93">
        <f t="shared" si="0"/>
        <v>0</v>
      </c>
      <c r="F14" s="93">
        <f t="shared" si="5"/>
        <v>0</v>
      </c>
      <c r="G14" s="93">
        <f t="shared" si="6"/>
        <v>0</v>
      </c>
      <c r="H14" s="94">
        <v>0</v>
      </c>
      <c r="I14" s="281">
        <v>0</v>
      </c>
      <c r="J14" s="264">
        <v>0</v>
      </c>
      <c r="K14" s="93">
        <f t="shared" si="1"/>
        <v>0</v>
      </c>
      <c r="L14" s="93">
        <f t="shared" si="7"/>
        <v>0</v>
      </c>
      <c r="M14" s="93">
        <f t="shared" si="8"/>
        <v>0</v>
      </c>
      <c r="N14" s="94">
        <v>0</v>
      </c>
      <c r="O14" s="281">
        <v>0</v>
      </c>
      <c r="P14" s="264">
        <v>0</v>
      </c>
      <c r="Q14" s="93">
        <f t="shared" si="2"/>
        <v>0</v>
      </c>
      <c r="R14" s="93">
        <f t="shared" si="9"/>
        <v>0</v>
      </c>
      <c r="S14" s="93">
        <f t="shared" si="10"/>
        <v>0</v>
      </c>
      <c r="T14" s="94">
        <v>0</v>
      </c>
      <c r="U14" s="281">
        <f t="shared" si="15"/>
        <v>0</v>
      </c>
      <c r="V14" s="264">
        <v>0</v>
      </c>
      <c r="W14" s="93">
        <f t="shared" si="3"/>
        <v>0</v>
      </c>
      <c r="X14" s="93">
        <f t="shared" si="11"/>
        <v>0</v>
      </c>
      <c r="Y14" s="93">
        <f t="shared" si="12"/>
        <v>0</v>
      </c>
      <c r="Z14" s="94">
        <v>0</v>
      </c>
      <c r="AA14" s="281">
        <v>0</v>
      </c>
      <c r="AB14" s="264">
        <v>0</v>
      </c>
      <c r="AC14" s="93">
        <f t="shared" si="4"/>
        <v>0</v>
      </c>
      <c r="AD14" s="93">
        <f t="shared" si="13"/>
        <v>0</v>
      </c>
      <c r="AE14" s="93">
        <f t="shared" si="14"/>
        <v>0</v>
      </c>
    </row>
    <row r="15" spans="1:31" x14ac:dyDescent="0.25">
      <c r="A15" s="279" t="s">
        <v>127</v>
      </c>
      <c r="B15" s="94">
        <v>202095.6</v>
      </c>
      <c r="C15" s="281">
        <v>0</v>
      </c>
      <c r="D15" s="264">
        <v>0</v>
      </c>
      <c r="E15" s="93">
        <f t="shared" si="0"/>
        <v>0</v>
      </c>
      <c r="F15" s="93">
        <f t="shared" si="5"/>
        <v>0</v>
      </c>
      <c r="G15" s="93">
        <f t="shared" si="6"/>
        <v>0</v>
      </c>
      <c r="H15" s="94">
        <v>202095.6</v>
      </c>
      <c r="I15" s="281">
        <v>0</v>
      </c>
      <c r="J15" s="264">
        <v>0</v>
      </c>
      <c r="K15" s="93">
        <f t="shared" si="1"/>
        <v>0</v>
      </c>
      <c r="L15" s="93">
        <f t="shared" si="7"/>
        <v>0</v>
      </c>
      <c r="M15" s="93">
        <f t="shared" si="8"/>
        <v>0</v>
      </c>
      <c r="N15" s="94">
        <v>202095.6</v>
      </c>
      <c r="O15" s="281">
        <v>0</v>
      </c>
      <c r="P15" s="264">
        <v>0</v>
      </c>
      <c r="Q15" s="93">
        <f t="shared" si="2"/>
        <v>0</v>
      </c>
      <c r="R15" s="93">
        <f t="shared" si="9"/>
        <v>0</v>
      </c>
      <c r="S15" s="93">
        <f t="shared" si="10"/>
        <v>0</v>
      </c>
      <c r="T15" s="94">
        <v>202095.6</v>
      </c>
      <c r="U15" s="281">
        <f t="shared" si="15"/>
        <v>0</v>
      </c>
      <c r="V15" s="264">
        <v>0</v>
      </c>
      <c r="W15" s="93">
        <f t="shared" si="3"/>
        <v>0</v>
      </c>
      <c r="X15" s="93">
        <f t="shared" si="11"/>
        <v>0</v>
      </c>
      <c r="Y15" s="93">
        <f t="shared" si="12"/>
        <v>0</v>
      </c>
      <c r="Z15" s="94">
        <v>202095.6</v>
      </c>
      <c r="AA15" s="281">
        <v>0</v>
      </c>
      <c r="AB15" s="264">
        <v>0</v>
      </c>
      <c r="AC15" s="93">
        <f t="shared" si="4"/>
        <v>0</v>
      </c>
      <c r="AD15" s="93">
        <f t="shared" si="13"/>
        <v>0</v>
      </c>
      <c r="AE15" s="93">
        <f t="shared" si="14"/>
        <v>0</v>
      </c>
    </row>
    <row r="16" spans="1:31" x14ac:dyDescent="0.25">
      <c r="A16" s="279" t="s">
        <v>128</v>
      </c>
      <c r="B16" s="94">
        <v>157937</v>
      </c>
      <c r="C16" s="281">
        <v>142700</v>
      </c>
      <c r="D16" s="264">
        <v>87000</v>
      </c>
      <c r="E16" s="93">
        <f t="shared" si="0"/>
        <v>3625</v>
      </c>
      <c r="F16" s="93">
        <f t="shared" si="5"/>
        <v>8169.0140845070418</v>
      </c>
      <c r="G16" s="93">
        <f t="shared" si="6"/>
        <v>340.3755868544601</v>
      </c>
      <c r="H16" s="94">
        <v>157937</v>
      </c>
      <c r="I16" s="281">
        <v>90700</v>
      </c>
      <c r="J16" s="264">
        <v>35000</v>
      </c>
      <c r="K16" s="93">
        <f t="shared" si="1"/>
        <v>1458.3333333333333</v>
      </c>
      <c r="L16" s="93">
        <f t="shared" si="7"/>
        <v>3286.3849765258215</v>
      </c>
      <c r="M16" s="93">
        <f t="shared" si="8"/>
        <v>136.93270735524257</v>
      </c>
      <c r="N16" s="94">
        <v>157937</v>
      </c>
      <c r="O16" s="281">
        <v>90700</v>
      </c>
      <c r="P16" s="264">
        <v>35000</v>
      </c>
      <c r="Q16" s="93">
        <f t="shared" si="2"/>
        <v>1458.3333333333333</v>
      </c>
      <c r="R16" s="93">
        <f t="shared" si="9"/>
        <v>3286.3849765258215</v>
      </c>
      <c r="S16" s="93">
        <f t="shared" si="10"/>
        <v>136.93270735524257</v>
      </c>
      <c r="T16" s="94">
        <v>157937</v>
      </c>
      <c r="U16" s="281">
        <f t="shared" si="15"/>
        <v>90700</v>
      </c>
      <c r="V16" s="264">
        <v>35000</v>
      </c>
      <c r="W16" s="93">
        <f t="shared" si="3"/>
        <v>1458.3333333333333</v>
      </c>
      <c r="X16" s="93">
        <f t="shared" si="11"/>
        <v>3286.3849765258215</v>
      </c>
      <c r="Y16" s="93">
        <f t="shared" si="12"/>
        <v>136.93270735524257</v>
      </c>
      <c r="Z16" s="94">
        <v>294970</v>
      </c>
      <c r="AA16" s="281">
        <v>121700</v>
      </c>
      <c r="AB16" s="264">
        <v>66000</v>
      </c>
      <c r="AC16" s="93">
        <f t="shared" si="4"/>
        <v>2750</v>
      </c>
      <c r="AD16" s="93">
        <f t="shared" si="13"/>
        <v>6197.1830985915494</v>
      </c>
      <c r="AE16" s="93">
        <f t="shared" si="14"/>
        <v>258.21596244131456</v>
      </c>
    </row>
    <row r="17" spans="1:31" x14ac:dyDescent="0.25">
      <c r="A17" s="279" t="s">
        <v>129</v>
      </c>
      <c r="B17" s="94">
        <v>21623</v>
      </c>
      <c r="C17" s="281">
        <v>0</v>
      </c>
      <c r="D17" s="264">
        <v>0</v>
      </c>
      <c r="E17" s="93">
        <f t="shared" si="0"/>
        <v>0</v>
      </c>
      <c r="F17" s="93">
        <f t="shared" si="5"/>
        <v>0</v>
      </c>
      <c r="G17" s="93">
        <f t="shared" si="6"/>
        <v>0</v>
      </c>
      <c r="H17" s="94">
        <v>21623</v>
      </c>
      <c r="I17" s="281">
        <v>0</v>
      </c>
      <c r="J17" s="264">
        <v>0</v>
      </c>
      <c r="K17" s="93">
        <f t="shared" si="1"/>
        <v>0</v>
      </c>
      <c r="L17" s="93">
        <f t="shared" si="7"/>
        <v>0</v>
      </c>
      <c r="M17" s="93">
        <f t="shared" si="8"/>
        <v>0</v>
      </c>
      <c r="N17" s="94">
        <v>21623</v>
      </c>
      <c r="O17" s="281">
        <v>0</v>
      </c>
      <c r="P17" s="264">
        <v>0</v>
      </c>
      <c r="Q17" s="93">
        <f t="shared" si="2"/>
        <v>0</v>
      </c>
      <c r="R17" s="93">
        <f t="shared" si="9"/>
        <v>0</v>
      </c>
      <c r="S17" s="93">
        <f t="shared" si="10"/>
        <v>0</v>
      </c>
      <c r="T17" s="94">
        <v>21623</v>
      </c>
      <c r="U17" s="281">
        <f t="shared" si="15"/>
        <v>0</v>
      </c>
      <c r="V17" s="264">
        <v>0</v>
      </c>
      <c r="W17" s="93">
        <f t="shared" si="3"/>
        <v>0</v>
      </c>
      <c r="X17" s="93">
        <f t="shared" si="11"/>
        <v>0</v>
      </c>
      <c r="Y17" s="93">
        <f t="shared" si="12"/>
        <v>0</v>
      </c>
      <c r="Z17" s="94">
        <v>21623</v>
      </c>
      <c r="AA17" s="281">
        <v>0</v>
      </c>
      <c r="AB17" s="264">
        <v>0</v>
      </c>
      <c r="AC17" s="93">
        <f t="shared" si="4"/>
        <v>0</v>
      </c>
      <c r="AD17" s="93">
        <f t="shared" si="13"/>
        <v>0</v>
      </c>
      <c r="AE17" s="93">
        <f t="shared" si="14"/>
        <v>0</v>
      </c>
    </row>
    <row r="18" spans="1:31" x14ac:dyDescent="0.25">
      <c r="A18" s="275" t="s">
        <v>130</v>
      </c>
      <c r="B18" s="276"/>
      <c r="C18" s="276"/>
      <c r="D18" s="277">
        <v>7100</v>
      </c>
      <c r="E18" s="276">
        <f t="shared" si="0"/>
        <v>295.83333333333331</v>
      </c>
      <c r="F18" s="276">
        <f t="shared" si="5"/>
        <v>666.66666666666663</v>
      </c>
      <c r="G18" s="276">
        <f t="shared" si="6"/>
        <v>27.777777777777775</v>
      </c>
      <c r="H18" s="276"/>
      <c r="I18" s="276"/>
      <c r="J18" s="277">
        <v>7100</v>
      </c>
      <c r="K18" s="276">
        <f t="shared" si="1"/>
        <v>295.83333333333331</v>
      </c>
      <c r="L18" s="276">
        <f t="shared" si="7"/>
        <v>666.66666666666663</v>
      </c>
      <c r="M18" s="276">
        <f t="shared" si="8"/>
        <v>27.777777777777775</v>
      </c>
      <c r="N18" s="276"/>
      <c r="O18" s="276"/>
      <c r="P18" s="277">
        <v>7100</v>
      </c>
      <c r="Q18" s="276">
        <f t="shared" si="2"/>
        <v>295.83333333333331</v>
      </c>
      <c r="R18" s="276">
        <f t="shared" si="9"/>
        <v>666.66666666666663</v>
      </c>
      <c r="S18" s="276">
        <f t="shared" si="10"/>
        <v>27.777777777777775</v>
      </c>
      <c r="T18" s="276"/>
      <c r="U18" s="276"/>
      <c r="V18" s="277">
        <f>SUM(V19:V23)</f>
        <v>7100</v>
      </c>
      <c r="W18" s="276">
        <f t="shared" si="3"/>
        <v>295.83333333333331</v>
      </c>
      <c r="X18" s="276">
        <f t="shared" si="11"/>
        <v>666.66666666666663</v>
      </c>
      <c r="Y18" s="276">
        <f t="shared" si="12"/>
        <v>27.777777777777775</v>
      </c>
      <c r="Z18" s="276"/>
      <c r="AA18" s="276"/>
      <c r="AB18" s="277">
        <v>7100</v>
      </c>
      <c r="AC18" s="276">
        <f t="shared" si="4"/>
        <v>295.83333333333331</v>
      </c>
      <c r="AD18" s="276">
        <f t="shared" si="13"/>
        <v>666.66666666666663</v>
      </c>
      <c r="AE18" s="276">
        <f t="shared" si="14"/>
        <v>27.777777777777775</v>
      </c>
    </row>
    <row r="19" spans="1:31" s="95" customFormat="1" x14ac:dyDescent="0.25">
      <c r="A19" s="278" t="s">
        <v>119</v>
      </c>
      <c r="B19" s="93"/>
      <c r="C19" s="93"/>
      <c r="D19" s="264">
        <v>100</v>
      </c>
      <c r="E19" s="93">
        <f t="shared" si="0"/>
        <v>4.166666666666667</v>
      </c>
      <c r="F19" s="93">
        <f t="shared" si="5"/>
        <v>9.3896713615023479</v>
      </c>
      <c r="G19" s="93">
        <f t="shared" si="6"/>
        <v>0.39123630672926452</v>
      </c>
      <c r="H19" s="93"/>
      <c r="I19" s="93"/>
      <c r="J19" s="264">
        <v>100</v>
      </c>
      <c r="K19" s="93">
        <f t="shared" si="1"/>
        <v>4.166666666666667</v>
      </c>
      <c r="L19" s="93">
        <f t="shared" si="7"/>
        <v>9.3896713615023479</v>
      </c>
      <c r="M19" s="93">
        <f t="shared" si="8"/>
        <v>0.39123630672926452</v>
      </c>
      <c r="N19" s="93"/>
      <c r="O19" s="93"/>
      <c r="P19" s="264">
        <v>100</v>
      </c>
      <c r="Q19" s="93">
        <f t="shared" si="2"/>
        <v>4.166666666666667</v>
      </c>
      <c r="R19" s="93">
        <f t="shared" si="9"/>
        <v>9.3896713615023479</v>
      </c>
      <c r="S19" s="93">
        <f t="shared" si="10"/>
        <v>0.39123630672926452</v>
      </c>
      <c r="T19" s="93"/>
      <c r="U19" s="93"/>
      <c r="V19" s="264">
        <v>100</v>
      </c>
      <c r="W19" s="93">
        <f t="shared" si="3"/>
        <v>4.166666666666667</v>
      </c>
      <c r="X19" s="93">
        <f t="shared" si="11"/>
        <v>9.3896713615023479</v>
      </c>
      <c r="Y19" s="93">
        <f t="shared" si="12"/>
        <v>0.39123630672926452</v>
      </c>
      <c r="Z19" s="93"/>
      <c r="AA19" s="93"/>
      <c r="AB19" s="264">
        <v>100</v>
      </c>
      <c r="AC19" s="93">
        <f t="shared" si="4"/>
        <v>4.166666666666667</v>
      </c>
      <c r="AD19" s="93">
        <f t="shared" si="13"/>
        <v>9.3896713615023479</v>
      </c>
      <c r="AE19" s="93">
        <f t="shared" si="14"/>
        <v>0.39123630672926452</v>
      </c>
    </row>
    <row r="20" spans="1:31" x14ac:dyDescent="0.25">
      <c r="A20" s="279" t="s">
        <v>120</v>
      </c>
      <c r="B20" s="93"/>
      <c r="C20" s="93"/>
      <c r="D20" s="264">
        <v>0</v>
      </c>
      <c r="E20" s="93">
        <f t="shared" si="0"/>
        <v>0</v>
      </c>
      <c r="F20" s="93">
        <f t="shared" si="5"/>
        <v>0</v>
      </c>
      <c r="G20" s="93">
        <f t="shared" si="6"/>
        <v>0</v>
      </c>
      <c r="H20" s="93"/>
      <c r="I20" s="93"/>
      <c r="J20" s="264">
        <v>0</v>
      </c>
      <c r="K20" s="93">
        <f t="shared" si="1"/>
        <v>0</v>
      </c>
      <c r="L20" s="93">
        <f t="shared" si="7"/>
        <v>0</v>
      </c>
      <c r="M20" s="93">
        <f t="shared" si="8"/>
        <v>0</v>
      </c>
      <c r="N20" s="93"/>
      <c r="O20" s="93"/>
      <c r="P20" s="264">
        <v>0</v>
      </c>
      <c r="Q20" s="93">
        <f t="shared" si="2"/>
        <v>0</v>
      </c>
      <c r="R20" s="93">
        <f t="shared" si="9"/>
        <v>0</v>
      </c>
      <c r="S20" s="93">
        <f t="shared" si="10"/>
        <v>0</v>
      </c>
      <c r="T20" s="93"/>
      <c r="U20" s="93"/>
      <c r="V20" s="264">
        <v>0</v>
      </c>
      <c r="W20" s="93">
        <f t="shared" si="3"/>
        <v>0</v>
      </c>
      <c r="X20" s="93">
        <f t="shared" si="11"/>
        <v>0</v>
      </c>
      <c r="Y20" s="93">
        <f t="shared" si="12"/>
        <v>0</v>
      </c>
      <c r="Z20" s="93"/>
      <c r="AA20" s="93"/>
      <c r="AB20" s="264">
        <v>0</v>
      </c>
      <c r="AC20" s="93">
        <f t="shared" si="4"/>
        <v>0</v>
      </c>
      <c r="AD20" s="93">
        <f t="shared" si="13"/>
        <v>0</v>
      </c>
      <c r="AE20" s="93">
        <f t="shared" si="14"/>
        <v>0</v>
      </c>
    </row>
    <row r="21" spans="1:31" x14ac:dyDescent="0.25">
      <c r="A21" s="279" t="s">
        <v>121</v>
      </c>
      <c r="B21" s="93"/>
      <c r="C21" s="93"/>
      <c r="D21" s="264">
        <v>0</v>
      </c>
      <c r="E21" s="93">
        <f t="shared" si="0"/>
        <v>0</v>
      </c>
      <c r="F21" s="93">
        <f t="shared" si="5"/>
        <v>0</v>
      </c>
      <c r="G21" s="93">
        <f t="shared" si="6"/>
        <v>0</v>
      </c>
      <c r="H21" s="93"/>
      <c r="I21" s="93"/>
      <c r="J21" s="264">
        <v>0</v>
      </c>
      <c r="K21" s="93">
        <f t="shared" si="1"/>
        <v>0</v>
      </c>
      <c r="L21" s="93">
        <f t="shared" si="7"/>
        <v>0</v>
      </c>
      <c r="M21" s="93">
        <f t="shared" si="8"/>
        <v>0</v>
      </c>
      <c r="N21" s="93"/>
      <c r="O21" s="93"/>
      <c r="P21" s="264">
        <v>0</v>
      </c>
      <c r="Q21" s="93">
        <f t="shared" si="2"/>
        <v>0</v>
      </c>
      <c r="R21" s="93">
        <f t="shared" si="9"/>
        <v>0</v>
      </c>
      <c r="S21" s="93">
        <f t="shared" si="10"/>
        <v>0</v>
      </c>
      <c r="T21" s="93"/>
      <c r="U21" s="93"/>
      <c r="V21" s="264">
        <v>0</v>
      </c>
      <c r="W21" s="93">
        <f t="shared" si="3"/>
        <v>0</v>
      </c>
      <c r="X21" s="93">
        <f t="shared" si="11"/>
        <v>0</v>
      </c>
      <c r="Y21" s="93">
        <f t="shared" si="12"/>
        <v>0</v>
      </c>
      <c r="Z21" s="93"/>
      <c r="AA21" s="93"/>
      <c r="AB21" s="264">
        <v>0</v>
      </c>
      <c r="AC21" s="93">
        <f t="shared" si="4"/>
        <v>0</v>
      </c>
      <c r="AD21" s="93">
        <f t="shared" si="13"/>
        <v>0</v>
      </c>
      <c r="AE21" s="93">
        <f t="shared" si="14"/>
        <v>0</v>
      </c>
    </row>
    <row r="22" spans="1:31" s="96" customFormat="1" x14ac:dyDescent="0.25">
      <c r="A22" s="278" t="s">
        <v>122</v>
      </c>
      <c r="B22" s="93"/>
      <c r="C22" s="93"/>
      <c r="D22" s="264">
        <v>7000</v>
      </c>
      <c r="E22" s="93">
        <f t="shared" si="0"/>
        <v>291.66666666666669</v>
      </c>
      <c r="F22" s="93">
        <f t="shared" si="5"/>
        <v>657.27699530516429</v>
      </c>
      <c r="G22" s="93">
        <f t="shared" si="6"/>
        <v>27.386541471048513</v>
      </c>
      <c r="H22" s="93"/>
      <c r="I22" s="93"/>
      <c r="J22" s="264">
        <v>7000</v>
      </c>
      <c r="K22" s="93">
        <f t="shared" si="1"/>
        <v>291.66666666666669</v>
      </c>
      <c r="L22" s="93">
        <f t="shared" si="7"/>
        <v>657.27699530516429</v>
      </c>
      <c r="M22" s="93">
        <f t="shared" si="8"/>
        <v>27.386541471048513</v>
      </c>
      <c r="N22" s="93"/>
      <c r="O22" s="93"/>
      <c r="P22" s="264">
        <v>7000</v>
      </c>
      <c r="Q22" s="93">
        <f t="shared" si="2"/>
        <v>291.66666666666669</v>
      </c>
      <c r="R22" s="93">
        <f t="shared" si="9"/>
        <v>657.27699530516429</v>
      </c>
      <c r="S22" s="93">
        <f t="shared" si="10"/>
        <v>27.386541471048513</v>
      </c>
      <c r="T22" s="93"/>
      <c r="U22" s="93"/>
      <c r="V22" s="264">
        <v>7000</v>
      </c>
      <c r="W22" s="93">
        <f t="shared" si="3"/>
        <v>291.66666666666669</v>
      </c>
      <c r="X22" s="93">
        <f t="shared" si="11"/>
        <v>657.27699530516429</v>
      </c>
      <c r="Y22" s="93">
        <f t="shared" si="12"/>
        <v>27.386541471048513</v>
      </c>
      <c r="Z22" s="93"/>
      <c r="AA22" s="93"/>
      <c r="AB22" s="264">
        <v>7000</v>
      </c>
      <c r="AC22" s="93">
        <f t="shared" si="4"/>
        <v>291.66666666666669</v>
      </c>
      <c r="AD22" s="93">
        <f t="shared" si="13"/>
        <v>657.27699530516429</v>
      </c>
      <c r="AE22" s="93">
        <f t="shared" si="14"/>
        <v>27.386541471048513</v>
      </c>
    </row>
    <row r="23" spans="1:31" s="97" customFormat="1" x14ac:dyDescent="0.25">
      <c r="A23" s="278" t="s">
        <v>123</v>
      </c>
      <c r="B23" s="93"/>
      <c r="C23" s="93"/>
      <c r="D23" s="264">
        <v>0</v>
      </c>
      <c r="E23" s="93">
        <f t="shared" si="0"/>
        <v>0</v>
      </c>
      <c r="F23" s="93">
        <f t="shared" si="5"/>
        <v>0</v>
      </c>
      <c r="G23" s="93">
        <f t="shared" si="6"/>
        <v>0</v>
      </c>
      <c r="H23" s="93"/>
      <c r="I23" s="93"/>
      <c r="J23" s="264">
        <v>0</v>
      </c>
      <c r="K23" s="93">
        <f t="shared" si="1"/>
        <v>0</v>
      </c>
      <c r="L23" s="93">
        <f t="shared" si="7"/>
        <v>0</v>
      </c>
      <c r="M23" s="93">
        <f t="shared" si="8"/>
        <v>0</v>
      </c>
      <c r="N23" s="93"/>
      <c r="O23" s="93"/>
      <c r="P23" s="264">
        <v>0</v>
      </c>
      <c r="Q23" s="93">
        <f t="shared" si="2"/>
        <v>0</v>
      </c>
      <c r="R23" s="93">
        <f t="shared" si="9"/>
        <v>0</v>
      </c>
      <c r="S23" s="93">
        <f t="shared" si="10"/>
        <v>0</v>
      </c>
      <c r="T23" s="93"/>
      <c r="U23" s="93"/>
      <c r="V23" s="264">
        <f>SUM(V24:V30)</f>
        <v>0</v>
      </c>
      <c r="W23" s="93">
        <f t="shared" si="3"/>
        <v>0</v>
      </c>
      <c r="X23" s="93">
        <f t="shared" si="11"/>
        <v>0</v>
      </c>
      <c r="Y23" s="93">
        <f t="shared" si="12"/>
        <v>0</v>
      </c>
      <c r="Z23" s="93"/>
      <c r="AA23" s="93"/>
      <c r="AB23" s="264">
        <v>0</v>
      </c>
      <c r="AC23" s="93">
        <f t="shared" si="4"/>
        <v>0</v>
      </c>
      <c r="AD23" s="93">
        <f t="shared" si="13"/>
        <v>0</v>
      </c>
      <c r="AE23" s="93">
        <f t="shared" si="14"/>
        <v>0</v>
      </c>
    </row>
    <row r="24" spans="1:31" x14ac:dyDescent="0.25">
      <c r="A24" s="279" t="s">
        <v>124</v>
      </c>
      <c r="B24" s="93"/>
      <c r="C24" s="93"/>
      <c r="D24" s="264">
        <v>0</v>
      </c>
      <c r="E24" s="93">
        <f t="shared" si="0"/>
        <v>0</v>
      </c>
      <c r="F24" s="93">
        <f t="shared" si="5"/>
        <v>0</v>
      </c>
      <c r="G24" s="93">
        <f t="shared" si="6"/>
        <v>0</v>
      </c>
      <c r="H24" s="93"/>
      <c r="I24" s="93"/>
      <c r="J24" s="264">
        <v>0</v>
      </c>
      <c r="K24" s="93">
        <f t="shared" si="1"/>
        <v>0</v>
      </c>
      <c r="L24" s="93">
        <f t="shared" si="7"/>
        <v>0</v>
      </c>
      <c r="M24" s="93">
        <f t="shared" si="8"/>
        <v>0</v>
      </c>
      <c r="N24" s="93"/>
      <c r="O24" s="93"/>
      <c r="P24" s="264">
        <v>0</v>
      </c>
      <c r="Q24" s="93">
        <f t="shared" si="2"/>
        <v>0</v>
      </c>
      <c r="R24" s="93">
        <f t="shared" si="9"/>
        <v>0</v>
      </c>
      <c r="S24" s="93">
        <f t="shared" si="10"/>
        <v>0</v>
      </c>
      <c r="T24" s="93"/>
      <c r="U24" s="93"/>
      <c r="V24" s="264">
        <v>0</v>
      </c>
      <c r="W24" s="93">
        <f t="shared" si="3"/>
        <v>0</v>
      </c>
      <c r="X24" s="93">
        <f t="shared" si="11"/>
        <v>0</v>
      </c>
      <c r="Y24" s="93">
        <f t="shared" si="12"/>
        <v>0</v>
      </c>
      <c r="Z24" s="93"/>
      <c r="AA24" s="93"/>
      <c r="AB24" s="264">
        <v>0</v>
      </c>
      <c r="AC24" s="93">
        <f t="shared" si="4"/>
        <v>0</v>
      </c>
      <c r="AD24" s="93">
        <f t="shared" si="13"/>
        <v>0</v>
      </c>
      <c r="AE24" s="93">
        <f t="shared" si="14"/>
        <v>0</v>
      </c>
    </row>
    <row r="25" spans="1:31" x14ac:dyDescent="0.25">
      <c r="A25" s="279" t="s">
        <v>125</v>
      </c>
      <c r="B25" s="93"/>
      <c r="C25" s="93"/>
      <c r="D25" s="264">
        <v>0</v>
      </c>
      <c r="E25" s="93">
        <f t="shared" si="0"/>
        <v>0</v>
      </c>
      <c r="F25" s="93">
        <f t="shared" si="5"/>
        <v>0</v>
      </c>
      <c r="G25" s="93">
        <f t="shared" si="6"/>
        <v>0</v>
      </c>
      <c r="H25" s="93"/>
      <c r="I25" s="93"/>
      <c r="J25" s="264">
        <v>0</v>
      </c>
      <c r="K25" s="93">
        <f t="shared" si="1"/>
        <v>0</v>
      </c>
      <c r="L25" s="93">
        <f t="shared" si="7"/>
        <v>0</v>
      </c>
      <c r="M25" s="93">
        <f t="shared" si="8"/>
        <v>0</v>
      </c>
      <c r="N25" s="93"/>
      <c r="O25" s="93"/>
      <c r="P25" s="264">
        <v>0</v>
      </c>
      <c r="Q25" s="93">
        <f t="shared" si="2"/>
        <v>0</v>
      </c>
      <c r="R25" s="93">
        <f t="shared" si="9"/>
        <v>0</v>
      </c>
      <c r="S25" s="93">
        <f t="shared" si="10"/>
        <v>0</v>
      </c>
      <c r="T25" s="93"/>
      <c r="U25" s="93"/>
      <c r="V25" s="264">
        <v>0</v>
      </c>
      <c r="W25" s="93">
        <f t="shared" si="3"/>
        <v>0</v>
      </c>
      <c r="X25" s="93">
        <f t="shared" si="11"/>
        <v>0</v>
      </c>
      <c r="Y25" s="93">
        <f t="shared" si="12"/>
        <v>0</v>
      </c>
      <c r="Z25" s="93"/>
      <c r="AA25" s="93"/>
      <c r="AB25" s="264">
        <v>0</v>
      </c>
      <c r="AC25" s="93">
        <f t="shared" si="4"/>
        <v>0</v>
      </c>
      <c r="AD25" s="93">
        <f t="shared" si="13"/>
        <v>0</v>
      </c>
      <c r="AE25" s="93">
        <f t="shared" si="14"/>
        <v>0</v>
      </c>
    </row>
    <row r="26" spans="1:31" x14ac:dyDescent="0.25">
      <c r="A26" s="279" t="s">
        <v>131</v>
      </c>
      <c r="B26" s="93"/>
      <c r="C26" s="93"/>
      <c r="D26" s="264">
        <v>0</v>
      </c>
      <c r="E26" s="93">
        <f t="shared" si="0"/>
        <v>0</v>
      </c>
      <c r="F26" s="93">
        <f t="shared" si="5"/>
        <v>0</v>
      </c>
      <c r="G26" s="93">
        <f t="shared" si="6"/>
        <v>0</v>
      </c>
      <c r="H26" s="93"/>
      <c r="I26" s="93"/>
      <c r="J26" s="264">
        <v>0</v>
      </c>
      <c r="K26" s="93">
        <f t="shared" si="1"/>
        <v>0</v>
      </c>
      <c r="L26" s="93">
        <f t="shared" si="7"/>
        <v>0</v>
      </c>
      <c r="M26" s="93">
        <f t="shared" si="8"/>
        <v>0</v>
      </c>
      <c r="N26" s="93"/>
      <c r="O26" s="93"/>
      <c r="P26" s="264">
        <v>0</v>
      </c>
      <c r="Q26" s="93">
        <f t="shared" si="2"/>
        <v>0</v>
      </c>
      <c r="R26" s="93">
        <f t="shared" si="9"/>
        <v>0</v>
      </c>
      <c r="S26" s="93">
        <f t="shared" si="10"/>
        <v>0</v>
      </c>
      <c r="T26" s="93"/>
      <c r="U26" s="93"/>
      <c r="V26" s="264">
        <v>0</v>
      </c>
      <c r="W26" s="93">
        <f t="shared" si="3"/>
        <v>0</v>
      </c>
      <c r="X26" s="93">
        <f t="shared" si="11"/>
        <v>0</v>
      </c>
      <c r="Y26" s="93">
        <f t="shared" si="12"/>
        <v>0</v>
      </c>
      <c r="Z26" s="93"/>
      <c r="AA26" s="93"/>
      <c r="AB26" s="264">
        <v>0</v>
      </c>
      <c r="AC26" s="93">
        <f t="shared" si="4"/>
        <v>0</v>
      </c>
      <c r="AD26" s="93">
        <f t="shared" si="13"/>
        <v>0</v>
      </c>
      <c r="AE26" s="93">
        <f t="shared" si="14"/>
        <v>0</v>
      </c>
    </row>
    <row r="27" spans="1:31" x14ac:dyDescent="0.25">
      <c r="A27" s="279" t="s">
        <v>126</v>
      </c>
      <c r="B27" s="93"/>
      <c r="C27" s="93"/>
      <c r="D27" s="264">
        <v>0</v>
      </c>
      <c r="E27" s="93">
        <f t="shared" si="0"/>
        <v>0</v>
      </c>
      <c r="F27" s="93">
        <f t="shared" si="5"/>
        <v>0</v>
      </c>
      <c r="G27" s="93">
        <f t="shared" si="6"/>
        <v>0</v>
      </c>
      <c r="H27" s="93"/>
      <c r="I27" s="93"/>
      <c r="J27" s="264">
        <v>0</v>
      </c>
      <c r="K27" s="93">
        <f t="shared" si="1"/>
        <v>0</v>
      </c>
      <c r="L27" s="93">
        <f t="shared" si="7"/>
        <v>0</v>
      </c>
      <c r="M27" s="93">
        <f t="shared" si="8"/>
        <v>0</v>
      </c>
      <c r="N27" s="93"/>
      <c r="O27" s="93"/>
      <c r="P27" s="264">
        <v>0</v>
      </c>
      <c r="Q27" s="93">
        <f t="shared" si="2"/>
        <v>0</v>
      </c>
      <c r="R27" s="93">
        <f t="shared" si="9"/>
        <v>0</v>
      </c>
      <c r="S27" s="93">
        <f t="shared" si="10"/>
        <v>0</v>
      </c>
      <c r="T27" s="93"/>
      <c r="U27" s="93"/>
      <c r="V27" s="264">
        <v>0</v>
      </c>
      <c r="W27" s="93">
        <f t="shared" si="3"/>
        <v>0</v>
      </c>
      <c r="X27" s="93">
        <f t="shared" si="11"/>
        <v>0</v>
      </c>
      <c r="Y27" s="93">
        <f t="shared" si="12"/>
        <v>0</v>
      </c>
      <c r="Z27" s="93"/>
      <c r="AA27" s="93"/>
      <c r="AB27" s="264">
        <v>0</v>
      </c>
      <c r="AC27" s="93">
        <f t="shared" si="4"/>
        <v>0</v>
      </c>
      <c r="AD27" s="93">
        <f t="shared" si="13"/>
        <v>0</v>
      </c>
      <c r="AE27" s="93">
        <f t="shared" si="14"/>
        <v>0</v>
      </c>
    </row>
    <row r="28" spans="1:31" x14ac:dyDescent="0.25">
      <c r="A28" s="279" t="s">
        <v>127</v>
      </c>
      <c r="B28" s="93"/>
      <c r="C28" s="93"/>
      <c r="D28" s="264">
        <v>0</v>
      </c>
      <c r="E28" s="93">
        <f t="shared" si="0"/>
        <v>0</v>
      </c>
      <c r="F28" s="93">
        <f t="shared" si="5"/>
        <v>0</v>
      </c>
      <c r="G28" s="93">
        <f t="shared" si="6"/>
        <v>0</v>
      </c>
      <c r="H28" s="93"/>
      <c r="I28" s="93"/>
      <c r="J28" s="264">
        <v>0</v>
      </c>
      <c r="K28" s="93">
        <f t="shared" si="1"/>
        <v>0</v>
      </c>
      <c r="L28" s="93">
        <f t="shared" si="7"/>
        <v>0</v>
      </c>
      <c r="M28" s="93">
        <f t="shared" si="8"/>
        <v>0</v>
      </c>
      <c r="N28" s="93"/>
      <c r="O28" s="93"/>
      <c r="P28" s="264">
        <v>0</v>
      </c>
      <c r="Q28" s="93">
        <f t="shared" si="2"/>
        <v>0</v>
      </c>
      <c r="R28" s="93">
        <f t="shared" si="9"/>
        <v>0</v>
      </c>
      <c r="S28" s="93">
        <f t="shared" si="10"/>
        <v>0</v>
      </c>
      <c r="T28" s="93"/>
      <c r="U28" s="93"/>
      <c r="V28" s="264">
        <v>0</v>
      </c>
      <c r="W28" s="93">
        <f t="shared" si="3"/>
        <v>0</v>
      </c>
      <c r="X28" s="93">
        <f t="shared" si="11"/>
        <v>0</v>
      </c>
      <c r="Y28" s="93">
        <f t="shared" si="12"/>
        <v>0</v>
      </c>
      <c r="Z28" s="93"/>
      <c r="AA28" s="93"/>
      <c r="AB28" s="264">
        <v>0</v>
      </c>
      <c r="AC28" s="93">
        <f t="shared" si="4"/>
        <v>0</v>
      </c>
      <c r="AD28" s="93">
        <f t="shared" si="13"/>
        <v>0</v>
      </c>
      <c r="AE28" s="93">
        <f t="shared" si="14"/>
        <v>0</v>
      </c>
    </row>
    <row r="29" spans="1:31" x14ac:dyDescent="0.25">
      <c r="A29" s="279" t="s">
        <v>128</v>
      </c>
      <c r="B29" s="93"/>
      <c r="C29" s="93"/>
      <c r="D29" s="264">
        <v>0</v>
      </c>
      <c r="E29" s="93">
        <f t="shared" si="0"/>
        <v>0</v>
      </c>
      <c r="F29" s="93">
        <f t="shared" si="5"/>
        <v>0</v>
      </c>
      <c r="G29" s="93">
        <f t="shared" si="6"/>
        <v>0</v>
      </c>
      <c r="H29" s="93"/>
      <c r="I29" s="93"/>
      <c r="J29" s="264">
        <v>0</v>
      </c>
      <c r="K29" s="93">
        <f t="shared" si="1"/>
        <v>0</v>
      </c>
      <c r="L29" s="93">
        <f t="shared" si="7"/>
        <v>0</v>
      </c>
      <c r="M29" s="93">
        <f t="shared" si="8"/>
        <v>0</v>
      </c>
      <c r="N29" s="93"/>
      <c r="O29" s="93"/>
      <c r="P29" s="264">
        <v>0</v>
      </c>
      <c r="Q29" s="93">
        <f t="shared" si="2"/>
        <v>0</v>
      </c>
      <c r="R29" s="93">
        <f t="shared" si="9"/>
        <v>0</v>
      </c>
      <c r="S29" s="93">
        <f t="shared" si="10"/>
        <v>0</v>
      </c>
      <c r="T29" s="93"/>
      <c r="U29" s="93"/>
      <c r="V29" s="264">
        <v>0</v>
      </c>
      <c r="W29" s="93">
        <f t="shared" si="3"/>
        <v>0</v>
      </c>
      <c r="X29" s="93">
        <f t="shared" si="11"/>
        <v>0</v>
      </c>
      <c r="Y29" s="93">
        <f t="shared" si="12"/>
        <v>0</v>
      </c>
      <c r="Z29" s="93"/>
      <c r="AA29" s="93"/>
      <c r="AB29" s="264">
        <v>0</v>
      </c>
      <c r="AC29" s="93">
        <f t="shared" si="4"/>
        <v>0</v>
      </c>
      <c r="AD29" s="93">
        <f t="shared" si="13"/>
        <v>0</v>
      </c>
      <c r="AE29" s="93">
        <f t="shared" si="14"/>
        <v>0</v>
      </c>
    </row>
    <row r="30" spans="1:31" x14ac:dyDescent="0.25">
      <c r="A30" s="279" t="s">
        <v>129</v>
      </c>
      <c r="B30" s="93"/>
      <c r="C30" s="93"/>
      <c r="D30" s="264">
        <v>0</v>
      </c>
      <c r="E30" s="93">
        <f t="shared" si="0"/>
        <v>0</v>
      </c>
      <c r="F30" s="93">
        <f t="shared" si="5"/>
        <v>0</v>
      </c>
      <c r="G30" s="93">
        <f t="shared" si="6"/>
        <v>0</v>
      </c>
      <c r="H30" s="93"/>
      <c r="I30" s="93"/>
      <c r="J30" s="264">
        <v>0</v>
      </c>
      <c r="K30" s="93">
        <f t="shared" si="1"/>
        <v>0</v>
      </c>
      <c r="L30" s="93">
        <f t="shared" si="7"/>
        <v>0</v>
      </c>
      <c r="M30" s="93">
        <f t="shared" si="8"/>
        <v>0</v>
      </c>
      <c r="N30" s="93"/>
      <c r="O30" s="93"/>
      <c r="P30" s="264">
        <v>0</v>
      </c>
      <c r="Q30" s="93">
        <f t="shared" si="2"/>
        <v>0</v>
      </c>
      <c r="R30" s="93">
        <f t="shared" si="9"/>
        <v>0</v>
      </c>
      <c r="S30" s="93">
        <f t="shared" si="10"/>
        <v>0</v>
      </c>
      <c r="T30" s="93"/>
      <c r="U30" s="93"/>
      <c r="V30" s="264">
        <v>0</v>
      </c>
      <c r="W30" s="93">
        <f t="shared" si="3"/>
        <v>0</v>
      </c>
      <c r="X30" s="93">
        <f t="shared" si="11"/>
        <v>0</v>
      </c>
      <c r="Y30" s="93">
        <f t="shared" si="12"/>
        <v>0</v>
      </c>
      <c r="Z30" s="93"/>
      <c r="AA30" s="93"/>
      <c r="AB30" s="264">
        <v>0</v>
      </c>
      <c r="AC30" s="93">
        <f t="shared" si="4"/>
        <v>0</v>
      </c>
      <c r="AD30" s="93">
        <f t="shared" si="13"/>
        <v>0</v>
      </c>
      <c r="AE30" s="93">
        <f t="shared" si="14"/>
        <v>0</v>
      </c>
    </row>
    <row r="31" spans="1:31" x14ac:dyDescent="0.25">
      <c r="A31" s="275" t="s">
        <v>132</v>
      </c>
      <c r="B31" s="276"/>
      <c r="C31" s="276"/>
      <c r="D31" s="277">
        <v>99100</v>
      </c>
      <c r="E31" s="276">
        <f t="shared" si="0"/>
        <v>4129.166666666667</v>
      </c>
      <c r="F31" s="276">
        <f t="shared" si="5"/>
        <v>9305.1643192488264</v>
      </c>
      <c r="G31" s="276">
        <f t="shared" si="6"/>
        <v>387.71517996870108</v>
      </c>
      <c r="H31" s="276"/>
      <c r="I31" s="276"/>
      <c r="J31" s="277">
        <v>99100</v>
      </c>
      <c r="K31" s="276">
        <f t="shared" si="1"/>
        <v>4129.166666666667</v>
      </c>
      <c r="L31" s="276">
        <f t="shared" si="7"/>
        <v>9305.1643192488264</v>
      </c>
      <c r="M31" s="276">
        <f t="shared" si="8"/>
        <v>387.71517996870108</v>
      </c>
      <c r="N31" s="276"/>
      <c r="O31" s="276"/>
      <c r="P31" s="277">
        <v>99100</v>
      </c>
      <c r="Q31" s="276">
        <f t="shared" si="2"/>
        <v>4129.166666666667</v>
      </c>
      <c r="R31" s="276">
        <f t="shared" si="9"/>
        <v>9305.1643192488264</v>
      </c>
      <c r="S31" s="276">
        <f t="shared" si="10"/>
        <v>387.71517996870108</v>
      </c>
      <c r="T31" s="276"/>
      <c r="U31" s="276"/>
      <c r="V31" s="277">
        <f>SUM(V32:V36)</f>
        <v>99100</v>
      </c>
      <c r="W31" s="276">
        <f t="shared" si="3"/>
        <v>4129.166666666667</v>
      </c>
      <c r="X31" s="276">
        <f t="shared" si="11"/>
        <v>9305.1643192488264</v>
      </c>
      <c r="Y31" s="276">
        <f t="shared" si="12"/>
        <v>387.71517996870108</v>
      </c>
      <c r="Z31" s="276"/>
      <c r="AA31" s="276"/>
      <c r="AB31" s="277">
        <v>99100</v>
      </c>
      <c r="AC31" s="276">
        <f t="shared" si="4"/>
        <v>4129.166666666667</v>
      </c>
      <c r="AD31" s="276">
        <f t="shared" si="13"/>
        <v>9305.1643192488264</v>
      </c>
      <c r="AE31" s="276">
        <f t="shared" si="14"/>
        <v>387.71517996870108</v>
      </c>
    </row>
    <row r="32" spans="1:31" s="95" customFormat="1" x14ac:dyDescent="0.25">
      <c r="A32" s="278" t="s">
        <v>119</v>
      </c>
      <c r="B32" s="93"/>
      <c r="C32" s="93"/>
      <c r="D32" s="264">
        <v>13500</v>
      </c>
      <c r="E32" s="93">
        <f t="shared" si="0"/>
        <v>562.5</v>
      </c>
      <c r="F32" s="93">
        <f t="shared" si="5"/>
        <v>1267.6056338028168</v>
      </c>
      <c r="G32" s="93">
        <f t="shared" si="6"/>
        <v>52.816901408450697</v>
      </c>
      <c r="H32" s="93"/>
      <c r="I32" s="93"/>
      <c r="J32" s="264">
        <v>13500</v>
      </c>
      <c r="K32" s="93">
        <f t="shared" si="1"/>
        <v>562.5</v>
      </c>
      <c r="L32" s="93">
        <f t="shared" si="7"/>
        <v>1267.6056338028168</v>
      </c>
      <c r="M32" s="93">
        <f t="shared" si="8"/>
        <v>52.816901408450697</v>
      </c>
      <c r="N32" s="93"/>
      <c r="O32" s="93"/>
      <c r="P32" s="264">
        <v>13500</v>
      </c>
      <c r="Q32" s="93">
        <f t="shared" si="2"/>
        <v>562.5</v>
      </c>
      <c r="R32" s="93">
        <f t="shared" si="9"/>
        <v>1267.6056338028168</v>
      </c>
      <c r="S32" s="93">
        <f t="shared" si="10"/>
        <v>52.816901408450697</v>
      </c>
      <c r="T32" s="93"/>
      <c r="U32" s="93"/>
      <c r="V32" s="264">
        <v>13500</v>
      </c>
      <c r="W32" s="93">
        <f t="shared" si="3"/>
        <v>562.5</v>
      </c>
      <c r="X32" s="93">
        <f t="shared" si="11"/>
        <v>1267.6056338028168</v>
      </c>
      <c r="Y32" s="93">
        <f t="shared" si="12"/>
        <v>52.816901408450697</v>
      </c>
      <c r="Z32" s="93"/>
      <c r="AA32" s="93"/>
      <c r="AB32" s="264">
        <v>13500</v>
      </c>
      <c r="AC32" s="93">
        <f t="shared" si="4"/>
        <v>562.5</v>
      </c>
      <c r="AD32" s="93">
        <f t="shared" si="13"/>
        <v>1267.6056338028168</v>
      </c>
      <c r="AE32" s="93">
        <f t="shared" si="14"/>
        <v>52.816901408450697</v>
      </c>
    </row>
    <row r="33" spans="1:31" x14ac:dyDescent="0.25">
      <c r="A33" s="279" t="s">
        <v>120</v>
      </c>
      <c r="B33" s="93"/>
      <c r="C33" s="93"/>
      <c r="D33" s="264">
        <v>0</v>
      </c>
      <c r="E33" s="93">
        <f t="shared" si="0"/>
        <v>0</v>
      </c>
      <c r="F33" s="93">
        <f t="shared" si="5"/>
        <v>0</v>
      </c>
      <c r="G33" s="93">
        <f t="shared" si="6"/>
        <v>0</v>
      </c>
      <c r="H33" s="93"/>
      <c r="I33" s="93"/>
      <c r="J33" s="264">
        <v>0</v>
      </c>
      <c r="K33" s="93">
        <f t="shared" si="1"/>
        <v>0</v>
      </c>
      <c r="L33" s="93">
        <f t="shared" si="7"/>
        <v>0</v>
      </c>
      <c r="M33" s="93">
        <f t="shared" si="8"/>
        <v>0</v>
      </c>
      <c r="N33" s="93"/>
      <c r="O33" s="93"/>
      <c r="P33" s="264">
        <v>0</v>
      </c>
      <c r="Q33" s="93">
        <f t="shared" si="2"/>
        <v>0</v>
      </c>
      <c r="R33" s="93">
        <f t="shared" si="9"/>
        <v>0</v>
      </c>
      <c r="S33" s="93">
        <f t="shared" si="10"/>
        <v>0</v>
      </c>
      <c r="T33" s="93"/>
      <c r="U33" s="93"/>
      <c r="V33" s="264">
        <v>0</v>
      </c>
      <c r="W33" s="93">
        <f t="shared" si="3"/>
        <v>0</v>
      </c>
      <c r="X33" s="93">
        <f t="shared" si="11"/>
        <v>0</v>
      </c>
      <c r="Y33" s="93">
        <f t="shared" si="12"/>
        <v>0</v>
      </c>
      <c r="Z33" s="93"/>
      <c r="AA33" s="93"/>
      <c r="AB33" s="264">
        <v>0</v>
      </c>
      <c r="AC33" s="93">
        <f t="shared" si="4"/>
        <v>0</v>
      </c>
      <c r="AD33" s="93">
        <f t="shared" si="13"/>
        <v>0</v>
      </c>
      <c r="AE33" s="93">
        <f t="shared" si="14"/>
        <v>0</v>
      </c>
    </row>
    <row r="34" spans="1:31" x14ac:dyDescent="0.25">
      <c r="A34" s="279" t="s">
        <v>121</v>
      </c>
      <c r="B34" s="93"/>
      <c r="C34" s="93"/>
      <c r="D34" s="264">
        <v>0</v>
      </c>
      <c r="E34" s="93">
        <f t="shared" si="0"/>
        <v>0</v>
      </c>
      <c r="F34" s="93">
        <f t="shared" si="5"/>
        <v>0</v>
      </c>
      <c r="G34" s="93">
        <f t="shared" si="6"/>
        <v>0</v>
      </c>
      <c r="H34" s="93"/>
      <c r="I34" s="93"/>
      <c r="J34" s="264">
        <v>0</v>
      </c>
      <c r="K34" s="93">
        <f t="shared" si="1"/>
        <v>0</v>
      </c>
      <c r="L34" s="93">
        <f t="shared" si="7"/>
        <v>0</v>
      </c>
      <c r="M34" s="93">
        <f t="shared" si="8"/>
        <v>0</v>
      </c>
      <c r="N34" s="93"/>
      <c r="O34" s="93"/>
      <c r="P34" s="264">
        <v>0</v>
      </c>
      <c r="Q34" s="93">
        <f t="shared" si="2"/>
        <v>0</v>
      </c>
      <c r="R34" s="93">
        <f t="shared" si="9"/>
        <v>0</v>
      </c>
      <c r="S34" s="93">
        <f t="shared" si="10"/>
        <v>0</v>
      </c>
      <c r="T34" s="93"/>
      <c r="U34" s="93"/>
      <c r="V34" s="264">
        <v>0</v>
      </c>
      <c r="W34" s="93">
        <f t="shared" si="3"/>
        <v>0</v>
      </c>
      <c r="X34" s="93">
        <f t="shared" si="11"/>
        <v>0</v>
      </c>
      <c r="Y34" s="93">
        <f t="shared" si="12"/>
        <v>0</v>
      </c>
      <c r="Z34" s="93"/>
      <c r="AA34" s="93"/>
      <c r="AB34" s="264">
        <v>0</v>
      </c>
      <c r="AC34" s="93">
        <f t="shared" si="4"/>
        <v>0</v>
      </c>
      <c r="AD34" s="93">
        <f t="shared" si="13"/>
        <v>0</v>
      </c>
      <c r="AE34" s="93">
        <f t="shared" si="14"/>
        <v>0</v>
      </c>
    </row>
    <row r="35" spans="1:31" s="96" customFormat="1" x14ac:dyDescent="0.25">
      <c r="A35" s="278" t="s">
        <v>122</v>
      </c>
      <c r="B35" s="93"/>
      <c r="C35" s="93"/>
      <c r="D35" s="264">
        <v>26700</v>
      </c>
      <c r="E35" s="93">
        <f t="shared" si="0"/>
        <v>1112.5</v>
      </c>
      <c r="F35" s="93">
        <f t="shared" si="5"/>
        <v>2507.0422535211269</v>
      </c>
      <c r="G35" s="93">
        <f t="shared" si="6"/>
        <v>104.46009389671362</v>
      </c>
      <c r="H35" s="93"/>
      <c r="I35" s="93"/>
      <c r="J35" s="264">
        <v>26700</v>
      </c>
      <c r="K35" s="93">
        <f t="shared" si="1"/>
        <v>1112.5</v>
      </c>
      <c r="L35" s="93">
        <f t="shared" si="7"/>
        <v>2507.0422535211269</v>
      </c>
      <c r="M35" s="93">
        <f t="shared" si="8"/>
        <v>104.46009389671362</v>
      </c>
      <c r="N35" s="93"/>
      <c r="O35" s="93"/>
      <c r="P35" s="264">
        <v>26700</v>
      </c>
      <c r="Q35" s="93">
        <f t="shared" si="2"/>
        <v>1112.5</v>
      </c>
      <c r="R35" s="93">
        <f t="shared" si="9"/>
        <v>2507.0422535211269</v>
      </c>
      <c r="S35" s="93">
        <f t="shared" si="10"/>
        <v>104.46009389671362</v>
      </c>
      <c r="T35" s="93"/>
      <c r="U35" s="93"/>
      <c r="V35" s="264">
        <v>26700</v>
      </c>
      <c r="W35" s="93">
        <f t="shared" si="3"/>
        <v>1112.5</v>
      </c>
      <c r="X35" s="93">
        <f t="shared" si="11"/>
        <v>2507.0422535211269</v>
      </c>
      <c r="Y35" s="93">
        <f t="shared" si="12"/>
        <v>104.46009389671362</v>
      </c>
      <c r="Z35" s="93"/>
      <c r="AA35" s="93"/>
      <c r="AB35" s="264">
        <v>26700</v>
      </c>
      <c r="AC35" s="93">
        <f t="shared" si="4"/>
        <v>1112.5</v>
      </c>
      <c r="AD35" s="93">
        <f t="shared" si="13"/>
        <v>2507.0422535211269</v>
      </c>
      <c r="AE35" s="93">
        <f t="shared" si="14"/>
        <v>104.46009389671362</v>
      </c>
    </row>
    <row r="36" spans="1:31" s="97" customFormat="1" x14ac:dyDescent="0.25">
      <c r="A36" s="278" t="s">
        <v>123</v>
      </c>
      <c r="B36" s="93"/>
      <c r="C36" s="93"/>
      <c r="D36" s="264">
        <v>58900</v>
      </c>
      <c r="E36" s="93">
        <f t="shared" si="0"/>
        <v>2454.1666666666665</v>
      </c>
      <c r="F36" s="93">
        <f t="shared" si="5"/>
        <v>5530.5164319248825</v>
      </c>
      <c r="G36" s="93">
        <f t="shared" si="6"/>
        <v>230.43818466353676</v>
      </c>
      <c r="H36" s="93"/>
      <c r="I36" s="93"/>
      <c r="J36" s="264">
        <v>58900</v>
      </c>
      <c r="K36" s="93">
        <f t="shared" si="1"/>
        <v>2454.1666666666665</v>
      </c>
      <c r="L36" s="93">
        <f t="shared" si="7"/>
        <v>5530.5164319248825</v>
      </c>
      <c r="M36" s="93">
        <f t="shared" si="8"/>
        <v>230.43818466353676</v>
      </c>
      <c r="N36" s="93"/>
      <c r="O36" s="93"/>
      <c r="P36" s="264">
        <v>58900</v>
      </c>
      <c r="Q36" s="93">
        <f t="shared" si="2"/>
        <v>2454.1666666666665</v>
      </c>
      <c r="R36" s="93">
        <f t="shared" si="9"/>
        <v>5530.5164319248825</v>
      </c>
      <c r="S36" s="93">
        <f t="shared" si="10"/>
        <v>230.43818466353676</v>
      </c>
      <c r="T36" s="93"/>
      <c r="U36" s="93"/>
      <c r="V36" s="264">
        <f>SUM(V37:V43)</f>
        <v>58900</v>
      </c>
      <c r="W36" s="93">
        <f t="shared" si="3"/>
        <v>2454.1666666666665</v>
      </c>
      <c r="X36" s="93">
        <f t="shared" si="11"/>
        <v>5530.5164319248825</v>
      </c>
      <c r="Y36" s="93">
        <f t="shared" si="12"/>
        <v>230.43818466353676</v>
      </c>
      <c r="Z36" s="93"/>
      <c r="AA36" s="93"/>
      <c r="AB36" s="264">
        <v>58900</v>
      </c>
      <c r="AC36" s="93">
        <f t="shared" si="4"/>
        <v>2454.1666666666665</v>
      </c>
      <c r="AD36" s="93">
        <f t="shared" si="13"/>
        <v>5530.5164319248825</v>
      </c>
      <c r="AE36" s="93">
        <f t="shared" si="14"/>
        <v>230.43818466353676</v>
      </c>
    </row>
    <row r="37" spans="1:31" x14ac:dyDescent="0.25">
      <c r="A37" s="279" t="s">
        <v>124</v>
      </c>
      <c r="B37" s="93"/>
      <c r="C37" s="93"/>
      <c r="D37" s="264">
        <v>1200</v>
      </c>
      <c r="E37" s="93">
        <f t="shared" si="0"/>
        <v>50</v>
      </c>
      <c r="F37" s="93">
        <f t="shared" si="5"/>
        <v>112.67605633802816</v>
      </c>
      <c r="G37" s="93">
        <f t="shared" si="6"/>
        <v>4.6948356807511731</v>
      </c>
      <c r="H37" s="93"/>
      <c r="I37" s="93"/>
      <c r="J37" s="264">
        <v>1200</v>
      </c>
      <c r="K37" s="93">
        <f t="shared" si="1"/>
        <v>50</v>
      </c>
      <c r="L37" s="93">
        <f t="shared" si="7"/>
        <v>112.67605633802816</v>
      </c>
      <c r="M37" s="93">
        <f t="shared" si="8"/>
        <v>4.6948356807511731</v>
      </c>
      <c r="N37" s="93"/>
      <c r="O37" s="93"/>
      <c r="P37" s="264">
        <v>1200</v>
      </c>
      <c r="Q37" s="93">
        <f t="shared" si="2"/>
        <v>50</v>
      </c>
      <c r="R37" s="93">
        <f t="shared" si="9"/>
        <v>112.67605633802816</v>
      </c>
      <c r="S37" s="93">
        <f t="shared" si="10"/>
        <v>4.6948356807511731</v>
      </c>
      <c r="T37" s="93"/>
      <c r="U37" s="93"/>
      <c r="V37" s="264">
        <v>1200</v>
      </c>
      <c r="W37" s="93">
        <f t="shared" si="3"/>
        <v>50</v>
      </c>
      <c r="X37" s="93">
        <f t="shared" si="11"/>
        <v>112.67605633802816</v>
      </c>
      <c r="Y37" s="93">
        <f t="shared" si="12"/>
        <v>4.6948356807511731</v>
      </c>
      <c r="Z37" s="93"/>
      <c r="AA37" s="93"/>
      <c r="AB37" s="264">
        <v>1200</v>
      </c>
      <c r="AC37" s="93">
        <f t="shared" si="4"/>
        <v>50</v>
      </c>
      <c r="AD37" s="93">
        <f t="shared" si="13"/>
        <v>112.67605633802816</v>
      </c>
      <c r="AE37" s="93">
        <f t="shared" si="14"/>
        <v>4.6948356807511731</v>
      </c>
    </row>
    <row r="38" spans="1:31" x14ac:dyDescent="0.25">
      <c r="A38" s="279" t="s">
        <v>125</v>
      </c>
      <c r="B38" s="93"/>
      <c r="C38" s="93"/>
      <c r="D38" s="264">
        <v>2000</v>
      </c>
      <c r="E38" s="93">
        <f t="shared" si="0"/>
        <v>83.333333333333329</v>
      </c>
      <c r="F38" s="93">
        <f t="shared" si="5"/>
        <v>187.79342723004694</v>
      </c>
      <c r="G38" s="93">
        <f t="shared" si="6"/>
        <v>7.8247261345852896</v>
      </c>
      <c r="H38" s="93"/>
      <c r="I38" s="93"/>
      <c r="J38" s="264">
        <v>2000</v>
      </c>
      <c r="K38" s="93">
        <f t="shared" si="1"/>
        <v>83.333333333333329</v>
      </c>
      <c r="L38" s="93">
        <f t="shared" si="7"/>
        <v>187.79342723004694</v>
      </c>
      <c r="M38" s="93">
        <f t="shared" si="8"/>
        <v>7.8247261345852896</v>
      </c>
      <c r="N38" s="93"/>
      <c r="O38" s="93"/>
      <c r="P38" s="264">
        <v>2000</v>
      </c>
      <c r="Q38" s="93">
        <f t="shared" si="2"/>
        <v>83.333333333333329</v>
      </c>
      <c r="R38" s="93">
        <f t="shared" si="9"/>
        <v>187.79342723004694</v>
      </c>
      <c r="S38" s="93">
        <f t="shared" si="10"/>
        <v>7.8247261345852896</v>
      </c>
      <c r="T38" s="93"/>
      <c r="U38" s="93"/>
      <c r="V38" s="264">
        <v>2000</v>
      </c>
      <c r="W38" s="93">
        <f t="shared" si="3"/>
        <v>83.333333333333329</v>
      </c>
      <c r="X38" s="93">
        <f t="shared" si="11"/>
        <v>187.79342723004694</v>
      </c>
      <c r="Y38" s="93">
        <f t="shared" si="12"/>
        <v>7.8247261345852896</v>
      </c>
      <c r="Z38" s="93"/>
      <c r="AA38" s="93"/>
      <c r="AB38" s="264">
        <v>2000</v>
      </c>
      <c r="AC38" s="93">
        <f t="shared" si="4"/>
        <v>83.333333333333329</v>
      </c>
      <c r="AD38" s="93">
        <f t="shared" si="13"/>
        <v>187.79342723004694</v>
      </c>
      <c r="AE38" s="93">
        <f t="shared" si="14"/>
        <v>7.8247261345852896</v>
      </c>
    </row>
    <row r="39" spans="1:31" x14ac:dyDescent="0.25">
      <c r="A39" s="279" t="s">
        <v>131</v>
      </c>
      <c r="B39" s="93"/>
      <c r="C39" s="93"/>
      <c r="D39" s="264">
        <v>0</v>
      </c>
      <c r="E39" s="93">
        <f t="shared" si="0"/>
        <v>0</v>
      </c>
      <c r="F39" s="93">
        <f t="shared" si="5"/>
        <v>0</v>
      </c>
      <c r="G39" s="93">
        <f t="shared" si="6"/>
        <v>0</v>
      </c>
      <c r="H39" s="93"/>
      <c r="I39" s="93"/>
      <c r="J39" s="264">
        <v>0</v>
      </c>
      <c r="K39" s="93">
        <f t="shared" si="1"/>
        <v>0</v>
      </c>
      <c r="L39" s="93">
        <f t="shared" si="7"/>
        <v>0</v>
      </c>
      <c r="M39" s="93">
        <f t="shared" si="8"/>
        <v>0</v>
      </c>
      <c r="N39" s="93"/>
      <c r="O39" s="93"/>
      <c r="P39" s="264">
        <v>0</v>
      </c>
      <c r="Q39" s="93">
        <f t="shared" si="2"/>
        <v>0</v>
      </c>
      <c r="R39" s="93">
        <f t="shared" si="9"/>
        <v>0</v>
      </c>
      <c r="S39" s="93">
        <f t="shared" si="10"/>
        <v>0</v>
      </c>
      <c r="T39" s="93"/>
      <c r="U39" s="93"/>
      <c r="V39" s="264">
        <v>0</v>
      </c>
      <c r="W39" s="93">
        <f t="shared" si="3"/>
        <v>0</v>
      </c>
      <c r="X39" s="93">
        <f t="shared" si="11"/>
        <v>0</v>
      </c>
      <c r="Y39" s="93">
        <f t="shared" si="12"/>
        <v>0</v>
      </c>
      <c r="Z39" s="93"/>
      <c r="AA39" s="93"/>
      <c r="AB39" s="264">
        <v>0</v>
      </c>
      <c r="AC39" s="93">
        <f t="shared" si="4"/>
        <v>0</v>
      </c>
      <c r="AD39" s="93">
        <f t="shared" si="13"/>
        <v>0</v>
      </c>
      <c r="AE39" s="93">
        <f t="shared" si="14"/>
        <v>0</v>
      </c>
    </row>
    <row r="40" spans="1:31" x14ac:dyDescent="0.25">
      <c r="A40" s="279" t="s">
        <v>126</v>
      </c>
      <c r="B40" s="93"/>
      <c r="C40" s="93"/>
      <c r="D40" s="264">
        <v>0</v>
      </c>
      <c r="E40" s="93">
        <f t="shared" si="0"/>
        <v>0</v>
      </c>
      <c r="F40" s="93">
        <f t="shared" si="5"/>
        <v>0</v>
      </c>
      <c r="G40" s="93">
        <f t="shared" si="6"/>
        <v>0</v>
      </c>
      <c r="H40" s="93"/>
      <c r="I40" s="93"/>
      <c r="J40" s="264">
        <v>0</v>
      </c>
      <c r="K40" s="93">
        <f t="shared" si="1"/>
        <v>0</v>
      </c>
      <c r="L40" s="93">
        <f t="shared" si="7"/>
        <v>0</v>
      </c>
      <c r="M40" s="93">
        <f t="shared" si="8"/>
        <v>0</v>
      </c>
      <c r="N40" s="93"/>
      <c r="O40" s="93"/>
      <c r="P40" s="264">
        <v>0</v>
      </c>
      <c r="Q40" s="93">
        <f t="shared" si="2"/>
        <v>0</v>
      </c>
      <c r="R40" s="93">
        <f t="shared" si="9"/>
        <v>0</v>
      </c>
      <c r="S40" s="93">
        <f t="shared" si="10"/>
        <v>0</v>
      </c>
      <c r="T40" s="93"/>
      <c r="U40" s="93"/>
      <c r="V40" s="264">
        <v>0</v>
      </c>
      <c r="W40" s="93">
        <f t="shared" si="3"/>
        <v>0</v>
      </c>
      <c r="X40" s="93">
        <f t="shared" si="11"/>
        <v>0</v>
      </c>
      <c r="Y40" s="93">
        <f t="shared" si="12"/>
        <v>0</v>
      </c>
      <c r="Z40" s="93"/>
      <c r="AA40" s="93"/>
      <c r="AB40" s="264">
        <v>0</v>
      </c>
      <c r="AC40" s="93">
        <f t="shared" si="4"/>
        <v>0</v>
      </c>
      <c r="AD40" s="93">
        <f t="shared" si="13"/>
        <v>0</v>
      </c>
      <c r="AE40" s="93">
        <f t="shared" si="14"/>
        <v>0</v>
      </c>
    </row>
    <row r="41" spans="1:31" x14ac:dyDescent="0.25">
      <c r="A41" s="279" t="s">
        <v>127</v>
      </c>
      <c r="B41" s="93"/>
      <c r="C41" s="93"/>
      <c r="D41" s="264">
        <v>0</v>
      </c>
      <c r="E41" s="93">
        <f t="shared" si="0"/>
        <v>0</v>
      </c>
      <c r="F41" s="93">
        <f t="shared" si="5"/>
        <v>0</v>
      </c>
      <c r="G41" s="93">
        <f t="shared" si="6"/>
        <v>0</v>
      </c>
      <c r="H41" s="93"/>
      <c r="I41" s="93"/>
      <c r="J41" s="264">
        <v>0</v>
      </c>
      <c r="K41" s="93">
        <f t="shared" si="1"/>
        <v>0</v>
      </c>
      <c r="L41" s="93">
        <f t="shared" si="7"/>
        <v>0</v>
      </c>
      <c r="M41" s="93">
        <f t="shared" si="8"/>
        <v>0</v>
      </c>
      <c r="N41" s="93"/>
      <c r="O41" s="93"/>
      <c r="P41" s="264">
        <v>0</v>
      </c>
      <c r="Q41" s="93">
        <f t="shared" si="2"/>
        <v>0</v>
      </c>
      <c r="R41" s="93">
        <f t="shared" si="9"/>
        <v>0</v>
      </c>
      <c r="S41" s="93">
        <f t="shared" si="10"/>
        <v>0</v>
      </c>
      <c r="T41" s="93"/>
      <c r="U41" s="93"/>
      <c r="V41" s="264">
        <v>0</v>
      </c>
      <c r="W41" s="93">
        <f t="shared" si="3"/>
        <v>0</v>
      </c>
      <c r="X41" s="93">
        <f t="shared" si="11"/>
        <v>0</v>
      </c>
      <c r="Y41" s="93">
        <f t="shared" si="12"/>
        <v>0</v>
      </c>
      <c r="Z41" s="93"/>
      <c r="AA41" s="93"/>
      <c r="AB41" s="264">
        <v>0</v>
      </c>
      <c r="AC41" s="93">
        <f t="shared" si="4"/>
        <v>0</v>
      </c>
      <c r="AD41" s="93">
        <f t="shared" si="13"/>
        <v>0</v>
      </c>
      <c r="AE41" s="93">
        <f t="shared" si="14"/>
        <v>0</v>
      </c>
    </row>
    <row r="42" spans="1:31" x14ac:dyDescent="0.25">
      <c r="A42" s="279" t="s">
        <v>128</v>
      </c>
      <c r="B42" s="93"/>
      <c r="C42" s="93"/>
      <c r="D42" s="264">
        <v>55700</v>
      </c>
      <c r="E42" s="93">
        <f t="shared" si="0"/>
        <v>2320.8333333333335</v>
      </c>
      <c r="F42" s="93">
        <f t="shared" si="5"/>
        <v>5230.0469483568077</v>
      </c>
      <c r="G42" s="93">
        <f t="shared" si="6"/>
        <v>217.91862284820033</v>
      </c>
      <c r="H42" s="93"/>
      <c r="I42" s="93"/>
      <c r="J42" s="264">
        <v>55700</v>
      </c>
      <c r="K42" s="93">
        <f t="shared" si="1"/>
        <v>2320.8333333333335</v>
      </c>
      <c r="L42" s="93">
        <f t="shared" si="7"/>
        <v>5230.0469483568077</v>
      </c>
      <c r="M42" s="93">
        <f t="shared" si="8"/>
        <v>217.91862284820033</v>
      </c>
      <c r="N42" s="93"/>
      <c r="O42" s="93"/>
      <c r="P42" s="264">
        <v>55700</v>
      </c>
      <c r="Q42" s="93">
        <f t="shared" si="2"/>
        <v>2320.8333333333335</v>
      </c>
      <c r="R42" s="93">
        <f t="shared" si="9"/>
        <v>5230.0469483568077</v>
      </c>
      <c r="S42" s="93">
        <f t="shared" si="10"/>
        <v>217.91862284820033</v>
      </c>
      <c r="T42" s="93"/>
      <c r="U42" s="93"/>
      <c r="V42" s="264">
        <v>55700</v>
      </c>
      <c r="W42" s="93">
        <f t="shared" si="3"/>
        <v>2320.8333333333335</v>
      </c>
      <c r="X42" s="93">
        <f t="shared" si="11"/>
        <v>5230.0469483568077</v>
      </c>
      <c r="Y42" s="93">
        <f t="shared" si="12"/>
        <v>217.91862284820033</v>
      </c>
      <c r="Z42" s="93"/>
      <c r="AA42" s="93"/>
      <c r="AB42" s="264">
        <v>55700</v>
      </c>
      <c r="AC42" s="93">
        <f t="shared" si="4"/>
        <v>2320.8333333333335</v>
      </c>
      <c r="AD42" s="93">
        <f t="shared" si="13"/>
        <v>5230.0469483568077</v>
      </c>
      <c r="AE42" s="93">
        <f t="shared" si="14"/>
        <v>217.91862284820033</v>
      </c>
    </row>
    <row r="43" spans="1:31" x14ac:dyDescent="0.25">
      <c r="A43" s="279" t="s">
        <v>129</v>
      </c>
      <c r="B43" s="93"/>
      <c r="C43" s="93"/>
      <c r="D43" s="264">
        <v>0</v>
      </c>
      <c r="E43" s="93">
        <f t="shared" si="0"/>
        <v>0</v>
      </c>
      <c r="F43" s="93">
        <f t="shared" si="5"/>
        <v>0</v>
      </c>
      <c r="G43" s="93">
        <f t="shared" si="6"/>
        <v>0</v>
      </c>
      <c r="H43" s="93"/>
      <c r="I43" s="93"/>
      <c r="J43" s="264">
        <v>0</v>
      </c>
      <c r="K43" s="93">
        <f t="shared" si="1"/>
        <v>0</v>
      </c>
      <c r="L43" s="93">
        <f t="shared" si="7"/>
        <v>0</v>
      </c>
      <c r="M43" s="93">
        <f t="shared" si="8"/>
        <v>0</v>
      </c>
      <c r="N43" s="93"/>
      <c r="O43" s="93"/>
      <c r="P43" s="264">
        <v>0</v>
      </c>
      <c r="Q43" s="93">
        <f t="shared" si="2"/>
        <v>0</v>
      </c>
      <c r="R43" s="93">
        <f t="shared" si="9"/>
        <v>0</v>
      </c>
      <c r="S43" s="93">
        <f t="shared" si="10"/>
        <v>0</v>
      </c>
      <c r="T43" s="93"/>
      <c r="U43" s="93"/>
      <c r="V43" s="264">
        <v>0</v>
      </c>
      <c r="W43" s="93">
        <f t="shared" si="3"/>
        <v>0</v>
      </c>
      <c r="X43" s="93">
        <f t="shared" si="11"/>
        <v>0</v>
      </c>
      <c r="Y43" s="93">
        <f t="shared" si="12"/>
        <v>0</v>
      </c>
      <c r="Z43" s="93"/>
      <c r="AA43" s="93"/>
      <c r="AB43" s="264">
        <v>0</v>
      </c>
      <c r="AC43" s="93">
        <f t="shared" si="4"/>
        <v>0</v>
      </c>
      <c r="AD43" s="93">
        <f t="shared" si="13"/>
        <v>0</v>
      </c>
      <c r="AE43" s="93">
        <f t="shared" si="14"/>
        <v>0</v>
      </c>
    </row>
    <row r="44" spans="1:31" x14ac:dyDescent="0.25">
      <c r="A44" s="270" t="s">
        <v>133</v>
      </c>
      <c r="B44" s="282"/>
      <c r="C44" s="282"/>
      <c r="D44" s="282"/>
      <c r="E44" s="282"/>
      <c r="F44" s="282"/>
      <c r="G44" s="282"/>
      <c r="H44" s="282"/>
      <c r="I44" s="282"/>
      <c r="J44" s="282"/>
      <c r="K44" s="282"/>
      <c r="L44" s="282"/>
      <c r="M44" s="282"/>
      <c r="N44" s="282"/>
      <c r="O44" s="282"/>
      <c r="P44" s="282"/>
      <c r="Q44" s="282"/>
      <c r="R44" s="282"/>
      <c r="S44" s="282"/>
      <c r="T44" s="282"/>
      <c r="U44" s="282"/>
      <c r="V44" s="282"/>
      <c r="W44" s="282"/>
      <c r="X44" s="282"/>
      <c r="Y44" s="282"/>
      <c r="Z44" s="282"/>
      <c r="AA44" s="282"/>
      <c r="AB44" s="282"/>
      <c r="AC44" s="282"/>
      <c r="AD44" s="282"/>
      <c r="AE44" s="282"/>
    </row>
    <row r="45" spans="1:31" ht="31.5" x14ac:dyDescent="0.25">
      <c r="A45" s="272" t="s">
        <v>117</v>
      </c>
      <c r="B45" s="273"/>
      <c r="C45" s="273"/>
      <c r="D45" s="274">
        <v>518876</v>
      </c>
      <c r="E45" s="273">
        <f t="shared" ref="E45:E70" si="16">D45/24</f>
        <v>21619.833333333332</v>
      </c>
      <c r="F45" s="273">
        <f>D45/10.65</f>
        <v>48720.751173708915</v>
      </c>
      <c r="G45" s="273">
        <f>F45/24</f>
        <v>2030.0312989045381</v>
      </c>
      <c r="H45" s="273"/>
      <c r="I45" s="273"/>
      <c r="J45" s="274">
        <v>687396</v>
      </c>
      <c r="K45" s="273">
        <f t="shared" ref="K45:K70" si="17">J45/24</f>
        <v>28641.5</v>
      </c>
      <c r="L45" s="273">
        <f>J45/10.65</f>
        <v>64544.225352112677</v>
      </c>
      <c r="M45" s="273">
        <f>L45/24</f>
        <v>2689.342723004695</v>
      </c>
      <c r="N45" s="273"/>
      <c r="O45" s="273"/>
      <c r="P45" s="274">
        <v>684132</v>
      </c>
      <c r="Q45" s="273">
        <f t="shared" ref="Q45:Q70" si="18">P45/24</f>
        <v>28505.5</v>
      </c>
      <c r="R45" s="273">
        <f>P45/10.65</f>
        <v>64237.74647887324</v>
      </c>
      <c r="S45" s="273">
        <f>R45/24</f>
        <v>2676.5727699530516</v>
      </c>
      <c r="T45" s="273"/>
      <c r="U45" s="273"/>
      <c r="V45" s="274">
        <f>V46+V59+V72</f>
        <v>681852</v>
      </c>
      <c r="W45" s="273">
        <f t="shared" ref="W45:W70" si="19">V45/24</f>
        <v>28410.5</v>
      </c>
      <c r="X45" s="273">
        <f>V45/10.65</f>
        <v>64023.661971830981</v>
      </c>
      <c r="Y45" s="273">
        <f>X45/24</f>
        <v>2667.6525821596242</v>
      </c>
      <c r="Z45" s="273"/>
      <c r="AA45" s="273"/>
      <c r="AB45" s="274">
        <v>712852</v>
      </c>
      <c r="AC45" s="273">
        <f t="shared" ref="AC45:AC70" si="20">AB45/24</f>
        <v>29702.166666666668</v>
      </c>
      <c r="AD45" s="273">
        <f>AB45/10.65</f>
        <v>66934.460093896705</v>
      </c>
      <c r="AE45" s="273">
        <f>AD45/24</f>
        <v>2788.9358372456959</v>
      </c>
    </row>
    <row r="46" spans="1:31" x14ac:dyDescent="0.25">
      <c r="A46" s="275" t="s">
        <v>118</v>
      </c>
      <c r="B46" s="276"/>
      <c r="C46" s="276"/>
      <c r="D46" s="277">
        <v>359676</v>
      </c>
      <c r="E46" s="276">
        <f t="shared" si="16"/>
        <v>14986.5</v>
      </c>
      <c r="F46" s="276">
        <f t="shared" ref="F46:F70" si="21">D46/10.65</f>
        <v>33772.394366197179</v>
      </c>
      <c r="G46" s="276">
        <f t="shared" ref="G46:G70" si="22">F46/24</f>
        <v>1407.1830985915492</v>
      </c>
      <c r="H46" s="276"/>
      <c r="I46" s="276"/>
      <c r="J46" s="277">
        <v>528196</v>
      </c>
      <c r="K46" s="276">
        <f t="shared" si="17"/>
        <v>22008.166666666668</v>
      </c>
      <c r="L46" s="276">
        <f t="shared" ref="L46:L70" si="23">J46/10.65</f>
        <v>49595.86854460094</v>
      </c>
      <c r="M46" s="276">
        <f t="shared" ref="M46:M70" si="24">L46/24</f>
        <v>2066.4945226917057</v>
      </c>
      <c r="N46" s="276"/>
      <c r="O46" s="276"/>
      <c r="P46" s="277">
        <v>524932</v>
      </c>
      <c r="Q46" s="276">
        <f t="shared" si="18"/>
        <v>21872.166666666668</v>
      </c>
      <c r="R46" s="276">
        <f t="shared" ref="R46:R70" si="25">P46/10.65</f>
        <v>49289.389671361503</v>
      </c>
      <c r="S46" s="276">
        <f t="shared" ref="S46:S70" si="26">R46/24</f>
        <v>2053.7245696400628</v>
      </c>
      <c r="T46" s="276"/>
      <c r="U46" s="276"/>
      <c r="V46" s="277">
        <f>SUM(V47:V51)</f>
        <v>522652</v>
      </c>
      <c r="W46" s="276">
        <f t="shared" si="19"/>
        <v>21777.166666666668</v>
      </c>
      <c r="X46" s="276">
        <f t="shared" ref="X46:X70" si="27">V46/10.65</f>
        <v>49075.305164319245</v>
      </c>
      <c r="Y46" s="276">
        <f t="shared" ref="Y46:Y70" si="28">X46/24</f>
        <v>2044.8043818466351</v>
      </c>
      <c r="Z46" s="276"/>
      <c r="AA46" s="276"/>
      <c r="AB46" s="277">
        <v>553652</v>
      </c>
      <c r="AC46" s="276">
        <f t="shared" si="20"/>
        <v>23068.833333333332</v>
      </c>
      <c r="AD46" s="276">
        <f t="shared" ref="AD46:AD70" si="29">AB46/10.65</f>
        <v>51986.103286384976</v>
      </c>
      <c r="AE46" s="276">
        <f t="shared" ref="AE46:AE70" si="30">AD46/24</f>
        <v>2166.0876369327075</v>
      </c>
    </row>
    <row r="47" spans="1:31" s="95" customFormat="1" x14ac:dyDescent="0.25">
      <c r="A47" s="278" t="s">
        <v>119</v>
      </c>
      <c r="B47" s="93"/>
      <c r="C47" s="93"/>
      <c r="D47" s="264">
        <v>203000</v>
      </c>
      <c r="E47" s="93">
        <f t="shared" si="16"/>
        <v>8458.3333333333339</v>
      </c>
      <c r="F47" s="93">
        <f t="shared" si="21"/>
        <v>19061.032863849763</v>
      </c>
      <c r="G47" s="93">
        <f t="shared" si="22"/>
        <v>794.20970266040683</v>
      </c>
      <c r="H47" s="93"/>
      <c r="I47" s="93"/>
      <c r="J47" s="264">
        <v>203000</v>
      </c>
      <c r="K47" s="93">
        <f t="shared" si="17"/>
        <v>8458.3333333333339</v>
      </c>
      <c r="L47" s="93">
        <f t="shared" si="23"/>
        <v>19061.032863849763</v>
      </c>
      <c r="M47" s="93">
        <f t="shared" si="24"/>
        <v>794.20970266040683</v>
      </c>
      <c r="N47" s="93"/>
      <c r="O47" s="93"/>
      <c r="P47" s="264">
        <v>203000</v>
      </c>
      <c r="Q47" s="93">
        <f t="shared" si="18"/>
        <v>8458.3333333333339</v>
      </c>
      <c r="R47" s="93">
        <f t="shared" si="25"/>
        <v>19061.032863849763</v>
      </c>
      <c r="S47" s="93">
        <f t="shared" si="26"/>
        <v>794.20970266040683</v>
      </c>
      <c r="T47" s="93"/>
      <c r="U47" s="93"/>
      <c r="V47" s="264">
        <v>203000</v>
      </c>
      <c r="W47" s="93">
        <f t="shared" si="19"/>
        <v>8458.3333333333339</v>
      </c>
      <c r="X47" s="93">
        <f t="shared" si="27"/>
        <v>19061.032863849763</v>
      </c>
      <c r="Y47" s="93">
        <f t="shared" si="28"/>
        <v>794.20970266040683</v>
      </c>
      <c r="Z47" s="93"/>
      <c r="AA47" s="93"/>
      <c r="AB47" s="264">
        <v>203000</v>
      </c>
      <c r="AC47" s="93">
        <f t="shared" si="20"/>
        <v>8458.3333333333339</v>
      </c>
      <c r="AD47" s="93">
        <f t="shared" si="29"/>
        <v>19061.032863849763</v>
      </c>
      <c r="AE47" s="93">
        <f t="shared" si="30"/>
        <v>794.20970266040683</v>
      </c>
    </row>
    <row r="48" spans="1:31" x14ac:dyDescent="0.25">
      <c r="A48" s="279" t="s">
        <v>120</v>
      </c>
      <c r="B48" s="93"/>
      <c r="C48" s="93"/>
      <c r="D48" s="264">
        <v>15576</v>
      </c>
      <c r="E48" s="93">
        <f t="shared" si="16"/>
        <v>649</v>
      </c>
      <c r="F48" s="93">
        <f t="shared" si="21"/>
        <v>1462.5352112676055</v>
      </c>
      <c r="G48" s="93">
        <f t="shared" si="22"/>
        <v>60.938967136150232</v>
      </c>
      <c r="H48" s="94"/>
      <c r="I48" s="94"/>
      <c r="J48" s="264">
        <v>10896</v>
      </c>
      <c r="K48" s="93">
        <f t="shared" si="17"/>
        <v>454</v>
      </c>
      <c r="L48" s="93">
        <f t="shared" si="23"/>
        <v>1023.0985915492957</v>
      </c>
      <c r="M48" s="280">
        <f t="shared" si="24"/>
        <v>42.629107981220656</v>
      </c>
      <c r="N48" s="94"/>
      <c r="O48" s="94"/>
      <c r="P48" s="264">
        <v>7632</v>
      </c>
      <c r="Q48" s="93">
        <f t="shared" si="18"/>
        <v>318</v>
      </c>
      <c r="R48" s="93">
        <f t="shared" si="25"/>
        <v>716.61971830985908</v>
      </c>
      <c r="S48" s="280">
        <f t="shared" si="26"/>
        <v>29.859154929577461</v>
      </c>
      <c r="T48" s="94"/>
      <c r="U48" s="94"/>
      <c r="V48" s="264">
        <v>5352</v>
      </c>
      <c r="W48" s="93">
        <f t="shared" si="19"/>
        <v>223</v>
      </c>
      <c r="X48" s="93">
        <f t="shared" si="27"/>
        <v>502.53521126760563</v>
      </c>
      <c r="Y48" s="280">
        <f t="shared" si="28"/>
        <v>20.938967136150236</v>
      </c>
      <c r="Z48" s="94"/>
      <c r="AA48" s="94"/>
      <c r="AB48" s="264">
        <v>5352</v>
      </c>
      <c r="AC48" s="93">
        <f t="shared" si="20"/>
        <v>223</v>
      </c>
      <c r="AD48" s="93">
        <f t="shared" si="29"/>
        <v>502.53521126760563</v>
      </c>
      <c r="AE48" s="93">
        <f t="shared" si="30"/>
        <v>20.938967136150236</v>
      </c>
    </row>
    <row r="49" spans="1:31" x14ac:dyDescent="0.25">
      <c r="A49" s="279" t="s">
        <v>121</v>
      </c>
      <c r="B49" s="93"/>
      <c r="C49" s="93"/>
      <c r="D49" s="264">
        <v>0</v>
      </c>
      <c r="E49" s="93">
        <f t="shared" si="16"/>
        <v>0</v>
      </c>
      <c r="F49" s="93">
        <f t="shared" si="21"/>
        <v>0</v>
      </c>
      <c r="G49" s="93">
        <f t="shared" si="22"/>
        <v>0</v>
      </c>
      <c r="H49" s="93"/>
      <c r="I49" s="93"/>
      <c r="J49" s="264">
        <v>235200</v>
      </c>
      <c r="K49" s="93">
        <f t="shared" si="17"/>
        <v>9800</v>
      </c>
      <c r="L49" s="93">
        <f t="shared" si="23"/>
        <v>22084.507042253521</v>
      </c>
      <c r="M49" s="93">
        <f t="shared" si="24"/>
        <v>920.18779342723008</v>
      </c>
      <c r="N49" s="93"/>
      <c r="O49" s="93"/>
      <c r="P49" s="264">
        <v>235200</v>
      </c>
      <c r="Q49" s="93">
        <f t="shared" si="18"/>
        <v>9800</v>
      </c>
      <c r="R49" s="93">
        <f t="shared" si="25"/>
        <v>22084.507042253521</v>
      </c>
      <c r="S49" s="93">
        <f t="shared" si="26"/>
        <v>920.18779342723008</v>
      </c>
      <c r="T49" s="93"/>
      <c r="U49" s="93"/>
      <c r="V49" s="264">
        <v>235200</v>
      </c>
      <c r="W49" s="93">
        <f t="shared" si="19"/>
        <v>9800</v>
      </c>
      <c r="X49" s="93">
        <f t="shared" si="27"/>
        <v>22084.507042253521</v>
      </c>
      <c r="Y49" s="93">
        <f t="shared" si="28"/>
        <v>920.18779342723008</v>
      </c>
      <c r="Z49" s="93"/>
      <c r="AA49" s="93"/>
      <c r="AB49" s="264">
        <v>235200</v>
      </c>
      <c r="AC49" s="93">
        <f t="shared" si="20"/>
        <v>9800</v>
      </c>
      <c r="AD49" s="93">
        <f t="shared" si="29"/>
        <v>22084.507042253521</v>
      </c>
      <c r="AE49" s="93">
        <f t="shared" si="30"/>
        <v>920.18779342723008</v>
      </c>
    </row>
    <row r="50" spans="1:31" s="96" customFormat="1" x14ac:dyDescent="0.25">
      <c r="A50" s="278" t="s">
        <v>122</v>
      </c>
      <c r="B50" s="93"/>
      <c r="C50" s="93"/>
      <c r="D50" s="264">
        <v>1100</v>
      </c>
      <c r="E50" s="93">
        <f t="shared" si="16"/>
        <v>45.833333333333336</v>
      </c>
      <c r="F50" s="93">
        <f t="shared" si="21"/>
        <v>103.28638497652582</v>
      </c>
      <c r="G50" s="93">
        <f t="shared" si="22"/>
        <v>4.3035993740219096</v>
      </c>
      <c r="H50" s="93"/>
      <c r="I50" s="93"/>
      <c r="J50" s="264">
        <v>1100</v>
      </c>
      <c r="K50" s="93">
        <f t="shared" si="17"/>
        <v>45.833333333333336</v>
      </c>
      <c r="L50" s="93">
        <f t="shared" si="23"/>
        <v>103.28638497652582</v>
      </c>
      <c r="M50" s="93">
        <f t="shared" si="24"/>
        <v>4.3035993740219096</v>
      </c>
      <c r="N50" s="93"/>
      <c r="O50" s="93"/>
      <c r="P50" s="264">
        <v>1100</v>
      </c>
      <c r="Q50" s="93">
        <f t="shared" si="18"/>
        <v>45.833333333333336</v>
      </c>
      <c r="R50" s="93">
        <f t="shared" si="25"/>
        <v>103.28638497652582</v>
      </c>
      <c r="S50" s="93">
        <f t="shared" si="26"/>
        <v>4.3035993740219096</v>
      </c>
      <c r="T50" s="93"/>
      <c r="U50" s="93"/>
      <c r="V50" s="264">
        <v>1100</v>
      </c>
      <c r="W50" s="93">
        <f t="shared" si="19"/>
        <v>45.833333333333336</v>
      </c>
      <c r="X50" s="93">
        <f t="shared" si="27"/>
        <v>103.28638497652582</v>
      </c>
      <c r="Y50" s="93">
        <f t="shared" si="28"/>
        <v>4.3035993740219096</v>
      </c>
      <c r="Z50" s="93"/>
      <c r="AA50" s="93"/>
      <c r="AB50" s="264">
        <v>1100</v>
      </c>
      <c r="AC50" s="93">
        <f t="shared" si="20"/>
        <v>45.833333333333336</v>
      </c>
      <c r="AD50" s="93">
        <f t="shared" si="29"/>
        <v>103.28638497652582</v>
      </c>
      <c r="AE50" s="93">
        <f t="shared" si="30"/>
        <v>4.3035993740219096</v>
      </c>
    </row>
    <row r="51" spans="1:31" s="97" customFormat="1" x14ac:dyDescent="0.25">
      <c r="A51" s="278" t="s">
        <v>123</v>
      </c>
      <c r="B51" s="93"/>
      <c r="C51" s="276">
        <v>194500</v>
      </c>
      <c r="D51" s="264">
        <v>140000</v>
      </c>
      <c r="E51" s="93">
        <f t="shared" si="16"/>
        <v>5833.333333333333</v>
      </c>
      <c r="F51" s="93">
        <f t="shared" si="21"/>
        <v>13145.539906103286</v>
      </c>
      <c r="G51" s="93">
        <f t="shared" si="22"/>
        <v>547.73082942097028</v>
      </c>
      <c r="H51" s="93"/>
      <c r="I51" s="276">
        <v>132500</v>
      </c>
      <c r="J51" s="264">
        <v>78000</v>
      </c>
      <c r="K51" s="93">
        <f t="shared" si="17"/>
        <v>3250</v>
      </c>
      <c r="L51" s="93">
        <f t="shared" si="23"/>
        <v>7323.9436619718308</v>
      </c>
      <c r="M51" s="93">
        <f t="shared" si="24"/>
        <v>305.1643192488263</v>
      </c>
      <c r="N51" s="93"/>
      <c r="O51" s="276">
        <v>132500</v>
      </c>
      <c r="P51" s="264">
        <v>78000</v>
      </c>
      <c r="Q51" s="93">
        <f t="shared" si="18"/>
        <v>3250</v>
      </c>
      <c r="R51" s="93">
        <f t="shared" si="25"/>
        <v>7323.9436619718308</v>
      </c>
      <c r="S51" s="93">
        <f t="shared" si="26"/>
        <v>305.1643192488263</v>
      </c>
      <c r="T51" s="93"/>
      <c r="U51" s="276">
        <f>V51+V64+V77</f>
        <v>132500</v>
      </c>
      <c r="V51" s="264">
        <f>SUM(V52:V58)</f>
        <v>78000</v>
      </c>
      <c r="W51" s="93">
        <f t="shared" si="19"/>
        <v>3250</v>
      </c>
      <c r="X51" s="93">
        <f t="shared" si="27"/>
        <v>7323.9436619718308</v>
      </c>
      <c r="Y51" s="93">
        <f t="shared" si="28"/>
        <v>305.1643192488263</v>
      </c>
      <c r="Z51" s="93"/>
      <c r="AA51" s="276">
        <v>163500</v>
      </c>
      <c r="AB51" s="264">
        <v>109000</v>
      </c>
      <c r="AC51" s="93">
        <f t="shared" si="20"/>
        <v>4541.666666666667</v>
      </c>
      <c r="AD51" s="93">
        <f t="shared" si="29"/>
        <v>10234.741784037558</v>
      </c>
      <c r="AE51" s="93">
        <f t="shared" si="30"/>
        <v>426.44757433489826</v>
      </c>
    </row>
    <row r="52" spans="1:31" x14ac:dyDescent="0.25">
      <c r="A52" s="279" t="s">
        <v>124</v>
      </c>
      <c r="B52" s="93">
        <v>78084</v>
      </c>
      <c r="C52" s="93">
        <v>43000</v>
      </c>
      <c r="D52" s="264">
        <v>43000</v>
      </c>
      <c r="E52" s="93">
        <f t="shared" si="16"/>
        <v>1791.6666666666667</v>
      </c>
      <c r="F52" s="93">
        <f t="shared" si="21"/>
        <v>4037.5586854460093</v>
      </c>
      <c r="G52" s="93">
        <f t="shared" si="22"/>
        <v>168.23161189358373</v>
      </c>
      <c r="H52" s="93">
        <v>78084</v>
      </c>
      <c r="I52" s="93">
        <v>43000</v>
      </c>
      <c r="J52" s="264">
        <v>43000</v>
      </c>
      <c r="K52" s="93">
        <f t="shared" si="17"/>
        <v>1791.6666666666667</v>
      </c>
      <c r="L52" s="93">
        <f t="shared" si="23"/>
        <v>4037.5586854460093</v>
      </c>
      <c r="M52" s="93">
        <f t="shared" si="24"/>
        <v>168.23161189358373</v>
      </c>
      <c r="N52" s="93">
        <v>78084</v>
      </c>
      <c r="O52" s="93">
        <v>43000</v>
      </c>
      <c r="P52" s="264">
        <v>43000</v>
      </c>
      <c r="Q52" s="93">
        <f t="shared" si="18"/>
        <v>1791.6666666666667</v>
      </c>
      <c r="R52" s="93">
        <f t="shared" si="25"/>
        <v>4037.5586854460093</v>
      </c>
      <c r="S52" s="93">
        <f t="shared" si="26"/>
        <v>168.23161189358373</v>
      </c>
      <c r="T52" s="93">
        <v>78084</v>
      </c>
      <c r="U52" s="93">
        <f t="shared" ref="U52:U58" si="31">V52+V65+V78</f>
        <v>43000</v>
      </c>
      <c r="V52" s="264">
        <v>43000</v>
      </c>
      <c r="W52" s="93">
        <f t="shared" si="19"/>
        <v>1791.6666666666667</v>
      </c>
      <c r="X52" s="93">
        <f t="shared" si="27"/>
        <v>4037.5586854460093</v>
      </c>
      <c r="Y52" s="93">
        <f t="shared" si="28"/>
        <v>168.23161189358373</v>
      </c>
      <c r="Z52" s="93">
        <v>78084</v>
      </c>
      <c r="AA52" s="93">
        <v>43000</v>
      </c>
      <c r="AB52" s="264">
        <v>43000</v>
      </c>
      <c r="AC52" s="93">
        <f t="shared" si="20"/>
        <v>1791.6666666666667</v>
      </c>
      <c r="AD52" s="93">
        <f t="shared" si="29"/>
        <v>4037.5586854460093</v>
      </c>
      <c r="AE52" s="93">
        <f t="shared" si="30"/>
        <v>168.23161189358373</v>
      </c>
    </row>
    <row r="53" spans="1:31" x14ac:dyDescent="0.25">
      <c r="A53" s="279" t="s">
        <v>125</v>
      </c>
      <c r="B53" s="93">
        <v>27449</v>
      </c>
      <c r="C53" s="93">
        <v>10000</v>
      </c>
      <c r="D53" s="265">
        <v>10000</v>
      </c>
      <c r="E53" s="93">
        <f t="shared" si="16"/>
        <v>416.66666666666669</v>
      </c>
      <c r="F53" s="93">
        <f t="shared" si="21"/>
        <v>938.96713615023475</v>
      </c>
      <c r="G53" s="93">
        <f t="shared" si="22"/>
        <v>39.123630672926446</v>
      </c>
      <c r="H53" s="93">
        <v>27449</v>
      </c>
      <c r="I53" s="93">
        <v>0</v>
      </c>
      <c r="J53" s="265">
        <v>0</v>
      </c>
      <c r="K53" s="93">
        <f t="shared" si="17"/>
        <v>0</v>
      </c>
      <c r="L53" s="93">
        <f t="shared" si="23"/>
        <v>0</v>
      </c>
      <c r="M53" s="93">
        <f t="shared" si="24"/>
        <v>0</v>
      </c>
      <c r="N53" s="93">
        <v>27449</v>
      </c>
      <c r="O53" s="93">
        <v>0</v>
      </c>
      <c r="P53" s="265">
        <v>0</v>
      </c>
      <c r="Q53" s="93">
        <f t="shared" si="18"/>
        <v>0</v>
      </c>
      <c r="R53" s="93">
        <f t="shared" si="25"/>
        <v>0</v>
      </c>
      <c r="S53" s="93">
        <f t="shared" si="26"/>
        <v>0</v>
      </c>
      <c r="T53" s="93">
        <v>27449</v>
      </c>
      <c r="U53" s="93">
        <f t="shared" si="31"/>
        <v>0</v>
      </c>
      <c r="V53" s="265">
        <v>0</v>
      </c>
      <c r="W53" s="93">
        <f t="shared" si="19"/>
        <v>0</v>
      </c>
      <c r="X53" s="93">
        <f t="shared" si="27"/>
        <v>0</v>
      </c>
      <c r="Y53" s="93">
        <f t="shared" si="28"/>
        <v>0</v>
      </c>
      <c r="Z53" s="93">
        <v>27449</v>
      </c>
      <c r="AA53" s="93">
        <v>0</v>
      </c>
      <c r="AB53" s="265">
        <v>0</v>
      </c>
      <c r="AC53" s="93">
        <f t="shared" si="20"/>
        <v>0</v>
      </c>
      <c r="AD53" s="93">
        <f t="shared" si="29"/>
        <v>0</v>
      </c>
      <c r="AE53" s="93">
        <f t="shared" si="30"/>
        <v>0</v>
      </c>
    </row>
    <row r="54" spans="1:31" x14ac:dyDescent="0.25">
      <c r="A54" s="279" t="s">
        <v>131</v>
      </c>
      <c r="B54" s="93">
        <v>0</v>
      </c>
      <c r="C54" s="93">
        <v>0</v>
      </c>
      <c r="D54" s="264">
        <v>0</v>
      </c>
      <c r="E54" s="93">
        <f t="shared" si="16"/>
        <v>0</v>
      </c>
      <c r="F54" s="93">
        <f t="shared" si="21"/>
        <v>0</v>
      </c>
      <c r="G54" s="93">
        <f t="shared" si="22"/>
        <v>0</v>
      </c>
      <c r="H54" s="93">
        <v>0</v>
      </c>
      <c r="I54" s="93">
        <v>0</v>
      </c>
      <c r="J54" s="264">
        <v>0</v>
      </c>
      <c r="K54" s="93">
        <f t="shared" si="17"/>
        <v>0</v>
      </c>
      <c r="L54" s="93">
        <f t="shared" si="23"/>
        <v>0</v>
      </c>
      <c r="M54" s="93">
        <f t="shared" si="24"/>
        <v>0</v>
      </c>
      <c r="N54" s="93">
        <v>0</v>
      </c>
      <c r="O54" s="93">
        <v>0</v>
      </c>
      <c r="P54" s="264">
        <v>0</v>
      </c>
      <c r="Q54" s="93">
        <f t="shared" si="18"/>
        <v>0</v>
      </c>
      <c r="R54" s="93">
        <f t="shared" si="25"/>
        <v>0</v>
      </c>
      <c r="S54" s="93">
        <f t="shared" si="26"/>
        <v>0</v>
      </c>
      <c r="T54" s="93">
        <v>0</v>
      </c>
      <c r="U54" s="93">
        <f t="shared" si="31"/>
        <v>0</v>
      </c>
      <c r="V54" s="264">
        <v>0</v>
      </c>
      <c r="W54" s="93">
        <f t="shared" si="19"/>
        <v>0</v>
      </c>
      <c r="X54" s="93">
        <f t="shared" si="27"/>
        <v>0</v>
      </c>
      <c r="Y54" s="93">
        <f t="shared" si="28"/>
        <v>0</v>
      </c>
      <c r="Z54" s="93">
        <v>0</v>
      </c>
      <c r="AA54" s="93">
        <v>0</v>
      </c>
      <c r="AB54" s="264">
        <v>0</v>
      </c>
      <c r="AC54" s="93">
        <f t="shared" si="20"/>
        <v>0</v>
      </c>
      <c r="AD54" s="93">
        <f t="shared" si="29"/>
        <v>0</v>
      </c>
      <c r="AE54" s="93">
        <f t="shared" si="30"/>
        <v>0</v>
      </c>
    </row>
    <row r="55" spans="1:31" x14ac:dyDescent="0.25">
      <c r="A55" s="279" t="s">
        <v>126</v>
      </c>
      <c r="B55" s="93">
        <v>0</v>
      </c>
      <c r="C55" s="93">
        <v>0</v>
      </c>
      <c r="D55" s="264">
        <v>0</v>
      </c>
      <c r="E55" s="93">
        <f t="shared" si="16"/>
        <v>0</v>
      </c>
      <c r="F55" s="93">
        <f t="shared" si="21"/>
        <v>0</v>
      </c>
      <c r="G55" s="93">
        <f t="shared" si="22"/>
        <v>0</v>
      </c>
      <c r="H55" s="93">
        <v>0</v>
      </c>
      <c r="I55" s="93">
        <v>0</v>
      </c>
      <c r="J55" s="264">
        <v>0</v>
      </c>
      <c r="K55" s="93">
        <f t="shared" si="17"/>
        <v>0</v>
      </c>
      <c r="L55" s="93">
        <f t="shared" si="23"/>
        <v>0</v>
      </c>
      <c r="M55" s="93">
        <f t="shared" si="24"/>
        <v>0</v>
      </c>
      <c r="N55" s="93">
        <v>0</v>
      </c>
      <c r="O55" s="93">
        <v>0</v>
      </c>
      <c r="P55" s="264">
        <v>0</v>
      </c>
      <c r="Q55" s="93">
        <f t="shared" si="18"/>
        <v>0</v>
      </c>
      <c r="R55" s="93">
        <f t="shared" si="25"/>
        <v>0</v>
      </c>
      <c r="S55" s="93">
        <f t="shared" si="26"/>
        <v>0</v>
      </c>
      <c r="T55" s="93">
        <v>0</v>
      </c>
      <c r="U55" s="93">
        <f t="shared" si="31"/>
        <v>0</v>
      </c>
      <c r="V55" s="264">
        <v>0</v>
      </c>
      <c r="W55" s="93">
        <f t="shared" si="19"/>
        <v>0</v>
      </c>
      <c r="X55" s="93">
        <f t="shared" si="27"/>
        <v>0</v>
      </c>
      <c r="Y55" s="93">
        <f t="shared" si="28"/>
        <v>0</v>
      </c>
      <c r="Z55" s="93">
        <v>0</v>
      </c>
      <c r="AA55" s="93">
        <v>0</v>
      </c>
      <c r="AB55" s="264">
        <v>0</v>
      </c>
      <c r="AC55" s="93">
        <f t="shared" si="20"/>
        <v>0</v>
      </c>
      <c r="AD55" s="93">
        <f t="shared" si="29"/>
        <v>0</v>
      </c>
      <c r="AE55" s="93">
        <f t="shared" si="30"/>
        <v>0</v>
      </c>
    </row>
    <row r="56" spans="1:31" x14ac:dyDescent="0.25">
      <c r="A56" s="279" t="s">
        <v>127</v>
      </c>
      <c r="B56" s="93">
        <v>202095.6</v>
      </c>
      <c r="C56" s="93">
        <v>0</v>
      </c>
      <c r="D56" s="264">
        <v>0</v>
      </c>
      <c r="E56" s="93">
        <f t="shared" si="16"/>
        <v>0</v>
      </c>
      <c r="F56" s="93">
        <f t="shared" si="21"/>
        <v>0</v>
      </c>
      <c r="G56" s="93">
        <f t="shared" si="22"/>
        <v>0</v>
      </c>
      <c r="H56" s="93">
        <v>202095.6</v>
      </c>
      <c r="I56" s="93">
        <v>0</v>
      </c>
      <c r="J56" s="264">
        <v>0</v>
      </c>
      <c r="K56" s="93">
        <f t="shared" si="17"/>
        <v>0</v>
      </c>
      <c r="L56" s="93">
        <f t="shared" si="23"/>
        <v>0</v>
      </c>
      <c r="M56" s="93">
        <f t="shared" si="24"/>
        <v>0</v>
      </c>
      <c r="N56" s="93">
        <v>202095.6</v>
      </c>
      <c r="O56" s="93">
        <v>0</v>
      </c>
      <c r="P56" s="264">
        <v>0</v>
      </c>
      <c r="Q56" s="93">
        <f t="shared" si="18"/>
        <v>0</v>
      </c>
      <c r="R56" s="93">
        <f t="shared" si="25"/>
        <v>0</v>
      </c>
      <c r="S56" s="93">
        <f t="shared" si="26"/>
        <v>0</v>
      </c>
      <c r="T56" s="93">
        <v>202095.6</v>
      </c>
      <c r="U56" s="93">
        <f t="shared" si="31"/>
        <v>0</v>
      </c>
      <c r="V56" s="264">
        <v>0</v>
      </c>
      <c r="W56" s="93">
        <f t="shared" si="19"/>
        <v>0</v>
      </c>
      <c r="X56" s="93">
        <f t="shared" si="27"/>
        <v>0</v>
      </c>
      <c r="Y56" s="93">
        <f t="shared" si="28"/>
        <v>0</v>
      </c>
      <c r="Z56" s="93">
        <v>202095.6</v>
      </c>
      <c r="AA56" s="93">
        <v>0</v>
      </c>
      <c r="AB56" s="264">
        <v>0</v>
      </c>
      <c r="AC56" s="93">
        <f t="shared" si="20"/>
        <v>0</v>
      </c>
      <c r="AD56" s="93">
        <f t="shared" si="29"/>
        <v>0</v>
      </c>
      <c r="AE56" s="93">
        <f t="shared" si="30"/>
        <v>0</v>
      </c>
    </row>
    <row r="57" spans="1:31" x14ac:dyDescent="0.25">
      <c r="A57" s="279" t="s">
        <v>128</v>
      </c>
      <c r="B57" s="93">
        <v>157937</v>
      </c>
      <c r="C57" s="93">
        <v>141500</v>
      </c>
      <c r="D57" s="264">
        <v>87000</v>
      </c>
      <c r="E57" s="93">
        <f t="shared" si="16"/>
        <v>3625</v>
      </c>
      <c r="F57" s="93">
        <f t="shared" si="21"/>
        <v>8169.0140845070418</v>
      </c>
      <c r="G57" s="93">
        <f t="shared" si="22"/>
        <v>340.3755868544601</v>
      </c>
      <c r="H57" s="93">
        <v>157937</v>
      </c>
      <c r="I57" s="93">
        <v>89500</v>
      </c>
      <c r="J57" s="264">
        <v>35000</v>
      </c>
      <c r="K57" s="93">
        <f t="shared" si="17"/>
        <v>1458.3333333333333</v>
      </c>
      <c r="L57" s="93">
        <f t="shared" si="23"/>
        <v>3286.3849765258215</v>
      </c>
      <c r="M57" s="93">
        <f t="shared" si="24"/>
        <v>136.93270735524257</v>
      </c>
      <c r="N57" s="93">
        <v>157937</v>
      </c>
      <c r="O57" s="93">
        <v>89500</v>
      </c>
      <c r="P57" s="264">
        <v>35000</v>
      </c>
      <c r="Q57" s="93">
        <f t="shared" si="18"/>
        <v>1458.3333333333333</v>
      </c>
      <c r="R57" s="93">
        <f t="shared" si="25"/>
        <v>3286.3849765258215</v>
      </c>
      <c r="S57" s="93">
        <f t="shared" si="26"/>
        <v>136.93270735524257</v>
      </c>
      <c r="T57" s="93">
        <v>157937</v>
      </c>
      <c r="U57" s="93">
        <f t="shared" si="31"/>
        <v>89500</v>
      </c>
      <c r="V57" s="264">
        <v>35000</v>
      </c>
      <c r="W57" s="93">
        <f t="shared" si="19"/>
        <v>1458.3333333333333</v>
      </c>
      <c r="X57" s="93">
        <f t="shared" si="27"/>
        <v>3286.3849765258215</v>
      </c>
      <c r="Y57" s="93">
        <f t="shared" si="28"/>
        <v>136.93270735524257</v>
      </c>
      <c r="Z57" s="93">
        <v>294970</v>
      </c>
      <c r="AA57" s="93">
        <v>120500</v>
      </c>
      <c r="AB57" s="264">
        <v>66000</v>
      </c>
      <c r="AC57" s="93">
        <f t="shared" si="20"/>
        <v>2750</v>
      </c>
      <c r="AD57" s="93">
        <f t="shared" si="29"/>
        <v>6197.1830985915494</v>
      </c>
      <c r="AE57" s="93">
        <f t="shared" si="30"/>
        <v>258.21596244131456</v>
      </c>
    </row>
    <row r="58" spans="1:31" x14ac:dyDescent="0.25">
      <c r="A58" s="279" t="s">
        <v>129</v>
      </c>
      <c r="B58" s="93">
        <v>21623</v>
      </c>
      <c r="C58" s="93">
        <v>0</v>
      </c>
      <c r="D58" s="264">
        <v>0</v>
      </c>
      <c r="E58" s="93">
        <f t="shared" si="16"/>
        <v>0</v>
      </c>
      <c r="F58" s="93">
        <f t="shared" si="21"/>
        <v>0</v>
      </c>
      <c r="G58" s="93">
        <f t="shared" si="22"/>
        <v>0</v>
      </c>
      <c r="H58" s="93">
        <v>21623</v>
      </c>
      <c r="I58" s="93">
        <v>0</v>
      </c>
      <c r="J58" s="264">
        <v>0</v>
      </c>
      <c r="K58" s="93">
        <f t="shared" si="17"/>
        <v>0</v>
      </c>
      <c r="L58" s="93">
        <f t="shared" si="23"/>
        <v>0</v>
      </c>
      <c r="M58" s="93">
        <f t="shared" si="24"/>
        <v>0</v>
      </c>
      <c r="N58" s="93">
        <v>21623</v>
      </c>
      <c r="O58" s="93">
        <v>0</v>
      </c>
      <c r="P58" s="264">
        <v>0</v>
      </c>
      <c r="Q58" s="93">
        <f t="shared" si="18"/>
        <v>0</v>
      </c>
      <c r="R58" s="93">
        <f t="shared" si="25"/>
        <v>0</v>
      </c>
      <c r="S58" s="93">
        <f t="shared" si="26"/>
        <v>0</v>
      </c>
      <c r="T58" s="93">
        <v>21623</v>
      </c>
      <c r="U58" s="93">
        <f t="shared" si="31"/>
        <v>0</v>
      </c>
      <c r="V58" s="264">
        <v>0</v>
      </c>
      <c r="W58" s="93">
        <f t="shared" si="19"/>
        <v>0</v>
      </c>
      <c r="X58" s="93">
        <f t="shared" si="27"/>
        <v>0</v>
      </c>
      <c r="Y58" s="93">
        <f t="shared" si="28"/>
        <v>0</v>
      </c>
      <c r="Z58" s="93">
        <v>21623</v>
      </c>
      <c r="AA58" s="93">
        <v>0</v>
      </c>
      <c r="AB58" s="264">
        <v>0</v>
      </c>
      <c r="AC58" s="93">
        <f t="shared" si="20"/>
        <v>0</v>
      </c>
      <c r="AD58" s="93">
        <f t="shared" si="29"/>
        <v>0</v>
      </c>
      <c r="AE58" s="93">
        <f t="shared" si="30"/>
        <v>0</v>
      </c>
    </row>
    <row r="59" spans="1:31" x14ac:dyDescent="0.25">
      <c r="A59" s="275" t="s">
        <v>130</v>
      </c>
      <c r="B59" s="276"/>
      <c r="C59" s="276"/>
      <c r="D59" s="277">
        <v>7100</v>
      </c>
      <c r="E59" s="276">
        <f t="shared" si="16"/>
        <v>295.83333333333331</v>
      </c>
      <c r="F59" s="276">
        <f t="shared" si="21"/>
        <v>666.66666666666663</v>
      </c>
      <c r="G59" s="276">
        <f t="shared" si="22"/>
        <v>27.777777777777775</v>
      </c>
      <c r="H59" s="276"/>
      <c r="I59" s="276"/>
      <c r="J59" s="277">
        <v>7100</v>
      </c>
      <c r="K59" s="276">
        <f t="shared" si="17"/>
        <v>295.83333333333331</v>
      </c>
      <c r="L59" s="276">
        <f t="shared" si="23"/>
        <v>666.66666666666663</v>
      </c>
      <c r="M59" s="276">
        <f t="shared" si="24"/>
        <v>27.777777777777775</v>
      </c>
      <c r="N59" s="276"/>
      <c r="O59" s="276"/>
      <c r="P59" s="277">
        <v>7100</v>
      </c>
      <c r="Q59" s="276">
        <f t="shared" si="18"/>
        <v>295.83333333333331</v>
      </c>
      <c r="R59" s="276">
        <f t="shared" si="25"/>
        <v>666.66666666666663</v>
      </c>
      <c r="S59" s="276">
        <f t="shared" si="26"/>
        <v>27.777777777777775</v>
      </c>
      <c r="T59" s="276"/>
      <c r="U59" s="276"/>
      <c r="V59" s="277">
        <f>SUM(V60:V64)</f>
        <v>7100</v>
      </c>
      <c r="W59" s="276">
        <f t="shared" si="19"/>
        <v>295.83333333333331</v>
      </c>
      <c r="X59" s="276">
        <f t="shared" si="27"/>
        <v>666.66666666666663</v>
      </c>
      <c r="Y59" s="276">
        <f t="shared" si="28"/>
        <v>27.777777777777775</v>
      </c>
      <c r="Z59" s="276"/>
      <c r="AA59" s="276"/>
      <c r="AB59" s="277">
        <v>7100</v>
      </c>
      <c r="AC59" s="276">
        <f t="shared" si="20"/>
        <v>295.83333333333331</v>
      </c>
      <c r="AD59" s="276">
        <f t="shared" si="29"/>
        <v>666.66666666666663</v>
      </c>
      <c r="AE59" s="276">
        <f t="shared" si="30"/>
        <v>27.777777777777775</v>
      </c>
    </row>
    <row r="60" spans="1:31" s="95" customFormat="1" x14ac:dyDescent="0.25">
      <c r="A60" s="278" t="s">
        <v>119</v>
      </c>
      <c r="B60" s="93"/>
      <c r="C60" s="93"/>
      <c r="D60" s="264">
        <v>100</v>
      </c>
      <c r="E60" s="93">
        <f t="shared" si="16"/>
        <v>4.166666666666667</v>
      </c>
      <c r="F60" s="93">
        <f t="shared" si="21"/>
        <v>9.3896713615023479</v>
      </c>
      <c r="G60" s="93">
        <f t="shared" si="22"/>
        <v>0.39123630672926452</v>
      </c>
      <c r="H60" s="93"/>
      <c r="I60" s="93"/>
      <c r="J60" s="264">
        <v>100</v>
      </c>
      <c r="K60" s="93">
        <f t="shared" si="17"/>
        <v>4.166666666666667</v>
      </c>
      <c r="L60" s="93">
        <f t="shared" si="23"/>
        <v>9.3896713615023479</v>
      </c>
      <c r="M60" s="93">
        <f t="shared" si="24"/>
        <v>0.39123630672926452</v>
      </c>
      <c r="N60" s="93"/>
      <c r="O60" s="93"/>
      <c r="P60" s="264">
        <v>100</v>
      </c>
      <c r="Q60" s="93">
        <f t="shared" si="18"/>
        <v>4.166666666666667</v>
      </c>
      <c r="R60" s="93">
        <f t="shared" si="25"/>
        <v>9.3896713615023479</v>
      </c>
      <c r="S60" s="93">
        <f t="shared" si="26"/>
        <v>0.39123630672926452</v>
      </c>
      <c r="T60" s="93"/>
      <c r="U60" s="93"/>
      <c r="V60" s="264">
        <v>100</v>
      </c>
      <c r="W60" s="93">
        <f t="shared" si="19"/>
        <v>4.166666666666667</v>
      </c>
      <c r="X60" s="93">
        <f t="shared" si="27"/>
        <v>9.3896713615023479</v>
      </c>
      <c r="Y60" s="93">
        <f t="shared" si="28"/>
        <v>0.39123630672926452</v>
      </c>
      <c r="Z60" s="93"/>
      <c r="AA60" s="93"/>
      <c r="AB60" s="264">
        <v>100</v>
      </c>
      <c r="AC60" s="93">
        <f t="shared" si="20"/>
        <v>4.166666666666667</v>
      </c>
      <c r="AD60" s="93">
        <f t="shared" si="29"/>
        <v>9.3896713615023479</v>
      </c>
      <c r="AE60" s="93">
        <f t="shared" si="30"/>
        <v>0.39123630672926452</v>
      </c>
    </row>
    <row r="61" spans="1:31" x14ac:dyDescent="0.25">
      <c r="A61" s="279" t="s">
        <v>120</v>
      </c>
      <c r="B61" s="93"/>
      <c r="C61" s="93"/>
      <c r="D61" s="264">
        <v>0</v>
      </c>
      <c r="E61" s="93">
        <f t="shared" si="16"/>
        <v>0</v>
      </c>
      <c r="F61" s="93">
        <f t="shared" si="21"/>
        <v>0</v>
      </c>
      <c r="G61" s="93">
        <f t="shared" si="22"/>
        <v>0</v>
      </c>
      <c r="H61" s="93"/>
      <c r="I61" s="93"/>
      <c r="J61" s="264">
        <v>0</v>
      </c>
      <c r="K61" s="93">
        <f t="shared" si="17"/>
        <v>0</v>
      </c>
      <c r="L61" s="93">
        <f t="shared" si="23"/>
        <v>0</v>
      </c>
      <c r="M61" s="93">
        <f t="shared" si="24"/>
        <v>0</v>
      </c>
      <c r="N61" s="93"/>
      <c r="O61" s="93"/>
      <c r="P61" s="264">
        <v>0</v>
      </c>
      <c r="Q61" s="93">
        <f t="shared" si="18"/>
        <v>0</v>
      </c>
      <c r="R61" s="93">
        <f t="shared" si="25"/>
        <v>0</v>
      </c>
      <c r="S61" s="93">
        <f t="shared" si="26"/>
        <v>0</v>
      </c>
      <c r="T61" s="93"/>
      <c r="U61" s="93"/>
      <c r="V61" s="264">
        <v>0</v>
      </c>
      <c r="W61" s="93">
        <f t="shared" si="19"/>
        <v>0</v>
      </c>
      <c r="X61" s="93">
        <f t="shared" si="27"/>
        <v>0</v>
      </c>
      <c r="Y61" s="93">
        <f t="shared" si="28"/>
        <v>0</v>
      </c>
      <c r="Z61" s="93"/>
      <c r="AA61" s="93"/>
      <c r="AB61" s="264">
        <v>0</v>
      </c>
      <c r="AC61" s="93">
        <f t="shared" si="20"/>
        <v>0</v>
      </c>
      <c r="AD61" s="93">
        <f t="shared" si="29"/>
        <v>0</v>
      </c>
      <c r="AE61" s="93">
        <f t="shared" si="30"/>
        <v>0</v>
      </c>
    </row>
    <row r="62" spans="1:31" x14ac:dyDescent="0.25">
      <c r="A62" s="279" t="s">
        <v>121</v>
      </c>
      <c r="B62" s="93"/>
      <c r="C62" s="93"/>
      <c r="D62" s="264">
        <v>0</v>
      </c>
      <c r="E62" s="93">
        <f t="shared" si="16"/>
        <v>0</v>
      </c>
      <c r="F62" s="93">
        <f t="shared" si="21"/>
        <v>0</v>
      </c>
      <c r="G62" s="93">
        <f t="shared" si="22"/>
        <v>0</v>
      </c>
      <c r="H62" s="93"/>
      <c r="I62" s="93"/>
      <c r="J62" s="264">
        <v>0</v>
      </c>
      <c r="K62" s="93">
        <f t="shared" si="17"/>
        <v>0</v>
      </c>
      <c r="L62" s="93">
        <f t="shared" si="23"/>
        <v>0</v>
      </c>
      <c r="M62" s="93">
        <f t="shared" si="24"/>
        <v>0</v>
      </c>
      <c r="N62" s="93"/>
      <c r="O62" s="93"/>
      <c r="P62" s="264">
        <v>0</v>
      </c>
      <c r="Q62" s="93">
        <f t="shared" si="18"/>
        <v>0</v>
      </c>
      <c r="R62" s="93">
        <f t="shared" si="25"/>
        <v>0</v>
      </c>
      <c r="S62" s="93">
        <f t="shared" si="26"/>
        <v>0</v>
      </c>
      <c r="T62" s="93"/>
      <c r="U62" s="93"/>
      <c r="V62" s="264">
        <v>0</v>
      </c>
      <c r="W62" s="93">
        <f t="shared" si="19"/>
        <v>0</v>
      </c>
      <c r="X62" s="93">
        <f t="shared" si="27"/>
        <v>0</v>
      </c>
      <c r="Y62" s="93">
        <f t="shared" si="28"/>
        <v>0</v>
      </c>
      <c r="Z62" s="93"/>
      <c r="AA62" s="93"/>
      <c r="AB62" s="264">
        <v>0</v>
      </c>
      <c r="AC62" s="93">
        <f t="shared" si="20"/>
        <v>0</v>
      </c>
      <c r="AD62" s="93">
        <f t="shared" si="29"/>
        <v>0</v>
      </c>
      <c r="AE62" s="93">
        <f t="shared" si="30"/>
        <v>0</v>
      </c>
    </row>
    <row r="63" spans="1:31" s="96" customFormat="1" x14ac:dyDescent="0.25">
      <c r="A63" s="278" t="s">
        <v>122</v>
      </c>
      <c r="B63" s="93"/>
      <c r="C63" s="93"/>
      <c r="D63" s="264">
        <v>7000</v>
      </c>
      <c r="E63" s="93">
        <f t="shared" si="16"/>
        <v>291.66666666666669</v>
      </c>
      <c r="F63" s="93">
        <f t="shared" si="21"/>
        <v>657.27699530516429</v>
      </c>
      <c r="G63" s="93">
        <f t="shared" si="22"/>
        <v>27.386541471048513</v>
      </c>
      <c r="H63" s="93"/>
      <c r="I63" s="93"/>
      <c r="J63" s="264">
        <v>7000</v>
      </c>
      <c r="K63" s="93">
        <f t="shared" si="17"/>
        <v>291.66666666666669</v>
      </c>
      <c r="L63" s="93">
        <f t="shared" si="23"/>
        <v>657.27699530516429</v>
      </c>
      <c r="M63" s="93">
        <f t="shared" si="24"/>
        <v>27.386541471048513</v>
      </c>
      <c r="N63" s="93"/>
      <c r="O63" s="93"/>
      <c r="P63" s="264">
        <v>7000</v>
      </c>
      <c r="Q63" s="93">
        <f t="shared" si="18"/>
        <v>291.66666666666669</v>
      </c>
      <c r="R63" s="93">
        <f t="shared" si="25"/>
        <v>657.27699530516429</v>
      </c>
      <c r="S63" s="93">
        <f t="shared" si="26"/>
        <v>27.386541471048513</v>
      </c>
      <c r="T63" s="93"/>
      <c r="U63" s="93"/>
      <c r="V63" s="264">
        <v>7000</v>
      </c>
      <c r="W63" s="93">
        <f t="shared" si="19"/>
        <v>291.66666666666669</v>
      </c>
      <c r="X63" s="93">
        <f t="shared" si="27"/>
        <v>657.27699530516429</v>
      </c>
      <c r="Y63" s="93">
        <f t="shared" si="28"/>
        <v>27.386541471048513</v>
      </c>
      <c r="Z63" s="93"/>
      <c r="AA63" s="93"/>
      <c r="AB63" s="264">
        <v>7000</v>
      </c>
      <c r="AC63" s="93">
        <f t="shared" si="20"/>
        <v>291.66666666666669</v>
      </c>
      <c r="AD63" s="93">
        <f t="shared" si="29"/>
        <v>657.27699530516429</v>
      </c>
      <c r="AE63" s="93">
        <f t="shared" si="30"/>
        <v>27.386541471048513</v>
      </c>
    </row>
    <row r="64" spans="1:31" s="97" customFormat="1" x14ac:dyDescent="0.25">
      <c r="A64" s="278" t="s">
        <v>123</v>
      </c>
      <c r="B64" s="93"/>
      <c r="C64" s="93"/>
      <c r="D64" s="264">
        <v>0</v>
      </c>
      <c r="E64" s="93">
        <f t="shared" si="16"/>
        <v>0</v>
      </c>
      <c r="F64" s="93">
        <f t="shared" si="21"/>
        <v>0</v>
      </c>
      <c r="G64" s="93">
        <f t="shared" si="22"/>
        <v>0</v>
      </c>
      <c r="H64" s="93"/>
      <c r="I64" s="93"/>
      <c r="J64" s="264">
        <v>0</v>
      </c>
      <c r="K64" s="93">
        <f t="shared" si="17"/>
        <v>0</v>
      </c>
      <c r="L64" s="93">
        <f t="shared" si="23"/>
        <v>0</v>
      </c>
      <c r="M64" s="93">
        <f t="shared" si="24"/>
        <v>0</v>
      </c>
      <c r="N64" s="93"/>
      <c r="O64" s="93"/>
      <c r="P64" s="264">
        <v>0</v>
      </c>
      <c r="Q64" s="93">
        <f t="shared" si="18"/>
        <v>0</v>
      </c>
      <c r="R64" s="93">
        <f t="shared" si="25"/>
        <v>0</v>
      </c>
      <c r="S64" s="93">
        <f t="shared" si="26"/>
        <v>0</v>
      </c>
      <c r="T64" s="93"/>
      <c r="U64" s="93"/>
      <c r="V64" s="264">
        <f>SUM(V65:V71)</f>
        <v>0</v>
      </c>
      <c r="W64" s="93">
        <f t="shared" si="19"/>
        <v>0</v>
      </c>
      <c r="X64" s="93">
        <f t="shared" si="27"/>
        <v>0</v>
      </c>
      <c r="Y64" s="93">
        <f t="shared" si="28"/>
        <v>0</v>
      </c>
      <c r="Z64" s="93"/>
      <c r="AA64" s="93"/>
      <c r="AB64" s="264">
        <v>0</v>
      </c>
      <c r="AC64" s="93">
        <f t="shared" si="20"/>
        <v>0</v>
      </c>
      <c r="AD64" s="93">
        <f t="shared" si="29"/>
        <v>0</v>
      </c>
      <c r="AE64" s="93">
        <f t="shared" si="30"/>
        <v>0</v>
      </c>
    </row>
    <row r="65" spans="1:31" x14ac:dyDescent="0.25">
      <c r="A65" s="279" t="s">
        <v>124</v>
      </c>
      <c r="B65" s="93"/>
      <c r="C65" s="93"/>
      <c r="D65" s="264">
        <v>0</v>
      </c>
      <c r="E65" s="93">
        <f t="shared" si="16"/>
        <v>0</v>
      </c>
      <c r="F65" s="93">
        <f t="shared" si="21"/>
        <v>0</v>
      </c>
      <c r="G65" s="93">
        <f t="shared" si="22"/>
        <v>0</v>
      </c>
      <c r="H65" s="93"/>
      <c r="I65" s="93"/>
      <c r="J65" s="264">
        <v>0</v>
      </c>
      <c r="K65" s="93">
        <f t="shared" si="17"/>
        <v>0</v>
      </c>
      <c r="L65" s="93">
        <f t="shared" si="23"/>
        <v>0</v>
      </c>
      <c r="M65" s="93">
        <f t="shared" si="24"/>
        <v>0</v>
      </c>
      <c r="N65" s="93"/>
      <c r="O65" s="93"/>
      <c r="P65" s="264">
        <v>0</v>
      </c>
      <c r="Q65" s="93">
        <f t="shared" si="18"/>
        <v>0</v>
      </c>
      <c r="R65" s="93">
        <f t="shared" si="25"/>
        <v>0</v>
      </c>
      <c r="S65" s="93">
        <f t="shared" si="26"/>
        <v>0</v>
      </c>
      <c r="T65" s="93"/>
      <c r="U65" s="93"/>
      <c r="V65" s="264">
        <v>0</v>
      </c>
      <c r="W65" s="93">
        <f t="shared" si="19"/>
        <v>0</v>
      </c>
      <c r="X65" s="93">
        <f t="shared" si="27"/>
        <v>0</v>
      </c>
      <c r="Y65" s="93">
        <f t="shared" si="28"/>
        <v>0</v>
      </c>
      <c r="Z65" s="93"/>
      <c r="AA65" s="93"/>
      <c r="AB65" s="264">
        <v>0</v>
      </c>
      <c r="AC65" s="93">
        <f t="shared" si="20"/>
        <v>0</v>
      </c>
      <c r="AD65" s="93">
        <f t="shared" si="29"/>
        <v>0</v>
      </c>
      <c r="AE65" s="93">
        <f t="shared" si="30"/>
        <v>0</v>
      </c>
    </row>
    <row r="66" spans="1:31" x14ac:dyDescent="0.25">
      <c r="A66" s="279" t="s">
        <v>125</v>
      </c>
      <c r="B66" s="93"/>
      <c r="C66" s="93"/>
      <c r="D66" s="264">
        <v>0</v>
      </c>
      <c r="E66" s="93">
        <f t="shared" si="16"/>
        <v>0</v>
      </c>
      <c r="F66" s="93">
        <f t="shared" si="21"/>
        <v>0</v>
      </c>
      <c r="G66" s="93">
        <f t="shared" si="22"/>
        <v>0</v>
      </c>
      <c r="H66" s="93"/>
      <c r="I66" s="93"/>
      <c r="J66" s="264">
        <v>0</v>
      </c>
      <c r="K66" s="93">
        <f t="shared" si="17"/>
        <v>0</v>
      </c>
      <c r="L66" s="93">
        <f t="shared" si="23"/>
        <v>0</v>
      </c>
      <c r="M66" s="93">
        <f t="shared" si="24"/>
        <v>0</v>
      </c>
      <c r="N66" s="93"/>
      <c r="O66" s="93"/>
      <c r="P66" s="264">
        <v>0</v>
      </c>
      <c r="Q66" s="93">
        <f t="shared" si="18"/>
        <v>0</v>
      </c>
      <c r="R66" s="93">
        <f t="shared" si="25"/>
        <v>0</v>
      </c>
      <c r="S66" s="93">
        <f t="shared" si="26"/>
        <v>0</v>
      </c>
      <c r="T66" s="93"/>
      <c r="U66" s="93"/>
      <c r="V66" s="264">
        <v>0</v>
      </c>
      <c r="W66" s="93">
        <f t="shared" si="19"/>
        <v>0</v>
      </c>
      <c r="X66" s="93">
        <f t="shared" si="27"/>
        <v>0</v>
      </c>
      <c r="Y66" s="93">
        <f t="shared" si="28"/>
        <v>0</v>
      </c>
      <c r="Z66" s="93"/>
      <c r="AA66" s="93"/>
      <c r="AB66" s="264">
        <v>0</v>
      </c>
      <c r="AC66" s="93">
        <f t="shared" si="20"/>
        <v>0</v>
      </c>
      <c r="AD66" s="93">
        <f t="shared" si="29"/>
        <v>0</v>
      </c>
      <c r="AE66" s="93">
        <f t="shared" si="30"/>
        <v>0</v>
      </c>
    </row>
    <row r="67" spans="1:31" x14ac:dyDescent="0.25">
      <c r="A67" s="279" t="s">
        <v>131</v>
      </c>
      <c r="B67" s="93"/>
      <c r="C67" s="93"/>
      <c r="D67" s="264">
        <v>0</v>
      </c>
      <c r="E67" s="93">
        <f t="shared" si="16"/>
        <v>0</v>
      </c>
      <c r="F67" s="93">
        <f t="shared" si="21"/>
        <v>0</v>
      </c>
      <c r="G67" s="93">
        <f t="shared" si="22"/>
        <v>0</v>
      </c>
      <c r="H67" s="93"/>
      <c r="I67" s="93"/>
      <c r="J67" s="264">
        <v>0</v>
      </c>
      <c r="K67" s="93">
        <f t="shared" si="17"/>
        <v>0</v>
      </c>
      <c r="L67" s="93">
        <f t="shared" si="23"/>
        <v>0</v>
      </c>
      <c r="M67" s="93">
        <f t="shared" si="24"/>
        <v>0</v>
      </c>
      <c r="N67" s="93"/>
      <c r="O67" s="93"/>
      <c r="P67" s="264">
        <v>0</v>
      </c>
      <c r="Q67" s="93">
        <f t="shared" si="18"/>
        <v>0</v>
      </c>
      <c r="R67" s="93">
        <f t="shared" si="25"/>
        <v>0</v>
      </c>
      <c r="S67" s="93">
        <f t="shared" si="26"/>
        <v>0</v>
      </c>
      <c r="T67" s="93"/>
      <c r="U67" s="93"/>
      <c r="V67" s="264">
        <v>0</v>
      </c>
      <c r="W67" s="93">
        <f t="shared" si="19"/>
        <v>0</v>
      </c>
      <c r="X67" s="93">
        <f t="shared" si="27"/>
        <v>0</v>
      </c>
      <c r="Y67" s="93">
        <f t="shared" si="28"/>
        <v>0</v>
      </c>
      <c r="Z67" s="93"/>
      <c r="AA67" s="93"/>
      <c r="AB67" s="264">
        <v>0</v>
      </c>
      <c r="AC67" s="93">
        <f t="shared" si="20"/>
        <v>0</v>
      </c>
      <c r="AD67" s="93">
        <f t="shared" si="29"/>
        <v>0</v>
      </c>
      <c r="AE67" s="93">
        <f t="shared" si="30"/>
        <v>0</v>
      </c>
    </row>
    <row r="68" spans="1:31" x14ac:dyDescent="0.25">
      <c r="A68" s="279" t="s">
        <v>126</v>
      </c>
      <c r="B68" s="93"/>
      <c r="C68" s="93"/>
      <c r="D68" s="264">
        <v>0</v>
      </c>
      <c r="E68" s="93">
        <f t="shared" si="16"/>
        <v>0</v>
      </c>
      <c r="F68" s="93">
        <f t="shared" si="21"/>
        <v>0</v>
      </c>
      <c r="G68" s="93">
        <f t="shared" si="22"/>
        <v>0</v>
      </c>
      <c r="H68" s="93"/>
      <c r="I68" s="93"/>
      <c r="J68" s="264">
        <v>0</v>
      </c>
      <c r="K68" s="93">
        <f t="shared" si="17"/>
        <v>0</v>
      </c>
      <c r="L68" s="93">
        <f t="shared" si="23"/>
        <v>0</v>
      </c>
      <c r="M68" s="93">
        <f t="shared" si="24"/>
        <v>0</v>
      </c>
      <c r="N68" s="93"/>
      <c r="O68" s="93"/>
      <c r="P68" s="264">
        <v>0</v>
      </c>
      <c r="Q68" s="93">
        <f t="shared" si="18"/>
        <v>0</v>
      </c>
      <c r="R68" s="93">
        <f t="shared" si="25"/>
        <v>0</v>
      </c>
      <c r="S68" s="93">
        <f t="shared" si="26"/>
        <v>0</v>
      </c>
      <c r="T68" s="93"/>
      <c r="U68" s="93"/>
      <c r="V68" s="264">
        <v>0</v>
      </c>
      <c r="W68" s="93">
        <f t="shared" si="19"/>
        <v>0</v>
      </c>
      <c r="X68" s="93">
        <f t="shared" si="27"/>
        <v>0</v>
      </c>
      <c r="Y68" s="93">
        <f t="shared" si="28"/>
        <v>0</v>
      </c>
      <c r="Z68" s="93"/>
      <c r="AA68" s="93"/>
      <c r="AB68" s="264">
        <v>0</v>
      </c>
      <c r="AC68" s="93">
        <f t="shared" si="20"/>
        <v>0</v>
      </c>
      <c r="AD68" s="93">
        <f t="shared" si="29"/>
        <v>0</v>
      </c>
      <c r="AE68" s="93">
        <f t="shared" si="30"/>
        <v>0</v>
      </c>
    </row>
    <row r="69" spans="1:31" x14ac:dyDescent="0.25">
      <c r="A69" s="279" t="s">
        <v>127</v>
      </c>
      <c r="B69" s="93"/>
      <c r="C69" s="93"/>
      <c r="D69" s="264">
        <v>0</v>
      </c>
      <c r="E69" s="93">
        <f t="shared" si="16"/>
        <v>0</v>
      </c>
      <c r="F69" s="93">
        <f t="shared" si="21"/>
        <v>0</v>
      </c>
      <c r="G69" s="93">
        <f t="shared" si="22"/>
        <v>0</v>
      </c>
      <c r="H69" s="93"/>
      <c r="I69" s="93"/>
      <c r="J69" s="264">
        <v>0</v>
      </c>
      <c r="K69" s="93">
        <f t="shared" si="17"/>
        <v>0</v>
      </c>
      <c r="L69" s="93">
        <f t="shared" si="23"/>
        <v>0</v>
      </c>
      <c r="M69" s="93">
        <f t="shared" si="24"/>
        <v>0</v>
      </c>
      <c r="N69" s="93"/>
      <c r="O69" s="93"/>
      <c r="P69" s="264">
        <v>0</v>
      </c>
      <c r="Q69" s="93">
        <f t="shared" si="18"/>
        <v>0</v>
      </c>
      <c r="R69" s="93">
        <f t="shared" si="25"/>
        <v>0</v>
      </c>
      <c r="S69" s="93">
        <f t="shared" si="26"/>
        <v>0</v>
      </c>
      <c r="T69" s="93"/>
      <c r="U69" s="93"/>
      <c r="V69" s="264">
        <v>0</v>
      </c>
      <c r="W69" s="93">
        <f t="shared" si="19"/>
        <v>0</v>
      </c>
      <c r="X69" s="93">
        <f t="shared" si="27"/>
        <v>0</v>
      </c>
      <c r="Y69" s="93">
        <f t="shared" si="28"/>
        <v>0</v>
      </c>
      <c r="Z69" s="93"/>
      <c r="AA69" s="93"/>
      <c r="AB69" s="264">
        <v>0</v>
      </c>
      <c r="AC69" s="93">
        <f t="shared" si="20"/>
        <v>0</v>
      </c>
      <c r="AD69" s="93">
        <f t="shared" si="29"/>
        <v>0</v>
      </c>
      <c r="AE69" s="93">
        <f t="shared" si="30"/>
        <v>0</v>
      </c>
    </row>
    <row r="70" spans="1:31" x14ac:dyDescent="0.25">
      <c r="A70" s="279" t="s">
        <v>128</v>
      </c>
      <c r="B70" s="93"/>
      <c r="C70" s="93"/>
      <c r="D70" s="264">
        <v>0</v>
      </c>
      <c r="E70" s="93">
        <f t="shared" si="16"/>
        <v>0</v>
      </c>
      <c r="F70" s="93">
        <f t="shared" si="21"/>
        <v>0</v>
      </c>
      <c r="G70" s="93">
        <f t="shared" si="22"/>
        <v>0</v>
      </c>
      <c r="H70" s="93"/>
      <c r="I70" s="93"/>
      <c r="J70" s="264">
        <v>0</v>
      </c>
      <c r="K70" s="93">
        <f t="shared" si="17"/>
        <v>0</v>
      </c>
      <c r="L70" s="93">
        <f t="shared" si="23"/>
        <v>0</v>
      </c>
      <c r="M70" s="93">
        <f t="shared" si="24"/>
        <v>0</v>
      </c>
      <c r="N70" s="93"/>
      <c r="O70" s="93"/>
      <c r="P70" s="264">
        <v>0</v>
      </c>
      <c r="Q70" s="93">
        <f t="shared" si="18"/>
        <v>0</v>
      </c>
      <c r="R70" s="93">
        <f t="shared" si="25"/>
        <v>0</v>
      </c>
      <c r="S70" s="93">
        <f t="shared" si="26"/>
        <v>0</v>
      </c>
      <c r="T70" s="93"/>
      <c r="U70" s="93"/>
      <c r="V70" s="264">
        <v>0</v>
      </c>
      <c r="W70" s="93">
        <f t="shared" si="19"/>
        <v>0</v>
      </c>
      <c r="X70" s="93">
        <f t="shared" si="27"/>
        <v>0</v>
      </c>
      <c r="Y70" s="93">
        <f t="shared" si="28"/>
        <v>0</v>
      </c>
      <c r="Z70" s="93"/>
      <c r="AA70" s="93"/>
      <c r="AB70" s="264">
        <v>0</v>
      </c>
      <c r="AC70" s="93">
        <f t="shared" si="20"/>
        <v>0</v>
      </c>
      <c r="AD70" s="93">
        <f t="shared" si="29"/>
        <v>0</v>
      </c>
      <c r="AE70" s="93">
        <f t="shared" si="30"/>
        <v>0</v>
      </c>
    </row>
    <row r="71" spans="1:31" x14ac:dyDescent="0.25">
      <c r="A71" s="279" t="s">
        <v>129</v>
      </c>
      <c r="B71" s="93"/>
      <c r="C71" s="93"/>
      <c r="D71" s="264">
        <v>0</v>
      </c>
      <c r="E71" s="93"/>
      <c r="F71" s="93"/>
      <c r="G71" s="93"/>
      <c r="H71" s="93"/>
      <c r="I71" s="93"/>
      <c r="J71" s="264">
        <v>0</v>
      </c>
      <c r="K71" s="93"/>
      <c r="L71" s="93"/>
      <c r="M71" s="93"/>
      <c r="N71" s="93"/>
      <c r="O71" s="93"/>
      <c r="P71" s="264">
        <v>0</v>
      </c>
      <c r="Q71" s="93"/>
      <c r="R71" s="93"/>
      <c r="S71" s="93"/>
      <c r="T71" s="93"/>
      <c r="U71" s="93"/>
      <c r="V71" s="264">
        <v>0</v>
      </c>
      <c r="W71" s="93"/>
      <c r="X71" s="93"/>
      <c r="Y71" s="93"/>
      <c r="Z71" s="93"/>
      <c r="AA71" s="93"/>
      <c r="AB71" s="264">
        <v>0</v>
      </c>
      <c r="AC71" s="93"/>
      <c r="AD71" s="93"/>
      <c r="AE71" s="93"/>
    </row>
    <row r="72" spans="1:31" x14ac:dyDescent="0.25">
      <c r="A72" s="275" t="s">
        <v>132</v>
      </c>
      <c r="B72" s="276"/>
      <c r="C72" s="276"/>
      <c r="D72" s="277">
        <v>152100</v>
      </c>
      <c r="E72" s="276">
        <f t="shared" ref="E72:E84" si="32">D72/24</f>
        <v>6337.5</v>
      </c>
      <c r="F72" s="276">
        <f t="shared" ref="F72:F84" si="33">D72/10.65</f>
        <v>14281.69014084507</v>
      </c>
      <c r="G72" s="276">
        <f t="shared" ref="G72:G84" si="34">F72/24</f>
        <v>595.07042253521126</v>
      </c>
      <c r="H72" s="276"/>
      <c r="I72" s="276"/>
      <c r="J72" s="277">
        <v>152100</v>
      </c>
      <c r="K72" s="276">
        <f t="shared" ref="K72:K84" si="35">J72/24</f>
        <v>6337.5</v>
      </c>
      <c r="L72" s="276">
        <f t="shared" ref="L72:L84" si="36">J72/10.65</f>
        <v>14281.69014084507</v>
      </c>
      <c r="M72" s="276">
        <f t="shared" ref="M72:M84" si="37">L72/24</f>
        <v>595.07042253521126</v>
      </c>
      <c r="N72" s="276"/>
      <c r="O72" s="276"/>
      <c r="P72" s="277">
        <v>152100</v>
      </c>
      <c r="Q72" s="276">
        <f t="shared" ref="Q72:Q84" si="38">P72/24</f>
        <v>6337.5</v>
      </c>
      <c r="R72" s="276">
        <f t="shared" ref="R72:R84" si="39">P72/10.65</f>
        <v>14281.69014084507</v>
      </c>
      <c r="S72" s="276">
        <f t="shared" ref="S72:S84" si="40">R72/24</f>
        <v>595.07042253521126</v>
      </c>
      <c r="T72" s="276"/>
      <c r="U72" s="276"/>
      <c r="V72" s="277">
        <f>SUM(V73:V77)</f>
        <v>152100</v>
      </c>
      <c r="W72" s="276">
        <f t="shared" ref="W72:W84" si="41">V72/24</f>
        <v>6337.5</v>
      </c>
      <c r="X72" s="276">
        <f t="shared" ref="X72:X84" si="42">V72/10.65</f>
        <v>14281.69014084507</v>
      </c>
      <c r="Y72" s="276">
        <f t="shared" ref="Y72:Y84" si="43">X72/24</f>
        <v>595.07042253521126</v>
      </c>
      <c r="Z72" s="276"/>
      <c r="AA72" s="276"/>
      <c r="AB72" s="277">
        <v>152100</v>
      </c>
      <c r="AC72" s="276">
        <f t="shared" ref="AC72:AC84" si="44">AB72/24</f>
        <v>6337.5</v>
      </c>
      <c r="AD72" s="276">
        <f t="shared" ref="AD72:AD84" si="45">AB72/10.65</f>
        <v>14281.69014084507</v>
      </c>
      <c r="AE72" s="276">
        <f t="shared" ref="AE72:AE84" si="46">AD72/24</f>
        <v>595.07042253521126</v>
      </c>
    </row>
    <row r="73" spans="1:31" s="95" customFormat="1" x14ac:dyDescent="0.25">
      <c r="A73" s="278" t="s">
        <v>119</v>
      </c>
      <c r="B73" s="93"/>
      <c r="C73" s="93"/>
      <c r="D73" s="264">
        <v>13600</v>
      </c>
      <c r="E73" s="93">
        <f t="shared" si="32"/>
        <v>566.66666666666663</v>
      </c>
      <c r="F73" s="93">
        <f t="shared" si="33"/>
        <v>1276.9953051643192</v>
      </c>
      <c r="G73" s="93">
        <f t="shared" si="34"/>
        <v>53.208137715179966</v>
      </c>
      <c r="H73" s="93"/>
      <c r="I73" s="93"/>
      <c r="J73" s="264">
        <v>13600</v>
      </c>
      <c r="K73" s="93">
        <f t="shared" si="35"/>
        <v>566.66666666666663</v>
      </c>
      <c r="L73" s="93">
        <f t="shared" si="36"/>
        <v>1276.9953051643192</v>
      </c>
      <c r="M73" s="93">
        <f t="shared" si="37"/>
        <v>53.208137715179966</v>
      </c>
      <c r="N73" s="93"/>
      <c r="O73" s="93"/>
      <c r="P73" s="264">
        <v>13600</v>
      </c>
      <c r="Q73" s="93">
        <f t="shared" si="38"/>
        <v>566.66666666666663</v>
      </c>
      <c r="R73" s="93">
        <f t="shared" si="39"/>
        <v>1276.9953051643192</v>
      </c>
      <c r="S73" s="93">
        <f t="shared" si="40"/>
        <v>53.208137715179966</v>
      </c>
      <c r="T73" s="93"/>
      <c r="U73" s="93"/>
      <c r="V73" s="264">
        <v>13600</v>
      </c>
      <c r="W73" s="93">
        <f t="shared" si="41"/>
        <v>566.66666666666663</v>
      </c>
      <c r="X73" s="93">
        <f t="shared" si="42"/>
        <v>1276.9953051643192</v>
      </c>
      <c r="Y73" s="93">
        <f t="shared" si="43"/>
        <v>53.208137715179966</v>
      </c>
      <c r="Z73" s="93"/>
      <c r="AA73" s="93"/>
      <c r="AB73" s="264">
        <v>13600</v>
      </c>
      <c r="AC73" s="93">
        <f t="shared" si="44"/>
        <v>566.66666666666663</v>
      </c>
      <c r="AD73" s="93">
        <f t="shared" si="45"/>
        <v>1276.9953051643192</v>
      </c>
      <c r="AE73" s="93">
        <f t="shared" si="46"/>
        <v>53.208137715179966</v>
      </c>
    </row>
    <row r="74" spans="1:31" x14ac:dyDescent="0.25">
      <c r="A74" s="279" t="s">
        <v>120</v>
      </c>
      <c r="B74" s="93"/>
      <c r="C74" s="93"/>
      <c r="D74" s="264">
        <v>0</v>
      </c>
      <c r="E74" s="93">
        <f t="shared" si="32"/>
        <v>0</v>
      </c>
      <c r="F74" s="93">
        <f t="shared" si="33"/>
        <v>0</v>
      </c>
      <c r="G74" s="93">
        <f t="shared" si="34"/>
        <v>0</v>
      </c>
      <c r="H74" s="93"/>
      <c r="I74" s="93"/>
      <c r="J74" s="264">
        <v>0</v>
      </c>
      <c r="K74" s="93">
        <f t="shared" si="35"/>
        <v>0</v>
      </c>
      <c r="L74" s="93">
        <f t="shared" si="36"/>
        <v>0</v>
      </c>
      <c r="M74" s="93">
        <f t="shared" si="37"/>
        <v>0</v>
      </c>
      <c r="N74" s="93"/>
      <c r="O74" s="93"/>
      <c r="P74" s="264">
        <v>0</v>
      </c>
      <c r="Q74" s="93">
        <f t="shared" si="38"/>
        <v>0</v>
      </c>
      <c r="R74" s="93">
        <f t="shared" si="39"/>
        <v>0</v>
      </c>
      <c r="S74" s="93">
        <f t="shared" si="40"/>
        <v>0</v>
      </c>
      <c r="T74" s="93"/>
      <c r="U74" s="93"/>
      <c r="V74" s="264">
        <v>0</v>
      </c>
      <c r="W74" s="93">
        <f t="shared" si="41"/>
        <v>0</v>
      </c>
      <c r="X74" s="93">
        <f t="shared" si="42"/>
        <v>0</v>
      </c>
      <c r="Y74" s="93">
        <f t="shared" si="43"/>
        <v>0</v>
      </c>
      <c r="Z74" s="93"/>
      <c r="AA74" s="93"/>
      <c r="AB74" s="264">
        <v>0</v>
      </c>
      <c r="AC74" s="93">
        <f t="shared" si="44"/>
        <v>0</v>
      </c>
      <c r="AD74" s="93">
        <f t="shared" si="45"/>
        <v>0</v>
      </c>
      <c r="AE74" s="93">
        <f t="shared" si="46"/>
        <v>0</v>
      </c>
    </row>
    <row r="75" spans="1:31" x14ac:dyDescent="0.25">
      <c r="A75" s="279" t="s">
        <v>121</v>
      </c>
      <c r="B75" s="93"/>
      <c r="C75" s="93"/>
      <c r="D75" s="264">
        <v>0</v>
      </c>
      <c r="E75" s="93">
        <f t="shared" si="32"/>
        <v>0</v>
      </c>
      <c r="F75" s="93">
        <f t="shared" si="33"/>
        <v>0</v>
      </c>
      <c r="G75" s="93">
        <f t="shared" si="34"/>
        <v>0</v>
      </c>
      <c r="H75" s="93"/>
      <c r="I75" s="93"/>
      <c r="J75" s="264">
        <v>0</v>
      </c>
      <c r="K75" s="93">
        <f t="shared" si="35"/>
        <v>0</v>
      </c>
      <c r="L75" s="93">
        <f t="shared" si="36"/>
        <v>0</v>
      </c>
      <c r="M75" s="93">
        <f t="shared" si="37"/>
        <v>0</v>
      </c>
      <c r="N75" s="93"/>
      <c r="O75" s="93"/>
      <c r="P75" s="264">
        <v>0</v>
      </c>
      <c r="Q75" s="93">
        <f t="shared" si="38"/>
        <v>0</v>
      </c>
      <c r="R75" s="93">
        <f t="shared" si="39"/>
        <v>0</v>
      </c>
      <c r="S75" s="93">
        <f t="shared" si="40"/>
        <v>0</v>
      </c>
      <c r="T75" s="93"/>
      <c r="U75" s="93"/>
      <c r="V75" s="264">
        <v>0</v>
      </c>
      <c r="W75" s="93">
        <f t="shared" si="41"/>
        <v>0</v>
      </c>
      <c r="X75" s="93">
        <f t="shared" si="42"/>
        <v>0</v>
      </c>
      <c r="Y75" s="93">
        <f t="shared" si="43"/>
        <v>0</v>
      </c>
      <c r="Z75" s="93"/>
      <c r="AA75" s="93"/>
      <c r="AB75" s="264">
        <v>0</v>
      </c>
      <c r="AC75" s="93">
        <f t="shared" si="44"/>
        <v>0</v>
      </c>
      <c r="AD75" s="93">
        <f t="shared" si="45"/>
        <v>0</v>
      </c>
      <c r="AE75" s="93">
        <f t="shared" si="46"/>
        <v>0</v>
      </c>
    </row>
    <row r="76" spans="1:31" s="96" customFormat="1" x14ac:dyDescent="0.25">
      <c r="A76" s="278" t="s">
        <v>122</v>
      </c>
      <c r="B76" s="93"/>
      <c r="C76" s="93"/>
      <c r="D76" s="264">
        <v>84000</v>
      </c>
      <c r="E76" s="93">
        <f t="shared" si="32"/>
        <v>3500</v>
      </c>
      <c r="F76" s="93">
        <f t="shared" si="33"/>
        <v>7887.3239436619715</v>
      </c>
      <c r="G76" s="93">
        <f t="shared" si="34"/>
        <v>328.63849765258215</v>
      </c>
      <c r="H76" s="93"/>
      <c r="I76" s="93"/>
      <c r="J76" s="264">
        <v>84000</v>
      </c>
      <c r="K76" s="93">
        <f t="shared" si="35"/>
        <v>3500</v>
      </c>
      <c r="L76" s="93">
        <f t="shared" si="36"/>
        <v>7887.3239436619715</v>
      </c>
      <c r="M76" s="93">
        <f t="shared" si="37"/>
        <v>328.63849765258215</v>
      </c>
      <c r="N76" s="93"/>
      <c r="O76" s="93"/>
      <c r="P76" s="264">
        <v>84000</v>
      </c>
      <c r="Q76" s="93">
        <f t="shared" si="38"/>
        <v>3500</v>
      </c>
      <c r="R76" s="93">
        <f t="shared" si="39"/>
        <v>7887.3239436619715</v>
      </c>
      <c r="S76" s="93">
        <f t="shared" si="40"/>
        <v>328.63849765258215</v>
      </c>
      <c r="T76" s="93"/>
      <c r="U76" s="93"/>
      <c r="V76" s="264">
        <v>84000</v>
      </c>
      <c r="W76" s="93">
        <f t="shared" si="41"/>
        <v>3500</v>
      </c>
      <c r="X76" s="93">
        <f t="shared" si="42"/>
        <v>7887.3239436619715</v>
      </c>
      <c r="Y76" s="93">
        <f t="shared" si="43"/>
        <v>328.63849765258215</v>
      </c>
      <c r="Z76" s="93"/>
      <c r="AA76" s="93"/>
      <c r="AB76" s="264">
        <v>84000</v>
      </c>
      <c r="AC76" s="93">
        <f t="shared" si="44"/>
        <v>3500</v>
      </c>
      <c r="AD76" s="93">
        <f t="shared" si="45"/>
        <v>7887.3239436619715</v>
      </c>
      <c r="AE76" s="93">
        <f t="shared" si="46"/>
        <v>328.63849765258215</v>
      </c>
    </row>
    <row r="77" spans="1:31" s="97" customFormat="1" x14ac:dyDescent="0.25">
      <c r="A77" s="278" t="s">
        <v>123</v>
      </c>
      <c r="B77" s="93"/>
      <c r="C77" s="93"/>
      <c r="D77" s="264">
        <v>54500</v>
      </c>
      <c r="E77" s="93">
        <f t="shared" si="32"/>
        <v>2270.8333333333335</v>
      </c>
      <c r="F77" s="93">
        <f t="shared" si="33"/>
        <v>5117.3708920187792</v>
      </c>
      <c r="G77" s="93">
        <f t="shared" si="34"/>
        <v>213.22378716744913</v>
      </c>
      <c r="H77" s="93"/>
      <c r="I77" s="93"/>
      <c r="J77" s="264">
        <v>54500</v>
      </c>
      <c r="K77" s="93">
        <f t="shared" si="35"/>
        <v>2270.8333333333335</v>
      </c>
      <c r="L77" s="93">
        <f t="shared" si="36"/>
        <v>5117.3708920187792</v>
      </c>
      <c r="M77" s="93">
        <f t="shared" si="37"/>
        <v>213.22378716744913</v>
      </c>
      <c r="N77" s="93"/>
      <c r="O77" s="93"/>
      <c r="P77" s="264">
        <v>54500</v>
      </c>
      <c r="Q77" s="93">
        <f t="shared" si="38"/>
        <v>2270.8333333333335</v>
      </c>
      <c r="R77" s="93">
        <f t="shared" si="39"/>
        <v>5117.3708920187792</v>
      </c>
      <c r="S77" s="93">
        <f t="shared" si="40"/>
        <v>213.22378716744913</v>
      </c>
      <c r="T77" s="93"/>
      <c r="U77" s="93"/>
      <c r="V77" s="264">
        <f>SUM(V78:V84)</f>
        <v>54500</v>
      </c>
      <c r="W77" s="93">
        <f t="shared" si="41"/>
        <v>2270.8333333333335</v>
      </c>
      <c r="X77" s="93">
        <f t="shared" si="42"/>
        <v>5117.3708920187792</v>
      </c>
      <c r="Y77" s="93">
        <f t="shared" si="43"/>
        <v>213.22378716744913</v>
      </c>
      <c r="Z77" s="93"/>
      <c r="AA77" s="93"/>
      <c r="AB77" s="264">
        <v>54500</v>
      </c>
      <c r="AC77" s="93">
        <f t="shared" si="44"/>
        <v>2270.8333333333335</v>
      </c>
      <c r="AD77" s="93">
        <f t="shared" si="45"/>
        <v>5117.3708920187792</v>
      </c>
      <c r="AE77" s="93">
        <f t="shared" si="46"/>
        <v>213.22378716744913</v>
      </c>
    </row>
    <row r="78" spans="1:31" x14ac:dyDescent="0.25">
      <c r="A78" s="279" t="s">
        <v>124</v>
      </c>
      <c r="B78" s="93"/>
      <c r="C78" s="93"/>
      <c r="D78" s="264">
        <v>0</v>
      </c>
      <c r="E78" s="93">
        <f t="shared" si="32"/>
        <v>0</v>
      </c>
      <c r="F78" s="93">
        <f t="shared" si="33"/>
        <v>0</v>
      </c>
      <c r="G78" s="93">
        <f t="shared" si="34"/>
        <v>0</v>
      </c>
      <c r="H78" s="93"/>
      <c r="I78" s="93"/>
      <c r="J78" s="264">
        <v>0</v>
      </c>
      <c r="K78" s="93">
        <f t="shared" si="35"/>
        <v>0</v>
      </c>
      <c r="L78" s="93">
        <f t="shared" si="36"/>
        <v>0</v>
      </c>
      <c r="M78" s="93">
        <f t="shared" si="37"/>
        <v>0</v>
      </c>
      <c r="N78" s="93"/>
      <c r="O78" s="93"/>
      <c r="P78" s="264">
        <v>0</v>
      </c>
      <c r="Q78" s="93">
        <f t="shared" si="38"/>
        <v>0</v>
      </c>
      <c r="R78" s="93">
        <f t="shared" si="39"/>
        <v>0</v>
      </c>
      <c r="S78" s="93">
        <f t="shared" si="40"/>
        <v>0</v>
      </c>
      <c r="T78" s="93"/>
      <c r="U78" s="93"/>
      <c r="V78" s="264">
        <v>0</v>
      </c>
      <c r="W78" s="93">
        <f t="shared" si="41"/>
        <v>0</v>
      </c>
      <c r="X78" s="93">
        <f t="shared" si="42"/>
        <v>0</v>
      </c>
      <c r="Y78" s="93">
        <f t="shared" si="43"/>
        <v>0</v>
      </c>
      <c r="Z78" s="93"/>
      <c r="AA78" s="93"/>
      <c r="AB78" s="264">
        <v>0</v>
      </c>
      <c r="AC78" s="93">
        <f t="shared" si="44"/>
        <v>0</v>
      </c>
      <c r="AD78" s="93">
        <f t="shared" si="45"/>
        <v>0</v>
      </c>
      <c r="AE78" s="93">
        <f t="shared" si="46"/>
        <v>0</v>
      </c>
    </row>
    <row r="79" spans="1:31" x14ac:dyDescent="0.25">
      <c r="A79" s="279" t="s">
        <v>125</v>
      </c>
      <c r="B79" s="93"/>
      <c r="C79" s="93"/>
      <c r="D79" s="264">
        <v>0</v>
      </c>
      <c r="E79" s="93">
        <f t="shared" si="32"/>
        <v>0</v>
      </c>
      <c r="F79" s="93">
        <f t="shared" si="33"/>
        <v>0</v>
      </c>
      <c r="G79" s="93">
        <f t="shared" si="34"/>
        <v>0</v>
      </c>
      <c r="H79" s="93"/>
      <c r="I79" s="93"/>
      <c r="J79" s="264">
        <v>0</v>
      </c>
      <c r="K79" s="93">
        <f t="shared" si="35"/>
        <v>0</v>
      </c>
      <c r="L79" s="93">
        <f t="shared" si="36"/>
        <v>0</v>
      </c>
      <c r="M79" s="93">
        <f t="shared" si="37"/>
        <v>0</v>
      </c>
      <c r="N79" s="93"/>
      <c r="O79" s="93"/>
      <c r="P79" s="264">
        <v>0</v>
      </c>
      <c r="Q79" s="93">
        <f t="shared" si="38"/>
        <v>0</v>
      </c>
      <c r="R79" s="93">
        <f t="shared" si="39"/>
        <v>0</v>
      </c>
      <c r="S79" s="93">
        <f t="shared" si="40"/>
        <v>0</v>
      </c>
      <c r="T79" s="93"/>
      <c r="U79" s="93"/>
      <c r="V79" s="264">
        <v>0</v>
      </c>
      <c r="W79" s="93">
        <f t="shared" si="41"/>
        <v>0</v>
      </c>
      <c r="X79" s="93">
        <f t="shared" si="42"/>
        <v>0</v>
      </c>
      <c r="Y79" s="93">
        <f t="shared" si="43"/>
        <v>0</v>
      </c>
      <c r="Z79" s="93"/>
      <c r="AA79" s="93"/>
      <c r="AB79" s="264">
        <v>0</v>
      </c>
      <c r="AC79" s="93">
        <f t="shared" si="44"/>
        <v>0</v>
      </c>
      <c r="AD79" s="93">
        <f t="shared" si="45"/>
        <v>0</v>
      </c>
      <c r="AE79" s="93">
        <f t="shared" si="46"/>
        <v>0</v>
      </c>
    </row>
    <row r="80" spans="1:31" x14ac:dyDescent="0.25">
      <c r="A80" s="279" t="s">
        <v>131</v>
      </c>
      <c r="B80" s="93"/>
      <c r="C80" s="93"/>
      <c r="D80" s="264">
        <v>0</v>
      </c>
      <c r="E80" s="93">
        <f t="shared" si="32"/>
        <v>0</v>
      </c>
      <c r="F80" s="93">
        <f t="shared" si="33"/>
        <v>0</v>
      </c>
      <c r="G80" s="93">
        <f t="shared" si="34"/>
        <v>0</v>
      </c>
      <c r="H80" s="93"/>
      <c r="I80" s="93"/>
      <c r="J80" s="264">
        <v>0</v>
      </c>
      <c r="K80" s="93">
        <f t="shared" si="35"/>
        <v>0</v>
      </c>
      <c r="L80" s="93">
        <f t="shared" si="36"/>
        <v>0</v>
      </c>
      <c r="M80" s="93">
        <f t="shared" si="37"/>
        <v>0</v>
      </c>
      <c r="N80" s="93"/>
      <c r="O80" s="93"/>
      <c r="P80" s="264">
        <v>0</v>
      </c>
      <c r="Q80" s="93">
        <f t="shared" si="38"/>
        <v>0</v>
      </c>
      <c r="R80" s="93">
        <f t="shared" si="39"/>
        <v>0</v>
      </c>
      <c r="S80" s="93">
        <f t="shared" si="40"/>
        <v>0</v>
      </c>
      <c r="T80" s="93"/>
      <c r="U80" s="93"/>
      <c r="V80" s="264">
        <v>0</v>
      </c>
      <c r="W80" s="93">
        <f t="shared" si="41"/>
        <v>0</v>
      </c>
      <c r="X80" s="93">
        <f t="shared" si="42"/>
        <v>0</v>
      </c>
      <c r="Y80" s="93">
        <f t="shared" si="43"/>
        <v>0</v>
      </c>
      <c r="Z80" s="93"/>
      <c r="AA80" s="93"/>
      <c r="AB80" s="264">
        <v>0</v>
      </c>
      <c r="AC80" s="93">
        <f t="shared" si="44"/>
        <v>0</v>
      </c>
      <c r="AD80" s="93">
        <f t="shared" si="45"/>
        <v>0</v>
      </c>
      <c r="AE80" s="93">
        <f t="shared" si="46"/>
        <v>0</v>
      </c>
    </row>
    <row r="81" spans="1:31" x14ac:dyDescent="0.25">
      <c r="A81" s="279" t="s">
        <v>126</v>
      </c>
      <c r="B81" s="93"/>
      <c r="C81" s="93"/>
      <c r="D81" s="264">
        <v>0</v>
      </c>
      <c r="E81" s="93">
        <f t="shared" si="32"/>
        <v>0</v>
      </c>
      <c r="F81" s="93">
        <f t="shared" si="33"/>
        <v>0</v>
      </c>
      <c r="G81" s="93">
        <f t="shared" si="34"/>
        <v>0</v>
      </c>
      <c r="H81" s="93"/>
      <c r="I81" s="93"/>
      <c r="J81" s="264">
        <v>0</v>
      </c>
      <c r="K81" s="93">
        <f t="shared" si="35"/>
        <v>0</v>
      </c>
      <c r="L81" s="93">
        <f t="shared" si="36"/>
        <v>0</v>
      </c>
      <c r="M81" s="93">
        <f t="shared" si="37"/>
        <v>0</v>
      </c>
      <c r="N81" s="93"/>
      <c r="O81" s="93"/>
      <c r="P81" s="264">
        <v>0</v>
      </c>
      <c r="Q81" s="93">
        <f t="shared" si="38"/>
        <v>0</v>
      </c>
      <c r="R81" s="93">
        <f t="shared" si="39"/>
        <v>0</v>
      </c>
      <c r="S81" s="93">
        <f t="shared" si="40"/>
        <v>0</v>
      </c>
      <c r="T81" s="93"/>
      <c r="U81" s="93"/>
      <c r="V81" s="264">
        <v>0</v>
      </c>
      <c r="W81" s="93">
        <f t="shared" si="41"/>
        <v>0</v>
      </c>
      <c r="X81" s="93">
        <f t="shared" si="42"/>
        <v>0</v>
      </c>
      <c r="Y81" s="93">
        <f t="shared" si="43"/>
        <v>0</v>
      </c>
      <c r="Z81" s="93"/>
      <c r="AA81" s="93"/>
      <c r="AB81" s="264">
        <v>0</v>
      </c>
      <c r="AC81" s="93">
        <f t="shared" si="44"/>
        <v>0</v>
      </c>
      <c r="AD81" s="93">
        <f t="shared" si="45"/>
        <v>0</v>
      </c>
      <c r="AE81" s="93">
        <f t="shared" si="46"/>
        <v>0</v>
      </c>
    </row>
    <row r="82" spans="1:31" x14ac:dyDescent="0.25">
      <c r="A82" s="279" t="s">
        <v>127</v>
      </c>
      <c r="B82" s="93"/>
      <c r="C82" s="93"/>
      <c r="D82" s="264">
        <v>0</v>
      </c>
      <c r="E82" s="93">
        <f t="shared" si="32"/>
        <v>0</v>
      </c>
      <c r="F82" s="93">
        <f t="shared" si="33"/>
        <v>0</v>
      </c>
      <c r="G82" s="93">
        <f t="shared" si="34"/>
        <v>0</v>
      </c>
      <c r="H82" s="93"/>
      <c r="I82" s="93"/>
      <c r="J82" s="264">
        <v>0</v>
      </c>
      <c r="K82" s="93">
        <f t="shared" si="35"/>
        <v>0</v>
      </c>
      <c r="L82" s="93">
        <f t="shared" si="36"/>
        <v>0</v>
      </c>
      <c r="M82" s="93">
        <f t="shared" si="37"/>
        <v>0</v>
      </c>
      <c r="N82" s="93"/>
      <c r="O82" s="93"/>
      <c r="P82" s="264">
        <v>0</v>
      </c>
      <c r="Q82" s="93">
        <f t="shared" si="38"/>
        <v>0</v>
      </c>
      <c r="R82" s="93">
        <f t="shared" si="39"/>
        <v>0</v>
      </c>
      <c r="S82" s="93">
        <f t="shared" si="40"/>
        <v>0</v>
      </c>
      <c r="T82" s="93"/>
      <c r="U82" s="93"/>
      <c r="V82" s="264">
        <v>0</v>
      </c>
      <c r="W82" s="93">
        <f t="shared" si="41"/>
        <v>0</v>
      </c>
      <c r="X82" s="93">
        <f t="shared" si="42"/>
        <v>0</v>
      </c>
      <c r="Y82" s="93">
        <f t="shared" si="43"/>
        <v>0</v>
      </c>
      <c r="Z82" s="93"/>
      <c r="AA82" s="93"/>
      <c r="AB82" s="264">
        <v>0</v>
      </c>
      <c r="AC82" s="93">
        <f t="shared" si="44"/>
        <v>0</v>
      </c>
      <c r="AD82" s="93">
        <f t="shared" si="45"/>
        <v>0</v>
      </c>
      <c r="AE82" s="93">
        <f t="shared" si="46"/>
        <v>0</v>
      </c>
    </row>
    <row r="83" spans="1:31" x14ac:dyDescent="0.25">
      <c r="A83" s="279" t="s">
        <v>128</v>
      </c>
      <c r="B83" s="93"/>
      <c r="C83" s="93"/>
      <c r="D83" s="264">
        <v>54500</v>
      </c>
      <c r="E83" s="93">
        <f t="shared" si="32"/>
        <v>2270.8333333333335</v>
      </c>
      <c r="F83" s="93">
        <f t="shared" si="33"/>
        <v>5117.3708920187792</v>
      </c>
      <c r="G83" s="93">
        <f t="shared" si="34"/>
        <v>213.22378716744913</v>
      </c>
      <c r="H83" s="93"/>
      <c r="I83" s="93"/>
      <c r="J83" s="264">
        <v>54500</v>
      </c>
      <c r="K83" s="93">
        <f t="shared" si="35"/>
        <v>2270.8333333333335</v>
      </c>
      <c r="L83" s="93">
        <f t="shared" si="36"/>
        <v>5117.3708920187792</v>
      </c>
      <c r="M83" s="93">
        <f t="shared" si="37"/>
        <v>213.22378716744913</v>
      </c>
      <c r="N83" s="93"/>
      <c r="O83" s="93"/>
      <c r="P83" s="264">
        <v>54500</v>
      </c>
      <c r="Q83" s="93">
        <f t="shared" si="38"/>
        <v>2270.8333333333335</v>
      </c>
      <c r="R83" s="93">
        <f t="shared" si="39"/>
        <v>5117.3708920187792</v>
      </c>
      <c r="S83" s="93">
        <f t="shared" si="40"/>
        <v>213.22378716744913</v>
      </c>
      <c r="T83" s="93"/>
      <c r="U83" s="93"/>
      <c r="V83" s="264">
        <v>54500</v>
      </c>
      <c r="W83" s="93">
        <f t="shared" si="41"/>
        <v>2270.8333333333335</v>
      </c>
      <c r="X83" s="93">
        <f t="shared" si="42"/>
        <v>5117.3708920187792</v>
      </c>
      <c r="Y83" s="93">
        <f t="shared" si="43"/>
        <v>213.22378716744913</v>
      </c>
      <c r="Z83" s="93"/>
      <c r="AA83" s="93"/>
      <c r="AB83" s="264">
        <v>54500</v>
      </c>
      <c r="AC83" s="93">
        <f t="shared" si="44"/>
        <v>2270.8333333333335</v>
      </c>
      <c r="AD83" s="93">
        <f t="shared" si="45"/>
        <v>5117.3708920187792</v>
      </c>
      <c r="AE83" s="93">
        <f t="shared" si="46"/>
        <v>213.22378716744913</v>
      </c>
    </row>
    <row r="84" spans="1:31" x14ac:dyDescent="0.25">
      <c r="A84" s="279" t="s">
        <v>129</v>
      </c>
      <c r="B84" s="93"/>
      <c r="C84" s="93"/>
      <c r="D84" s="264">
        <v>0</v>
      </c>
      <c r="E84" s="93">
        <f t="shared" si="32"/>
        <v>0</v>
      </c>
      <c r="F84" s="93">
        <f t="shared" si="33"/>
        <v>0</v>
      </c>
      <c r="G84" s="93">
        <f t="shared" si="34"/>
        <v>0</v>
      </c>
      <c r="H84" s="93"/>
      <c r="I84" s="93"/>
      <c r="J84" s="264">
        <v>0</v>
      </c>
      <c r="K84" s="93">
        <f t="shared" si="35"/>
        <v>0</v>
      </c>
      <c r="L84" s="93">
        <f t="shared" si="36"/>
        <v>0</v>
      </c>
      <c r="M84" s="93">
        <f t="shared" si="37"/>
        <v>0</v>
      </c>
      <c r="N84" s="93"/>
      <c r="O84" s="93"/>
      <c r="P84" s="264">
        <v>0</v>
      </c>
      <c r="Q84" s="93">
        <f t="shared" si="38"/>
        <v>0</v>
      </c>
      <c r="R84" s="93">
        <f t="shared" si="39"/>
        <v>0</v>
      </c>
      <c r="S84" s="93">
        <f t="shared" si="40"/>
        <v>0</v>
      </c>
      <c r="T84" s="93"/>
      <c r="U84" s="93"/>
      <c r="V84" s="264">
        <v>0</v>
      </c>
      <c r="W84" s="93">
        <f t="shared" si="41"/>
        <v>0</v>
      </c>
      <c r="X84" s="93">
        <f t="shared" si="42"/>
        <v>0</v>
      </c>
      <c r="Y84" s="93">
        <f t="shared" si="43"/>
        <v>0</v>
      </c>
      <c r="Z84" s="93"/>
      <c r="AA84" s="93"/>
      <c r="AB84" s="264">
        <v>0</v>
      </c>
      <c r="AC84" s="93">
        <f t="shared" si="44"/>
        <v>0</v>
      </c>
      <c r="AD84" s="93">
        <f t="shared" si="45"/>
        <v>0</v>
      </c>
      <c r="AE84" s="93">
        <f t="shared" si="46"/>
        <v>0</v>
      </c>
    </row>
    <row r="85" spans="1:31" x14ac:dyDescent="0.25">
      <c r="A85" s="270" t="s">
        <v>134</v>
      </c>
      <c r="B85" s="282"/>
      <c r="C85" s="282"/>
      <c r="D85" s="282"/>
      <c r="E85" s="282"/>
      <c r="F85" s="282"/>
      <c r="G85" s="282"/>
      <c r="H85" s="282"/>
      <c r="I85" s="282"/>
      <c r="J85" s="282"/>
      <c r="K85" s="282"/>
      <c r="L85" s="282"/>
      <c r="M85" s="282"/>
      <c r="N85" s="282"/>
      <c r="O85" s="282"/>
      <c r="P85" s="282"/>
      <c r="Q85" s="282"/>
      <c r="R85" s="282"/>
      <c r="S85" s="282"/>
      <c r="T85" s="282"/>
      <c r="U85" s="282"/>
      <c r="V85" s="282"/>
      <c r="W85" s="282"/>
      <c r="X85" s="282"/>
      <c r="Y85" s="282"/>
      <c r="Z85" s="282"/>
      <c r="AA85" s="282"/>
      <c r="AB85" s="282"/>
      <c r="AC85" s="282"/>
      <c r="AD85" s="282"/>
      <c r="AE85" s="282"/>
    </row>
    <row r="86" spans="1:31" ht="31.5" x14ac:dyDescent="0.25">
      <c r="A86" s="272" t="s">
        <v>117</v>
      </c>
      <c r="B86" s="273"/>
      <c r="C86" s="273"/>
      <c r="D86" s="274">
        <v>591576</v>
      </c>
      <c r="E86" s="273">
        <f t="shared" ref="E86:E125" si="47">D86/24</f>
        <v>24649</v>
      </c>
      <c r="F86" s="273">
        <f>D86/10.65</f>
        <v>55547.042253521126</v>
      </c>
      <c r="G86" s="273">
        <f>F86/24</f>
        <v>2314.4600938967137</v>
      </c>
      <c r="H86" s="273"/>
      <c r="I86" s="273"/>
      <c r="J86" s="274">
        <v>760096</v>
      </c>
      <c r="K86" s="273">
        <f t="shared" ref="K86:K125" si="48">J86/24</f>
        <v>31670.666666666668</v>
      </c>
      <c r="L86" s="273">
        <f>J86/10.65</f>
        <v>71370.516431924887</v>
      </c>
      <c r="M86" s="273">
        <f>L86/24</f>
        <v>2973.7715179968704</v>
      </c>
      <c r="N86" s="273"/>
      <c r="O86" s="273"/>
      <c r="P86" s="274">
        <v>756832</v>
      </c>
      <c r="Q86" s="273">
        <f t="shared" ref="Q86:Q125" si="49">P86/24</f>
        <v>31534.666666666668</v>
      </c>
      <c r="R86" s="273">
        <f>P86/10.65</f>
        <v>71064.03755868545</v>
      </c>
      <c r="S86" s="273">
        <f>R86/24</f>
        <v>2961.0015649452271</v>
      </c>
      <c r="T86" s="273"/>
      <c r="U86" s="273"/>
      <c r="V86" s="274">
        <f>V87+V100+V113</f>
        <v>754552</v>
      </c>
      <c r="W86" s="273">
        <f t="shared" ref="W86:W125" si="50">V86/24</f>
        <v>31439.666666666668</v>
      </c>
      <c r="X86" s="273">
        <f>V86/10.65</f>
        <v>70849.953051643184</v>
      </c>
      <c r="Y86" s="273">
        <f>X86/24</f>
        <v>2952.0813771517992</v>
      </c>
      <c r="Z86" s="273"/>
      <c r="AA86" s="273"/>
      <c r="AB86" s="274">
        <v>785552</v>
      </c>
      <c r="AC86" s="273">
        <f t="shared" ref="AC86:AC125" si="51">AB86/24</f>
        <v>32731.333333333332</v>
      </c>
      <c r="AD86" s="273">
        <f>AB86/10.65</f>
        <v>73760.751173708923</v>
      </c>
      <c r="AE86" s="273">
        <f>AD86/24</f>
        <v>3073.3646322378718</v>
      </c>
    </row>
    <row r="87" spans="1:31" x14ac:dyDescent="0.25">
      <c r="A87" s="275" t="s">
        <v>118</v>
      </c>
      <c r="B87" s="276"/>
      <c r="C87" s="276"/>
      <c r="D87" s="277">
        <v>359676</v>
      </c>
      <c r="E87" s="276">
        <f t="shared" si="47"/>
        <v>14986.5</v>
      </c>
      <c r="F87" s="276">
        <f t="shared" ref="F87:F125" si="52">D87/10.65</f>
        <v>33772.394366197179</v>
      </c>
      <c r="G87" s="276">
        <f t="shared" ref="G87:G125" si="53">F87/24</f>
        <v>1407.1830985915492</v>
      </c>
      <c r="H87" s="276"/>
      <c r="I87" s="276"/>
      <c r="J87" s="277">
        <v>528196</v>
      </c>
      <c r="K87" s="276">
        <f t="shared" si="48"/>
        <v>22008.166666666668</v>
      </c>
      <c r="L87" s="276">
        <f t="shared" ref="L87:L125" si="54">J87/10.65</f>
        <v>49595.86854460094</v>
      </c>
      <c r="M87" s="276">
        <f t="shared" ref="M87:M125" si="55">L87/24</f>
        <v>2066.4945226917057</v>
      </c>
      <c r="N87" s="276"/>
      <c r="O87" s="276"/>
      <c r="P87" s="277">
        <v>524932</v>
      </c>
      <c r="Q87" s="276">
        <f t="shared" si="49"/>
        <v>21872.166666666668</v>
      </c>
      <c r="R87" s="276">
        <f t="shared" ref="R87:R125" si="56">P87/10.65</f>
        <v>49289.389671361503</v>
      </c>
      <c r="S87" s="276">
        <f t="shared" ref="S87:S125" si="57">R87/24</f>
        <v>2053.7245696400628</v>
      </c>
      <c r="T87" s="276"/>
      <c r="U87" s="276"/>
      <c r="V87" s="277">
        <f>SUM(V88:V92)</f>
        <v>522652</v>
      </c>
      <c r="W87" s="276">
        <f t="shared" si="50"/>
        <v>21777.166666666668</v>
      </c>
      <c r="X87" s="276">
        <f t="shared" ref="X87:X125" si="58">V87/10.65</f>
        <v>49075.305164319245</v>
      </c>
      <c r="Y87" s="276">
        <f t="shared" ref="Y87:Y125" si="59">X87/24</f>
        <v>2044.8043818466351</v>
      </c>
      <c r="Z87" s="276"/>
      <c r="AA87" s="276"/>
      <c r="AB87" s="277">
        <v>553652</v>
      </c>
      <c r="AC87" s="276">
        <f t="shared" si="51"/>
        <v>23068.833333333332</v>
      </c>
      <c r="AD87" s="276">
        <f t="shared" ref="AD87:AD125" si="60">AB87/10.65</f>
        <v>51986.103286384976</v>
      </c>
      <c r="AE87" s="276">
        <f t="shared" ref="AE87:AE125" si="61">AD87/24</f>
        <v>2166.0876369327075</v>
      </c>
    </row>
    <row r="88" spans="1:31" s="95" customFormat="1" x14ac:dyDescent="0.25">
      <c r="A88" s="278" t="s">
        <v>119</v>
      </c>
      <c r="B88" s="93"/>
      <c r="C88" s="93"/>
      <c r="D88" s="264">
        <v>203000</v>
      </c>
      <c r="E88" s="93">
        <f t="shared" si="47"/>
        <v>8458.3333333333339</v>
      </c>
      <c r="F88" s="93">
        <f t="shared" si="52"/>
        <v>19061.032863849763</v>
      </c>
      <c r="G88" s="93">
        <f t="shared" si="53"/>
        <v>794.20970266040683</v>
      </c>
      <c r="H88" s="93"/>
      <c r="I88" s="93"/>
      <c r="J88" s="264">
        <v>203000</v>
      </c>
      <c r="K88" s="93">
        <f t="shared" si="48"/>
        <v>8458.3333333333339</v>
      </c>
      <c r="L88" s="93">
        <f t="shared" si="54"/>
        <v>19061.032863849763</v>
      </c>
      <c r="M88" s="93">
        <f t="shared" si="55"/>
        <v>794.20970266040683</v>
      </c>
      <c r="N88" s="93"/>
      <c r="O88" s="93"/>
      <c r="P88" s="264">
        <v>203000</v>
      </c>
      <c r="Q88" s="93">
        <f t="shared" si="49"/>
        <v>8458.3333333333339</v>
      </c>
      <c r="R88" s="93">
        <f t="shared" si="56"/>
        <v>19061.032863849763</v>
      </c>
      <c r="S88" s="93">
        <f t="shared" si="57"/>
        <v>794.20970266040683</v>
      </c>
      <c r="T88" s="93"/>
      <c r="U88" s="93"/>
      <c r="V88" s="264">
        <v>203000</v>
      </c>
      <c r="W88" s="93">
        <f t="shared" si="50"/>
        <v>8458.3333333333339</v>
      </c>
      <c r="X88" s="93">
        <f t="shared" si="58"/>
        <v>19061.032863849763</v>
      </c>
      <c r="Y88" s="93">
        <f t="shared" si="59"/>
        <v>794.20970266040683</v>
      </c>
      <c r="Z88" s="93"/>
      <c r="AA88" s="93"/>
      <c r="AB88" s="264">
        <v>203000</v>
      </c>
      <c r="AC88" s="93">
        <f t="shared" si="51"/>
        <v>8458.3333333333339</v>
      </c>
      <c r="AD88" s="93">
        <f t="shared" si="60"/>
        <v>19061.032863849763</v>
      </c>
      <c r="AE88" s="93">
        <f t="shared" si="61"/>
        <v>794.20970266040683</v>
      </c>
    </row>
    <row r="89" spans="1:31" x14ac:dyDescent="0.25">
      <c r="A89" s="279" t="s">
        <v>120</v>
      </c>
      <c r="B89" s="93"/>
      <c r="C89" s="93"/>
      <c r="D89" s="264">
        <v>15576</v>
      </c>
      <c r="E89" s="93">
        <f t="shared" si="47"/>
        <v>649</v>
      </c>
      <c r="F89" s="93">
        <f t="shared" si="52"/>
        <v>1462.5352112676055</v>
      </c>
      <c r="G89" s="93">
        <f t="shared" si="53"/>
        <v>60.938967136150232</v>
      </c>
      <c r="H89" s="94"/>
      <c r="I89" s="94"/>
      <c r="J89" s="264">
        <v>10896</v>
      </c>
      <c r="K89" s="93">
        <f t="shared" si="48"/>
        <v>454</v>
      </c>
      <c r="L89" s="93">
        <f t="shared" si="54"/>
        <v>1023.0985915492957</v>
      </c>
      <c r="M89" s="280">
        <f t="shared" si="55"/>
        <v>42.629107981220656</v>
      </c>
      <c r="N89" s="94"/>
      <c r="O89" s="94"/>
      <c r="P89" s="264">
        <v>7632</v>
      </c>
      <c r="Q89" s="93">
        <f t="shared" si="49"/>
        <v>318</v>
      </c>
      <c r="R89" s="93">
        <f t="shared" si="56"/>
        <v>716.61971830985908</v>
      </c>
      <c r="S89" s="280">
        <f t="shared" si="57"/>
        <v>29.859154929577461</v>
      </c>
      <c r="T89" s="94"/>
      <c r="U89" s="94"/>
      <c r="V89" s="264">
        <v>5352</v>
      </c>
      <c r="W89" s="93">
        <f t="shared" si="50"/>
        <v>223</v>
      </c>
      <c r="X89" s="93">
        <f t="shared" si="58"/>
        <v>502.53521126760563</v>
      </c>
      <c r="Y89" s="280">
        <f t="shared" si="59"/>
        <v>20.938967136150236</v>
      </c>
      <c r="Z89" s="94"/>
      <c r="AA89" s="94"/>
      <c r="AB89" s="264">
        <v>5352</v>
      </c>
      <c r="AC89" s="93">
        <f t="shared" si="51"/>
        <v>223</v>
      </c>
      <c r="AD89" s="93">
        <f t="shared" si="60"/>
        <v>502.53521126760563</v>
      </c>
      <c r="AE89" s="93">
        <f t="shared" si="61"/>
        <v>20.938967136150236</v>
      </c>
    </row>
    <row r="90" spans="1:31" x14ac:dyDescent="0.25">
      <c r="A90" s="279" t="s">
        <v>121</v>
      </c>
      <c r="B90" s="93"/>
      <c r="C90" s="93"/>
      <c r="D90" s="264">
        <v>0</v>
      </c>
      <c r="E90" s="93">
        <f t="shared" si="47"/>
        <v>0</v>
      </c>
      <c r="F90" s="93">
        <f t="shared" si="52"/>
        <v>0</v>
      </c>
      <c r="G90" s="93">
        <f t="shared" si="53"/>
        <v>0</v>
      </c>
      <c r="H90" s="93"/>
      <c r="I90" s="93"/>
      <c r="J90" s="264">
        <v>235200</v>
      </c>
      <c r="K90" s="93">
        <f t="shared" si="48"/>
        <v>9800</v>
      </c>
      <c r="L90" s="93">
        <f t="shared" si="54"/>
        <v>22084.507042253521</v>
      </c>
      <c r="M90" s="93">
        <f t="shared" si="55"/>
        <v>920.18779342723008</v>
      </c>
      <c r="N90" s="93"/>
      <c r="O90" s="93"/>
      <c r="P90" s="264">
        <v>235200</v>
      </c>
      <c r="Q90" s="93">
        <f t="shared" si="49"/>
        <v>9800</v>
      </c>
      <c r="R90" s="93">
        <f t="shared" si="56"/>
        <v>22084.507042253521</v>
      </c>
      <c r="S90" s="93">
        <f t="shared" si="57"/>
        <v>920.18779342723008</v>
      </c>
      <c r="T90" s="93"/>
      <c r="U90" s="93"/>
      <c r="V90" s="264">
        <v>235200</v>
      </c>
      <c r="W90" s="93">
        <f t="shared" si="50"/>
        <v>9800</v>
      </c>
      <c r="X90" s="93">
        <f t="shared" si="58"/>
        <v>22084.507042253521</v>
      </c>
      <c r="Y90" s="93">
        <f t="shared" si="59"/>
        <v>920.18779342723008</v>
      </c>
      <c r="Z90" s="93"/>
      <c r="AA90" s="93"/>
      <c r="AB90" s="264">
        <v>235200</v>
      </c>
      <c r="AC90" s="93">
        <f t="shared" si="51"/>
        <v>9800</v>
      </c>
      <c r="AD90" s="93">
        <f t="shared" si="60"/>
        <v>22084.507042253521</v>
      </c>
      <c r="AE90" s="93">
        <f t="shared" si="61"/>
        <v>920.18779342723008</v>
      </c>
    </row>
    <row r="91" spans="1:31" s="96" customFormat="1" x14ac:dyDescent="0.25">
      <c r="A91" s="278" t="s">
        <v>122</v>
      </c>
      <c r="B91" s="93"/>
      <c r="C91" s="93"/>
      <c r="D91" s="264">
        <v>1100</v>
      </c>
      <c r="E91" s="93">
        <f t="shared" si="47"/>
        <v>45.833333333333336</v>
      </c>
      <c r="F91" s="93">
        <f t="shared" si="52"/>
        <v>103.28638497652582</v>
      </c>
      <c r="G91" s="93">
        <f t="shared" si="53"/>
        <v>4.3035993740219096</v>
      </c>
      <c r="H91" s="93"/>
      <c r="I91" s="93"/>
      <c r="J91" s="264">
        <v>1100</v>
      </c>
      <c r="K91" s="93">
        <f t="shared" si="48"/>
        <v>45.833333333333336</v>
      </c>
      <c r="L91" s="93">
        <f t="shared" si="54"/>
        <v>103.28638497652582</v>
      </c>
      <c r="M91" s="93">
        <f t="shared" si="55"/>
        <v>4.3035993740219096</v>
      </c>
      <c r="N91" s="93"/>
      <c r="O91" s="93"/>
      <c r="P91" s="264">
        <v>1100</v>
      </c>
      <c r="Q91" s="93">
        <f t="shared" si="49"/>
        <v>45.833333333333336</v>
      </c>
      <c r="R91" s="93">
        <f t="shared" si="56"/>
        <v>103.28638497652582</v>
      </c>
      <c r="S91" s="93">
        <f t="shared" si="57"/>
        <v>4.3035993740219096</v>
      </c>
      <c r="T91" s="93"/>
      <c r="U91" s="93"/>
      <c r="V91" s="264">
        <v>1100</v>
      </c>
      <c r="W91" s="93">
        <f t="shared" si="50"/>
        <v>45.833333333333336</v>
      </c>
      <c r="X91" s="93">
        <f t="shared" si="58"/>
        <v>103.28638497652582</v>
      </c>
      <c r="Y91" s="93">
        <f t="shared" si="59"/>
        <v>4.3035993740219096</v>
      </c>
      <c r="Z91" s="93"/>
      <c r="AA91" s="93"/>
      <c r="AB91" s="264">
        <v>1100</v>
      </c>
      <c r="AC91" s="93">
        <f t="shared" si="51"/>
        <v>45.833333333333336</v>
      </c>
      <c r="AD91" s="93">
        <f t="shared" si="60"/>
        <v>103.28638497652582</v>
      </c>
      <c r="AE91" s="93">
        <f t="shared" si="61"/>
        <v>4.3035993740219096</v>
      </c>
    </row>
    <row r="92" spans="1:31" s="97" customFormat="1" x14ac:dyDescent="0.25">
      <c r="A92" s="278" t="s">
        <v>123</v>
      </c>
      <c r="B92" s="93"/>
      <c r="C92" s="276">
        <v>177300</v>
      </c>
      <c r="D92" s="264">
        <v>140000</v>
      </c>
      <c r="E92" s="93">
        <f t="shared" si="47"/>
        <v>5833.333333333333</v>
      </c>
      <c r="F92" s="93">
        <f t="shared" si="52"/>
        <v>13145.539906103286</v>
      </c>
      <c r="G92" s="93">
        <f t="shared" si="53"/>
        <v>547.73082942097028</v>
      </c>
      <c r="H92" s="93"/>
      <c r="I92" s="276">
        <v>115300</v>
      </c>
      <c r="J92" s="264">
        <v>78000</v>
      </c>
      <c r="K92" s="93">
        <f t="shared" si="48"/>
        <v>3250</v>
      </c>
      <c r="L92" s="93">
        <f t="shared" si="54"/>
        <v>7323.9436619718308</v>
      </c>
      <c r="M92" s="93">
        <f t="shared" si="55"/>
        <v>305.1643192488263</v>
      </c>
      <c r="N92" s="93"/>
      <c r="O92" s="276">
        <v>115300</v>
      </c>
      <c r="P92" s="264">
        <v>78000</v>
      </c>
      <c r="Q92" s="93">
        <f t="shared" si="49"/>
        <v>3250</v>
      </c>
      <c r="R92" s="93">
        <f t="shared" si="56"/>
        <v>7323.9436619718308</v>
      </c>
      <c r="S92" s="93">
        <f t="shared" si="57"/>
        <v>305.1643192488263</v>
      </c>
      <c r="T92" s="93"/>
      <c r="U92" s="276">
        <f>V92+V105+V118</f>
        <v>115300</v>
      </c>
      <c r="V92" s="264">
        <f>SUM(V93:V99)</f>
        <v>78000</v>
      </c>
      <c r="W92" s="93">
        <f t="shared" si="50"/>
        <v>3250</v>
      </c>
      <c r="X92" s="93">
        <f t="shared" si="58"/>
        <v>7323.9436619718308</v>
      </c>
      <c r="Y92" s="93">
        <f t="shared" si="59"/>
        <v>305.1643192488263</v>
      </c>
      <c r="Z92" s="93"/>
      <c r="AA92" s="276">
        <v>146300</v>
      </c>
      <c r="AB92" s="264">
        <v>109000</v>
      </c>
      <c r="AC92" s="93">
        <f t="shared" si="51"/>
        <v>4541.666666666667</v>
      </c>
      <c r="AD92" s="93">
        <f t="shared" si="60"/>
        <v>10234.741784037558</v>
      </c>
      <c r="AE92" s="93">
        <f t="shared" si="61"/>
        <v>426.44757433489826</v>
      </c>
    </row>
    <row r="93" spans="1:31" x14ac:dyDescent="0.25">
      <c r="A93" s="279" t="s">
        <v>124</v>
      </c>
      <c r="B93" s="93">
        <v>78084</v>
      </c>
      <c r="C93" s="93">
        <v>43000</v>
      </c>
      <c r="D93" s="264">
        <v>43000</v>
      </c>
      <c r="E93" s="93">
        <f t="shared" si="47"/>
        <v>1791.6666666666667</v>
      </c>
      <c r="F93" s="93">
        <f t="shared" si="52"/>
        <v>4037.5586854460093</v>
      </c>
      <c r="G93" s="93">
        <f t="shared" si="53"/>
        <v>168.23161189358373</v>
      </c>
      <c r="H93" s="93">
        <v>78084</v>
      </c>
      <c r="I93" s="93">
        <v>43000</v>
      </c>
      <c r="J93" s="264">
        <v>43000</v>
      </c>
      <c r="K93" s="93">
        <f t="shared" si="48"/>
        <v>1791.6666666666667</v>
      </c>
      <c r="L93" s="93">
        <f t="shared" si="54"/>
        <v>4037.5586854460093</v>
      </c>
      <c r="M93" s="93">
        <f t="shared" si="55"/>
        <v>168.23161189358373</v>
      </c>
      <c r="N93" s="93">
        <v>78084</v>
      </c>
      <c r="O93" s="93">
        <v>43000</v>
      </c>
      <c r="P93" s="264">
        <v>43000</v>
      </c>
      <c r="Q93" s="93">
        <f t="shared" si="49"/>
        <v>1791.6666666666667</v>
      </c>
      <c r="R93" s="93">
        <f t="shared" si="56"/>
        <v>4037.5586854460093</v>
      </c>
      <c r="S93" s="93">
        <f t="shared" si="57"/>
        <v>168.23161189358373</v>
      </c>
      <c r="T93" s="93">
        <v>78084</v>
      </c>
      <c r="U93" s="93">
        <f t="shared" ref="U93:U99" si="62">V93+V106+V119</f>
        <v>43000</v>
      </c>
      <c r="V93" s="264">
        <v>43000</v>
      </c>
      <c r="W93" s="93">
        <f t="shared" si="50"/>
        <v>1791.6666666666667</v>
      </c>
      <c r="X93" s="93">
        <f t="shared" si="58"/>
        <v>4037.5586854460093</v>
      </c>
      <c r="Y93" s="93">
        <f t="shared" si="59"/>
        <v>168.23161189358373</v>
      </c>
      <c r="Z93" s="93">
        <v>78084</v>
      </c>
      <c r="AA93" s="93">
        <v>43000</v>
      </c>
      <c r="AB93" s="264">
        <v>43000</v>
      </c>
      <c r="AC93" s="93">
        <f t="shared" si="51"/>
        <v>1791.6666666666667</v>
      </c>
      <c r="AD93" s="93">
        <f t="shared" si="60"/>
        <v>4037.5586854460093</v>
      </c>
      <c r="AE93" s="93">
        <f t="shared" si="61"/>
        <v>168.23161189358373</v>
      </c>
    </row>
    <row r="94" spans="1:31" x14ac:dyDescent="0.25">
      <c r="A94" s="279" t="s">
        <v>125</v>
      </c>
      <c r="B94" s="93">
        <v>27449</v>
      </c>
      <c r="C94" s="93">
        <v>10000</v>
      </c>
      <c r="D94" s="265">
        <v>10000</v>
      </c>
      <c r="E94" s="93">
        <f t="shared" si="47"/>
        <v>416.66666666666669</v>
      </c>
      <c r="F94" s="93">
        <f t="shared" si="52"/>
        <v>938.96713615023475</v>
      </c>
      <c r="G94" s="93">
        <f t="shared" si="53"/>
        <v>39.123630672926446</v>
      </c>
      <c r="H94" s="93">
        <v>27449</v>
      </c>
      <c r="I94" s="93">
        <v>0</v>
      </c>
      <c r="J94" s="265">
        <v>0</v>
      </c>
      <c r="K94" s="93">
        <f t="shared" si="48"/>
        <v>0</v>
      </c>
      <c r="L94" s="93">
        <f t="shared" si="54"/>
        <v>0</v>
      </c>
      <c r="M94" s="93">
        <f t="shared" si="55"/>
        <v>0</v>
      </c>
      <c r="N94" s="93">
        <v>27449</v>
      </c>
      <c r="O94" s="93">
        <v>0</v>
      </c>
      <c r="P94" s="265">
        <v>0</v>
      </c>
      <c r="Q94" s="93">
        <f t="shared" si="49"/>
        <v>0</v>
      </c>
      <c r="R94" s="93">
        <f t="shared" si="56"/>
        <v>0</v>
      </c>
      <c r="S94" s="93">
        <f t="shared" si="57"/>
        <v>0</v>
      </c>
      <c r="T94" s="93">
        <v>27449</v>
      </c>
      <c r="U94" s="93">
        <f t="shared" si="62"/>
        <v>0</v>
      </c>
      <c r="V94" s="265">
        <v>0</v>
      </c>
      <c r="W94" s="93">
        <f t="shared" si="50"/>
        <v>0</v>
      </c>
      <c r="X94" s="93">
        <f t="shared" si="58"/>
        <v>0</v>
      </c>
      <c r="Y94" s="93">
        <f t="shared" si="59"/>
        <v>0</v>
      </c>
      <c r="Z94" s="93">
        <v>27449</v>
      </c>
      <c r="AA94" s="93">
        <v>0</v>
      </c>
      <c r="AB94" s="265">
        <v>0</v>
      </c>
      <c r="AC94" s="93">
        <f t="shared" si="51"/>
        <v>0</v>
      </c>
      <c r="AD94" s="93">
        <f t="shared" si="60"/>
        <v>0</v>
      </c>
      <c r="AE94" s="93">
        <f t="shared" si="61"/>
        <v>0</v>
      </c>
    </row>
    <row r="95" spans="1:31" x14ac:dyDescent="0.25">
      <c r="A95" s="279" t="s">
        <v>131</v>
      </c>
      <c r="B95" s="93">
        <v>0</v>
      </c>
      <c r="C95" s="93">
        <v>0</v>
      </c>
      <c r="D95" s="264">
        <v>0</v>
      </c>
      <c r="E95" s="93">
        <f t="shared" si="47"/>
        <v>0</v>
      </c>
      <c r="F95" s="93">
        <f t="shared" si="52"/>
        <v>0</v>
      </c>
      <c r="G95" s="93">
        <f t="shared" si="53"/>
        <v>0</v>
      </c>
      <c r="H95" s="93">
        <v>0</v>
      </c>
      <c r="I95" s="93">
        <v>0</v>
      </c>
      <c r="J95" s="264">
        <v>0</v>
      </c>
      <c r="K95" s="93">
        <f t="shared" si="48"/>
        <v>0</v>
      </c>
      <c r="L95" s="93">
        <f t="shared" si="54"/>
        <v>0</v>
      </c>
      <c r="M95" s="93">
        <f t="shared" si="55"/>
        <v>0</v>
      </c>
      <c r="N95" s="93">
        <v>0</v>
      </c>
      <c r="O95" s="93">
        <v>0</v>
      </c>
      <c r="P95" s="264">
        <v>0</v>
      </c>
      <c r="Q95" s="93">
        <f t="shared" si="49"/>
        <v>0</v>
      </c>
      <c r="R95" s="93">
        <f t="shared" si="56"/>
        <v>0</v>
      </c>
      <c r="S95" s="93">
        <f t="shared" si="57"/>
        <v>0</v>
      </c>
      <c r="T95" s="93">
        <v>0</v>
      </c>
      <c r="U95" s="93">
        <f t="shared" si="62"/>
        <v>0</v>
      </c>
      <c r="V95" s="264">
        <v>0</v>
      </c>
      <c r="W95" s="93">
        <f t="shared" si="50"/>
        <v>0</v>
      </c>
      <c r="X95" s="93">
        <f t="shared" si="58"/>
        <v>0</v>
      </c>
      <c r="Y95" s="93">
        <f t="shared" si="59"/>
        <v>0</v>
      </c>
      <c r="Z95" s="93">
        <v>0</v>
      </c>
      <c r="AA95" s="93">
        <v>0</v>
      </c>
      <c r="AB95" s="264">
        <v>0</v>
      </c>
      <c r="AC95" s="93">
        <f t="shared" si="51"/>
        <v>0</v>
      </c>
      <c r="AD95" s="93">
        <f t="shared" si="60"/>
        <v>0</v>
      </c>
      <c r="AE95" s="93">
        <f t="shared" si="61"/>
        <v>0</v>
      </c>
    </row>
    <row r="96" spans="1:31" x14ac:dyDescent="0.25">
      <c r="A96" s="279" t="s">
        <v>135</v>
      </c>
      <c r="B96" s="93">
        <v>0</v>
      </c>
      <c r="C96" s="93">
        <v>0</v>
      </c>
      <c r="D96" s="264">
        <v>0</v>
      </c>
      <c r="E96" s="93">
        <f t="shared" si="47"/>
        <v>0</v>
      </c>
      <c r="F96" s="93">
        <f t="shared" si="52"/>
        <v>0</v>
      </c>
      <c r="G96" s="93">
        <f t="shared" si="53"/>
        <v>0</v>
      </c>
      <c r="H96" s="93">
        <v>0</v>
      </c>
      <c r="I96" s="93">
        <v>0</v>
      </c>
      <c r="J96" s="264">
        <v>0</v>
      </c>
      <c r="K96" s="93">
        <f t="shared" si="48"/>
        <v>0</v>
      </c>
      <c r="L96" s="93">
        <f t="shared" si="54"/>
        <v>0</v>
      </c>
      <c r="M96" s="93">
        <f t="shared" si="55"/>
        <v>0</v>
      </c>
      <c r="N96" s="93">
        <v>0</v>
      </c>
      <c r="O96" s="93">
        <v>0</v>
      </c>
      <c r="P96" s="264">
        <v>0</v>
      </c>
      <c r="Q96" s="93">
        <f t="shared" si="49"/>
        <v>0</v>
      </c>
      <c r="R96" s="93">
        <f t="shared" si="56"/>
        <v>0</v>
      </c>
      <c r="S96" s="93">
        <f t="shared" si="57"/>
        <v>0</v>
      </c>
      <c r="T96" s="93">
        <v>0</v>
      </c>
      <c r="U96" s="93">
        <f t="shared" si="62"/>
        <v>0</v>
      </c>
      <c r="V96" s="264">
        <v>0</v>
      </c>
      <c r="W96" s="93">
        <f t="shared" si="50"/>
        <v>0</v>
      </c>
      <c r="X96" s="93">
        <f t="shared" si="58"/>
        <v>0</v>
      </c>
      <c r="Y96" s="93">
        <f t="shared" si="59"/>
        <v>0</v>
      </c>
      <c r="Z96" s="93">
        <v>0</v>
      </c>
      <c r="AA96" s="93">
        <v>0</v>
      </c>
      <c r="AB96" s="264">
        <v>0</v>
      </c>
      <c r="AC96" s="93">
        <f t="shared" si="51"/>
        <v>0</v>
      </c>
      <c r="AD96" s="93">
        <f t="shared" si="60"/>
        <v>0</v>
      </c>
      <c r="AE96" s="93">
        <f t="shared" si="61"/>
        <v>0</v>
      </c>
    </row>
    <row r="97" spans="1:31" x14ac:dyDescent="0.25">
      <c r="A97" s="279" t="s">
        <v>127</v>
      </c>
      <c r="B97" s="93">
        <v>202095.6</v>
      </c>
      <c r="C97" s="93">
        <v>0</v>
      </c>
      <c r="D97" s="264">
        <v>0</v>
      </c>
      <c r="E97" s="93">
        <f t="shared" si="47"/>
        <v>0</v>
      </c>
      <c r="F97" s="93">
        <f t="shared" si="52"/>
        <v>0</v>
      </c>
      <c r="G97" s="93">
        <f t="shared" si="53"/>
        <v>0</v>
      </c>
      <c r="H97" s="93">
        <v>202095.6</v>
      </c>
      <c r="I97" s="93">
        <v>0</v>
      </c>
      <c r="J97" s="264">
        <v>0</v>
      </c>
      <c r="K97" s="93">
        <f t="shared" si="48"/>
        <v>0</v>
      </c>
      <c r="L97" s="93">
        <f t="shared" si="54"/>
        <v>0</v>
      </c>
      <c r="M97" s="93">
        <f t="shared" si="55"/>
        <v>0</v>
      </c>
      <c r="N97" s="93">
        <v>202095.6</v>
      </c>
      <c r="O97" s="93">
        <v>0</v>
      </c>
      <c r="P97" s="264">
        <v>0</v>
      </c>
      <c r="Q97" s="93">
        <f t="shared" si="49"/>
        <v>0</v>
      </c>
      <c r="R97" s="93">
        <f t="shared" si="56"/>
        <v>0</v>
      </c>
      <c r="S97" s="93">
        <f t="shared" si="57"/>
        <v>0</v>
      </c>
      <c r="T97" s="93">
        <v>202095.6</v>
      </c>
      <c r="U97" s="93">
        <f t="shared" si="62"/>
        <v>0</v>
      </c>
      <c r="V97" s="264">
        <v>0</v>
      </c>
      <c r="W97" s="93">
        <f t="shared" si="50"/>
        <v>0</v>
      </c>
      <c r="X97" s="93">
        <f t="shared" si="58"/>
        <v>0</v>
      </c>
      <c r="Y97" s="93">
        <f t="shared" si="59"/>
        <v>0</v>
      </c>
      <c r="Z97" s="93">
        <v>202095.6</v>
      </c>
      <c r="AA97" s="93">
        <v>0</v>
      </c>
      <c r="AB97" s="264">
        <v>0</v>
      </c>
      <c r="AC97" s="93">
        <f t="shared" si="51"/>
        <v>0</v>
      </c>
      <c r="AD97" s="93">
        <f t="shared" si="60"/>
        <v>0</v>
      </c>
      <c r="AE97" s="93">
        <f t="shared" si="61"/>
        <v>0</v>
      </c>
    </row>
    <row r="98" spans="1:31" x14ac:dyDescent="0.25">
      <c r="A98" s="279" t="s">
        <v>128</v>
      </c>
      <c r="B98" s="93">
        <v>157937</v>
      </c>
      <c r="C98" s="93">
        <v>124300</v>
      </c>
      <c r="D98" s="264">
        <v>87000</v>
      </c>
      <c r="E98" s="93">
        <f t="shared" si="47"/>
        <v>3625</v>
      </c>
      <c r="F98" s="93">
        <f t="shared" si="52"/>
        <v>8169.0140845070418</v>
      </c>
      <c r="G98" s="93">
        <f t="shared" si="53"/>
        <v>340.3755868544601</v>
      </c>
      <c r="H98" s="93">
        <v>157937</v>
      </c>
      <c r="I98" s="93">
        <v>72300</v>
      </c>
      <c r="J98" s="264">
        <v>35000</v>
      </c>
      <c r="K98" s="93">
        <f t="shared" si="48"/>
        <v>1458.3333333333333</v>
      </c>
      <c r="L98" s="93">
        <f t="shared" si="54"/>
        <v>3286.3849765258215</v>
      </c>
      <c r="M98" s="93">
        <f t="shared" si="55"/>
        <v>136.93270735524257</v>
      </c>
      <c r="N98" s="93">
        <v>157937</v>
      </c>
      <c r="O98" s="93">
        <v>72300</v>
      </c>
      <c r="P98" s="264">
        <v>35000</v>
      </c>
      <c r="Q98" s="93">
        <f t="shared" si="49"/>
        <v>1458.3333333333333</v>
      </c>
      <c r="R98" s="93">
        <f t="shared" si="56"/>
        <v>3286.3849765258215</v>
      </c>
      <c r="S98" s="93">
        <f t="shared" si="57"/>
        <v>136.93270735524257</v>
      </c>
      <c r="T98" s="93">
        <v>157937</v>
      </c>
      <c r="U98" s="93">
        <f t="shared" si="62"/>
        <v>72300</v>
      </c>
      <c r="V98" s="264">
        <v>35000</v>
      </c>
      <c r="W98" s="93">
        <f t="shared" si="50"/>
        <v>1458.3333333333333</v>
      </c>
      <c r="X98" s="93">
        <f t="shared" si="58"/>
        <v>3286.3849765258215</v>
      </c>
      <c r="Y98" s="93">
        <f t="shared" si="59"/>
        <v>136.93270735524257</v>
      </c>
      <c r="Z98" s="93">
        <v>294970</v>
      </c>
      <c r="AA98" s="93">
        <v>103300</v>
      </c>
      <c r="AB98" s="264">
        <v>66000</v>
      </c>
      <c r="AC98" s="93">
        <f t="shared" si="51"/>
        <v>2750</v>
      </c>
      <c r="AD98" s="93">
        <f t="shared" si="60"/>
        <v>6197.1830985915494</v>
      </c>
      <c r="AE98" s="93">
        <f t="shared" si="61"/>
        <v>258.21596244131456</v>
      </c>
    </row>
    <row r="99" spans="1:31" x14ac:dyDescent="0.25">
      <c r="A99" s="279" t="s">
        <v>129</v>
      </c>
      <c r="B99" s="93">
        <v>21623</v>
      </c>
      <c r="C99" s="93">
        <v>0</v>
      </c>
      <c r="D99" s="264">
        <v>0</v>
      </c>
      <c r="E99" s="93">
        <f t="shared" si="47"/>
        <v>0</v>
      </c>
      <c r="F99" s="93">
        <f t="shared" si="52"/>
        <v>0</v>
      </c>
      <c r="G99" s="93">
        <f t="shared" si="53"/>
        <v>0</v>
      </c>
      <c r="H99" s="93">
        <v>21623</v>
      </c>
      <c r="I99" s="93">
        <v>0</v>
      </c>
      <c r="J99" s="264">
        <v>0</v>
      </c>
      <c r="K99" s="93">
        <f t="shared" si="48"/>
        <v>0</v>
      </c>
      <c r="L99" s="93">
        <f t="shared" si="54"/>
        <v>0</v>
      </c>
      <c r="M99" s="93">
        <f t="shared" si="55"/>
        <v>0</v>
      </c>
      <c r="N99" s="93">
        <v>21623</v>
      </c>
      <c r="O99" s="93">
        <v>0</v>
      </c>
      <c r="P99" s="264">
        <v>0</v>
      </c>
      <c r="Q99" s="93">
        <f t="shared" si="49"/>
        <v>0</v>
      </c>
      <c r="R99" s="93">
        <f t="shared" si="56"/>
        <v>0</v>
      </c>
      <c r="S99" s="93">
        <f t="shared" si="57"/>
        <v>0</v>
      </c>
      <c r="T99" s="93">
        <v>21623</v>
      </c>
      <c r="U99" s="93">
        <f t="shared" si="62"/>
        <v>0</v>
      </c>
      <c r="V99" s="264">
        <v>0</v>
      </c>
      <c r="W99" s="93">
        <f t="shared" si="50"/>
        <v>0</v>
      </c>
      <c r="X99" s="93">
        <f t="shared" si="58"/>
        <v>0</v>
      </c>
      <c r="Y99" s="93">
        <f t="shared" si="59"/>
        <v>0</v>
      </c>
      <c r="Z99" s="93">
        <v>21623</v>
      </c>
      <c r="AA99" s="93">
        <v>0</v>
      </c>
      <c r="AB99" s="264">
        <v>0</v>
      </c>
      <c r="AC99" s="93">
        <f t="shared" si="51"/>
        <v>0</v>
      </c>
      <c r="AD99" s="93">
        <f t="shared" si="60"/>
        <v>0</v>
      </c>
      <c r="AE99" s="93">
        <f t="shared" si="61"/>
        <v>0</v>
      </c>
    </row>
    <row r="100" spans="1:31" x14ac:dyDescent="0.25">
      <c r="A100" s="275" t="s">
        <v>130</v>
      </c>
      <c r="B100" s="276"/>
      <c r="C100" s="276"/>
      <c r="D100" s="277">
        <v>7100</v>
      </c>
      <c r="E100" s="276">
        <f t="shared" si="47"/>
        <v>295.83333333333331</v>
      </c>
      <c r="F100" s="276">
        <f t="shared" si="52"/>
        <v>666.66666666666663</v>
      </c>
      <c r="G100" s="276">
        <f t="shared" si="53"/>
        <v>27.777777777777775</v>
      </c>
      <c r="H100" s="276"/>
      <c r="I100" s="276"/>
      <c r="J100" s="277">
        <v>7100</v>
      </c>
      <c r="K100" s="276">
        <f t="shared" si="48"/>
        <v>295.83333333333331</v>
      </c>
      <c r="L100" s="276">
        <f t="shared" si="54"/>
        <v>666.66666666666663</v>
      </c>
      <c r="M100" s="276">
        <f t="shared" si="55"/>
        <v>27.777777777777775</v>
      </c>
      <c r="N100" s="276"/>
      <c r="O100" s="276"/>
      <c r="P100" s="277">
        <v>7100</v>
      </c>
      <c r="Q100" s="276">
        <f t="shared" si="49"/>
        <v>295.83333333333331</v>
      </c>
      <c r="R100" s="276">
        <f t="shared" si="56"/>
        <v>666.66666666666663</v>
      </c>
      <c r="S100" s="276">
        <f t="shared" si="57"/>
        <v>27.777777777777775</v>
      </c>
      <c r="T100" s="276"/>
      <c r="U100" s="276"/>
      <c r="V100" s="277">
        <f>SUM(V101:V105)</f>
        <v>7100</v>
      </c>
      <c r="W100" s="276">
        <f t="shared" si="50"/>
        <v>295.83333333333331</v>
      </c>
      <c r="X100" s="276">
        <f t="shared" si="58"/>
        <v>666.66666666666663</v>
      </c>
      <c r="Y100" s="276">
        <f t="shared" si="59"/>
        <v>27.777777777777775</v>
      </c>
      <c r="Z100" s="276"/>
      <c r="AA100" s="276"/>
      <c r="AB100" s="277">
        <v>7100</v>
      </c>
      <c r="AC100" s="276">
        <f t="shared" si="51"/>
        <v>295.83333333333331</v>
      </c>
      <c r="AD100" s="276">
        <f t="shared" si="60"/>
        <v>666.66666666666663</v>
      </c>
      <c r="AE100" s="276">
        <f t="shared" si="61"/>
        <v>27.777777777777775</v>
      </c>
    </row>
    <row r="101" spans="1:31" s="95" customFormat="1" x14ac:dyDescent="0.25">
      <c r="A101" s="278" t="s">
        <v>119</v>
      </c>
      <c r="B101" s="93"/>
      <c r="C101" s="93"/>
      <c r="D101" s="264">
        <v>100</v>
      </c>
      <c r="E101" s="93">
        <f t="shared" si="47"/>
        <v>4.166666666666667</v>
      </c>
      <c r="F101" s="93">
        <f t="shared" si="52"/>
        <v>9.3896713615023479</v>
      </c>
      <c r="G101" s="93">
        <f t="shared" si="53"/>
        <v>0.39123630672926452</v>
      </c>
      <c r="H101" s="93"/>
      <c r="I101" s="93"/>
      <c r="J101" s="264">
        <v>100</v>
      </c>
      <c r="K101" s="93">
        <f t="shared" si="48"/>
        <v>4.166666666666667</v>
      </c>
      <c r="L101" s="93">
        <f t="shared" si="54"/>
        <v>9.3896713615023479</v>
      </c>
      <c r="M101" s="93">
        <f t="shared" si="55"/>
        <v>0.39123630672926452</v>
      </c>
      <c r="N101" s="93"/>
      <c r="O101" s="93"/>
      <c r="P101" s="264">
        <v>100</v>
      </c>
      <c r="Q101" s="93">
        <f t="shared" si="49"/>
        <v>4.166666666666667</v>
      </c>
      <c r="R101" s="93">
        <f t="shared" si="56"/>
        <v>9.3896713615023479</v>
      </c>
      <c r="S101" s="93">
        <f t="shared" si="57"/>
        <v>0.39123630672926452</v>
      </c>
      <c r="T101" s="93"/>
      <c r="U101" s="93"/>
      <c r="V101" s="264">
        <v>100</v>
      </c>
      <c r="W101" s="93">
        <f t="shared" si="50"/>
        <v>4.166666666666667</v>
      </c>
      <c r="X101" s="93">
        <f t="shared" si="58"/>
        <v>9.3896713615023479</v>
      </c>
      <c r="Y101" s="93">
        <f t="shared" si="59"/>
        <v>0.39123630672926452</v>
      </c>
      <c r="Z101" s="93"/>
      <c r="AA101" s="93"/>
      <c r="AB101" s="264">
        <v>100</v>
      </c>
      <c r="AC101" s="93">
        <f t="shared" si="51"/>
        <v>4.166666666666667</v>
      </c>
      <c r="AD101" s="93">
        <f t="shared" si="60"/>
        <v>9.3896713615023479</v>
      </c>
      <c r="AE101" s="93">
        <f t="shared" si="61"/>
        <v>0.39123630672926452</v>
      </c>
    </row>
    <row r="102" spans="1:31" x14ac:dyDescent="0.25">
      <c r="A102" s="279" t="s">
        <v>120</v>
      </c>
      <c r="B102" s="93"/>
      <c r="C102" s="93"/>
      <c r="D102" s="264">
        <v>0</v>
      </c>
      <c r="E102" s="93">
        <f t="shared" si="47"/>
        <v>0</v>
      </c>
      <c r="F102" s="93">
        <f t="shared" si="52"/>
        <v>0</v>
      </c>
      <c r="G102" s="93">
        <f t="shared" si="53"/>
        <v>0</v>
      </c>
      <c r="H102" s="93"/>
      <c r="I102" s="93"/>
      <c r="J102" s="264">
        <v>0</v>
      </c>
      <c r="K102" s="93">
        <f t="shared" si="48"/>
        <v>0</v>
      </c>
      <c r="L102" s="93">
        <f t="shared" si="54"/>
        <v>0</v>
      </c>
      <c r="M102" s="93">
        <f t="shared" si="55"/>
        <v>0</v>
      </c>
      <c r="N102" s="93"/>
      <c r="O102" s="93"/>
      <c r="P102" s="264">
        <v>0</v>
      </c>
      <c r="Q102" s="93">
        <f t="shared" si="49"/>
        <v>0</v>
      </c>
      <c r="R102" s="93">
        <f t="shared" si="56"/>
        <v>0</v>
      </c>
      <c r="S102" s="93">
        <f t="shared" si="57"/>
        <v>0</v>
      </c>
      <c r="T102" s="93"/>
      <c r="U102" s="93"/>
      <c r="V102" s="264">
        <v>0</v>
      </c>
      <c r="W102" s="93">
        <f t="shared" si="50"/>
        <v>0</v>
      </c>
      <c r="X102" s="93">
        <f t="shared" si="58"/>
        <v>0</v>
      </c>
      <c r="Y102" s="93">
        <f t="shared" si="59"/>
        <v>0</v>
      </c>
      <c r="Z102" s="93"/>
      <c r="AA102" s="93"/>
      <c r="AB102" s="264">
        <v>0</v>
      </c>
      <c r="AC102" s="93">
        <f t="shared" si="51"/>
        <v>0</v>
      </c>
      <c r="AD102" s="93">
        <f t="shared" si="60"/>
        <v>0</v>
      </c>
      <c r="AE102" s="93">
        <f t="shared" si="61"/>
        <v>0</v>
      </c>
    </row>
    <row r="103" spans="1:31" x14ac:dyDescent="0.25">
      <c r="A103" s="279" t="s">
        <v>121</v>
      </c>
      <c r="B103" s="93"/>
      <c r="C103" s="93"/>
      <c r="D103" s="264">
        <v>0</v>
      </c>
      <c r="E103" s="93">
        <f t="shared" si="47"/>
        <v>0</v>
      </c>
      <c r="F103" s="93">
        <f t="shared" si="52"/>
        <v>0</v>
      </c>
      <c r="G103" s="93">
        <f t="shared" si="53"/>
        <v>0</v>
      </c>
      <c r="H103" s="93"/>
      <c r="I103" s="93"/>
      <c r="J103" s="264">
        <v>0</v>
      </c>
      <c r="K103" s="93">
        <f t="shared" si="48"/>
        <v>0</v>
      </c>
      <c r="L103" s="93">
        <f t="shared" si="54"/>
        <v>0</v>
      </c>
      <c r="M103" s="93">
        <f t="shared" si="55"/>
        <v>0</v>
      </c>
      <c r="N103" s="93"/>
      <c r="O103" s="93"/>
      <c r="P103" s="264">
        <v>0</v>
      </c>
      <c r="Q103" s="93">
        <f t="shared" si="49"/>
        <v>0</v>
      </c>
      <c r="R103" s="93">
        <f t="shared" si="56"/>
        <v>0</v>
      </c>
      <c r="S103" s="93">
        <f t="shared" si="57"/>
        <v>0</v>
      </c>
      <c r="T103" s="93"/>
      <c r="U103" s="93"/>
      <c r="V103" s="264">
        <v>0</v>
      </c>
      <c r="W103" s="93">
        <f t="shared" si="50"/>
        <v>0</v>
      </c>
      <c r="X103" s="93">
        <f t="shared" si="58"/>
        <v>0</v>
      </c>
      <c r="Y103" s="93">
        <f t="shared" si="59"/>
        <v>0</v>
      </c>
      <c r="Z103" s="93"/>
      <c r="AA103" s="93"/>
      <c r="AB103" s="264">
        <v>0</v>
      </c>
      <c r="AC103" s="93">
        <f t="shared" si="51"/>
        <v>0</v>
      </c>
      <c r="AD103" s="93">
        <f t="shared" si="60"/>
        <v>0</v>
      </c>
      <c r="AE103" s="93">
        <f t="shared" si="61"/>
        <v>0</v>
      </c>
    </row>
    <row r="104" spans="1:31" s="96" customFormat="1" x14ac:dyDescent="0.25">
      <c r="A104" s="278" t="s">
        <v>122</v>
      </c>
      <c r="B104" s="93"/>
      <c r="C104" s="93"/>
      <c r="D104" s="264">
        <v>7000</v>
      </c>
      <c r="E104" s="93">
        <f t="shared" si="47"/>
        <v>291.66666666666669</v>
      </c>
      <c r="F104" s="93">
        <f t="shared" si="52"/>
        <v>657.27699530516429</v>
      </c>
      <c r="G104" s="93">
        <f t="shared" si="53"/>
        <v>27.386541471048513</v>
      </c>
      <c r="H104" s="93"/>
      <c r="I104" s="93"/>
      <c r="J104" s="264">
        <v>7000</v>
      </c>
      <c r="K104" s="93">
        <f t="shared" si="48"/>
        <v>291.66666666666669</v>
      </c>
      <c r="L104" s="93">
        <f t="shared" si="54"/>
        <v>657.27699530516429</v>
      </c>
      <c r="M104" s="93">
        <f t="shared" si="55"/>
        <v>27.386541471048513</v>
      </c>
      <c r="N104" s="93"/>
      <c r="O104" s="93"/>
      <c r="P104" s="264">
        <v>7000</v>
      </c>
      <c r="Q104" s="93">
        <f t="shared" si="49"/>
        <v>291.66666666666669</v>
      </c>
      <c r="R104" s="93">
        <f t="shared" si="56"/>
        <v>657.27699530516429</v>
      </c>
      <c r="S104" s="93">
        <f t="shared" si="57"/>
        <v>27.386541471048513</v>
      </c>
      <c r="T104" s="93"/>
      <c r="U104" s="93"/>
      <c r="V104" s="264">
        <v>7000</v>
      </c>
      <c r="W104" s="93">
        <f t="shared" si="50"/>
        <v>291.66666666666669</v>
      </c>
      <c r="X104" s="93">
        <f t="shared" si="58"/>
        <v>657.27699530516429</v>
      </c>
      <c r="Y104" s="93">
        <f t="shared" si="59"/>
        <v>27.386541471048513</v>
      </c>
      <c r="Z104" s="93"/>
      <c r="AA104" s="93"/>
      <c r="AB104" s="264">
        <v>7000</v>
      </c>
      <c r="AC104" s="93">
        <f t="shared" si="51"/>
        <v>291.66666666666669</v>
      </c>
      <c r="AD104" s="93">
        <f t="shared" si="60"/>
        <v>657.27699530516429</v>
      </c>
      <c r="AE104" s="93">
        <f t="shared" si="61"/>
        <v>27.386541471048513</v>
      </c>
    </row>
    <row r="105" spans="1:31" s="97" customFormat="1" x14ac:dyDescent="0.25">
      <c r="A105" s="278" t="s">
        <v>123</v>
      </c>
      <c r="B105" s="93"/>
      <c r="C105" s="93"/>
      <c r="D105" s="264">
        <v>0</v>
      </c>
      <c r="E105" s="93">
        <f t="shared" si="47"/>
        <v>0</v>
      </c>
      <c r="F105" s="93">
        <f t="shared" si="52"/>
        <v>0</v>
      </c>
      <c r="G105" s="93">
        <f t="shared" si="53"/>
        <v>0</v>
      </c>
      <c r="H105" s="93"/>
      <c r="I105" s="93"/>
      <c r="J105" s="264">
        <v>0</v>
      </c>
      <c r="K105" s="93">
        <f t="shared" si="48"/>
        <v>0</v>
      </c>
      <c r="L105" s="93">
        <f t="shared" si="54"/>
        <v>0</v>
      </c>
      <c r="M105" s="93">
        <f t="shared" si="55"/>
        <v>0</v>
      </c>
      <c r="N105" s="93"/>
      <c r="O105" s="93"/>
      <c r="P105" s="264">
        <v>0</v>
      </c>
      <c r="Q105" s="93">
        <f t="shared" si="49"/>
        <v>0</v>
      </c>
      <c r="R105" s="93">
        <f t="shared" si="56"/>
        <v>0</v>
      </c>
      <c r="S105" s="93">
        <f t="shared" si="57"/>
        <v>0</v>
      </c>
      <c r="T105" s="93"/>
      <c r="U105" s="93"/>
      <c r="V105" s="264">
        <f>SUM(V106:V112)</f>
        <v>0</v>
      </c>
      <c r="W105" s="93">
        <f t="shared" si="50"/>
        <v>0</v>
      </c>
      <c r="X105" s="93">
        <f t="shared" si="58"/>
        <v>0</v>
      </c>
      <c r="Y105" s="93">
        <f t="shared" si="59"/>
        <v>0</v>
      </c>
      <c r="Z105" s="93"/>
      <c r="AA105" s="93"/>
      <c r="AB105" s="264">
        <v>0</v>
      </c>
      <c r="AC105" s="93">
        <f t="shared" si="51"/>
        <v>0</v>
      </c>
      <c r="AD105" s="93">
        <f t="shared" si="60"/>
        <v>0</v>
      </c>
      <c r="AE105" s="93">
        <f t="shared" si="61"/>
        <v>0</v>
      </c>
    </row>
    <row r="106" spans="1:31" x14ac:dyDescent="0.25">
      <c r="A106" s="279" t="s">
        <v>124</v>
      </c>
      <c r="B106" s="93"/>
      <c r="C106" s="93"/>
      <c r="D106" s="264">
        <v>0</v>
      </c>
      <c r="E106" s="93">
        <f t="shared" si="47"/>
        <v>0</v>
      </c>
      <c r="F106" s="93">
        <f t="shared" si="52"/>
        <v>0</v>
      </c>
      <c r="G106" s="93">
        <f t="shared" si="53"/>
        <v>0</v>
      </c>
      <c r="H106" s="93"/>
      <c r="I106" s="93"/>
      <c r="J106" s="264">
        <v>0</v>
      </c>
      <c r="K106" s="93">
        <f t="shared" si="48"/>
        <v>0</v>
      </c>
      <c r="L106" s="93">
        <f t="shared" si="54"/>
        <v>0</v>
      </c>
      <c r="M106" s="93">
        <f t="shared" si="55"/>
        <v>0</v>
      </c>
      <c r="N106" s="93"/>
      <c r="O106" s="93"/>
      <c r="P106" s="264">
        <v>0</v>
      </c>
      <c r="Q106" s="93">
        <f t="shared" si="49"/>
        <v>0</v>
      </c>
      <c r="R106" s="93">
        <f t="shared" si="56"/>
        <v>0</v>
      </c>
      <c r="S106" s="93">
        <f t="shared" si="57"/>
        <v>0</v>
      </c>
      <c r="T106" s="93"/>
      <c r="U106" s="93"/>
      <c r="V106" s="264">
        <v>0</v>
      </c>
      <c r="W106" s="93">
        <f t="shared" si="50"/>
        <v>0</v>
      </c>
      <c r="X106" s="93">
        <f t="shared" si="58"/>
        <v>0</v>
      </c>
      <c r="Y106" s="93">
        <f t="shared" si="59"/>
        <v>0</v>
      </c>
      <c r="Z106" s="93"/>
      <c r="AA106" s="93"/>
      <c r="AB106" s="264">
        <v>0</v>
      </c>
      <c r="AC106" s="93">
        <f t="shared" si="51"/>
        <v>0</v>
      </c>
      <c r="AD106" s="93">
        <f t="shared" si="60"/>
        <v>0</v>
      </c>
      <c r="AE106" s="93">
        <f t="shared" si="61"/>
        <v>0</v>
      </c>
    </row>
    <row r="107" spans="1:31" x14ac:dyDescent="0.25">
      <c r="A107" s="279" t="s">
        <v>125</v>
      </c>
      <c r="B107" s="93"/>
      <c r="C107" s="93"/>
      <c r="D107" s="264">
        <v>0</v>
      </c>
      <c r="E107" s="93">
        <f t="shared" si="47"/>
        <v>0</v>
      </c>
      <c r="F107" s="93">
        <f t="shared" si="52"/>
        <v>0</v>
      </c>
      <c r="G107" s="93">
        <f t="shared" si="53"/>
        <v>0</v>
      </c>
      <c r="H107" s="93"/>
      <c r="I107" s="93"/>
      <c r="J107" s="264">
        <v>0</v>
      </c>
      <c r="K107" s="93">
        <f t="shared" si="48"/>
        <v>0</v>
      </c>
      <c r="L107" s="93">
        <f t="shared" si="54"/>
        <v>0</v>
      </c>
      <c r="M107" s="93">
        <f t="shared" si="55"/>
        <v>0</v>
      </c>
      <c r="N107" s="93"/>
      <c r="O107" s="93"/>
      <c r="P107" s="264">
        <v>0</v>
      </c>
      <c r="Q107" s="93">
        <f t="shared" si="49"/>
        <v>0</v>
      </c>
      <c r="R107" s="93">
        <f t="shared" si="56"/>
        <v>0</v>
      </c>
      <c r="S107" s="93">
        <f t="shared" si="57"/>
        <v>0</v>
      </c>
      <c r="T107" s="93"/>
      <c r="U107" s="93"/>
      <c r="V107" s="264">
        <v>0</v>
      </c>
      <c r="W107" s="93">
        <f t="shared" si="50"/>
        <v>0</v>
      </c>
      <c r="X107" s="93">
        <f t="shared" si="58"/>
        <v>0</v>
      </c>
      <c r="Y107" s="93">
        <f t="shared" si="59"/>
        <v>0</v>
      </c>
      <c r="Z107" s="93"/>
      <c r="AA107" s="93"/>
      <c r="AB107" s="264">
        <v>0</v>
      </c>
      <c r="AC107" s="93">
        <f t="shared" si="51"/>
        <v>0</v>
      </c>
      <c r="AD107" s="93">
        <f t="shared" si="60"/>
        <v>0</v>
      </c>
      <c r="AE107" s="93">
        <f t="shared" si="61"/>
        <v>0</v>
      </c>
    </row>
    <row r="108" spans="1:31" x14ac:dyDescent="0.25">
      <c r="A108" s="279" t="s">
        <v>131</v>
      </c>
      <c r="B108" s="93"/>
      <c r="C108" s="93"/>
      <c r="D108" s="264">
        <v>0</v>
      </c>
      <c r="E108" s="93">
        <f t="shared" si="47"/>
        <v>0</v>
      </c>
      <c r="F108" s="93">
        <f t="shared" si="52"/>
        <v>0</v>
      </c>
      <c r="G108" s="93">
        <f t="shared" si="53"/>
        <v>0</v>
      </c>
      <c r="H108" s="93"/>
      <c r="I108" s="93"/>
      <c r="J108" s="264">
        <v>0</v>
      </c>
      <c r="K108" s="93">
        <f t="shared" si="48"/>
        <v>0</v>
      </c>
      <c r="L108" s="93">
        <f t="shared" si="54"/>
        <v>0</v>
      </c>
      <c r="M108" s="93">
        <f t="shared" si="55"/>
        <v>0</v>
      </c>
      <c r="N108" s="93"/>
      <c r="O108" s="93"/>
      <c r="P108" s="264">
        <v>0</v>
      </c>
      <c r="Q108" s="93">
        <f t="shared" si="49"/>
        <v>0</v>
      </c>
      <c r="R108" s="93">
        <f t="shared" si="56"/>
        <v>0</v>
      </c>
      <c r="S108" s="93">
        <f t="shared" si="57"/>
        <v>0</v>
      </c>
      <c r="T108" s="93"/>
      <c r="U108" s="93"/>
      <c r="V108" s="264">
        <v>0</v>
      </c>
      <c r="W108" s="93">
        <f t="shared" si="50"/>
        <v>0</v>
      </c>
      <c r="X108" s="93">
        <f t="shared" si="58"/>
        <v>0</v>
      </c>
      <c r="Y108" s="93">
        <f t="shared" si="59"/>
        <v>0</v>
      </c>
      <c r="Z108" s="93"/>
      <c r="AA108" s="93"/>
      <c r="AB108" s="264">
        <v>0</v>
      </c>
      <c r="AC108" s="93">
        <f t="shared" si="51"/>
        <v>0</v>
      </c>
      <c r="AD108" s="93">
        <f t="shared" si="60"/>
        <v>0</v>
      </c>
      <c r="AE108" s="93">
        <f t="shared" si="61"/>
        <v>0</v>
      </c>
    </row>
    <row r="109" spans="1:31" x14ac:dyDescent="0.25">
      <c r="A109" s="279" t="s">
        <v>126</v>
      </c>
      <c r="B109" s="93"/>
      <c r="C109" s="93"/>
      <c r="D109" s="264">
        <v>0</v>
      </c>
      <c r="E109" s="93">
        <f t="shared" si="47"/>
        <v>0</v>
      </c>
      <c r="F109" s="93">
        <f t="shared" si="52"/>
        <v>0</v>
      </c>
      <c r="G109" s="93">
        <f t="shared" si="53"/>
        <v>0</v>
      </c>
      <c r="H109" s="93"/>
      <c r="I109" s="93"/>
      <c r="J109" s="264">
        <v>0</v>
      </c>
      <c r="K109" s="93">
        <f t="shared" si="48"/>
        <v>0</v>
      </c>
      <c r="L109" s="93">
        <f t="shared" si="54"/>
        <v>0</v>
      </c>
      <c r="M109" s="93">
        <f t="shared" si="55"/>
        <v>0</v>
      </c>
      <c r="N109" s="93"/>
      <c r="O109" s="93"/>
      <c r="P109" s="264">
        <v>0</v>
      </c>
      <c r="Q109" s="93">
        <f t="shared" si="49"/>
        <v>0</v>
      </c>
      <c r="R109" s="93">
        <f t="shared" si="56"/>
        <v>0</v>
      </c>
      <c r="S109" s="93">
        <f t="shared" si="57"/>
        <v>0</v>
      </c>
      <c r="T109" s="93"/>
      <c r="U109" s="93"/>
      <c r="V109" s="264">
        <v>0</v>
      </c>
      <c r="W109" s="93">
        <f t="shared" si="50"/>
        <v>0</v>
      </c>
      <c r="X109" s="93">
        <f t="shared" si="58"/>
        <v>0</v>
      </c>
      <c r="Y109" s="93">
        <f t="shared" si="59"/>
        <v>0</v>
      </c>
      <c r="Z109" s="93"/>
      <c r="AA109" s="93"/>
      <c r="AB109" s="264">
        <v>0</v>
      </c>
      <c r="AC109" s="93">
        <f t="shared" si="51"/>
        <v>0</v>
      </c>
      <c r="AD109" s="93">
        <f t="shared" si="60"/>
        <v>0</v>
      </c>
      <c r="AE109" s="93">
        <f t="shared" si="61"/>
        <v>0</v>
      </c>
    </row>
    <row r="110" spans="1:31" x14ac:dyDescent="0.25">
      <c r="A110" s="279" t="s">
        <v>127</v>
      </c>
      <c r="B110" s="93"/>
      <c r="C110" s="93"/>
      <c r="D110" s="264">
        <v>0</v>
      </c>
      <c r="E110" s="93">
        <f t="shared" si="47"/>
        <v>0</v>
      </c>
      <c r="F110" s="93">
        <f t="shared" si="52"/>
        <v>0</v>
      </c>
      <c r="G110" s="93">
        <f t="shared" si="53"/>
        <v>0</v>
      </c>
      <c r="H110" s="93"/>
      <c r="I110" s="93"/>
      <c r="J110" s="264">
        <v>0</v>
      </c>
      <c r="K110" s="93">
        <f t="shared" si="48"/>
        <v>0</v>
      </c>
      <c r="L110" s="93">
        <f t="shared" si="54"/>
        <v>0</v>
      </c>
      <c r="M110" s="93">
        <f t="shared" si="55"/>
        <v>0</v>
      </c>
      <c r="N110" s="93"/>
      <c r="O110" s="93"/>
      <c r="P110" s="264">
        <v>0</v>
      </c>
      <c r="Q110" s="93">
        <f t="shared" si="49"/>
        <v>0</v>
      </c>
      <c r="R110" s="93">
        <f t="shared" si="56"/>
        <v>0</v>
      </c>
      <c r="S110" s="93">
        <f t="shared" si="57"/>
        <v>0</v>
      </c>
      <c r="T110" s="93"/>
      <c r="U110" s="93"/>
      <c r="V110" s="264">
        <v>0</v>
      </c>
      <c r="W110" s="93">
        <f t="shared" si="50"/>
        <v>0</v>
      </c>
      <c r="X110" s="93">
        <f t="shared" si="58"/>
        <v>0</v>
      </c>
      <c r="Y110" s="93">
        <f t="shared" si="59"/>
        <v>0</v>
      </c>
      <c r="Z110" s="93"/>
      <c r="AA110" s="93"/>
      <c r="AB110" s="264">
        <v>0</v>
      </c>
      <c r="AC110" s="93">
        <f t="shared" si="51"/>
        <v>0</v>
      </c>
      <c r="AD110" s="93">
        <f t="shared" si="60"/>
        <v>0</v>
      </c>
      <c r="AE110" s="93">
        <f t="shared" si="61"/>
        <v>0</v>
      </c>
    </row>
    <row r="111" spans="1:31" x14ac:dyDescent="0.25">
      <c r="A111" s="279" t="s">
        <v>128</v>
      </c>
      <c r="B111" s="93"/>
      <c r="C111" s="93"/>
      <c r="D111" s="264">
        <v>0</v>
      </c>
      <c r="E111" s="93">
        <f t="shared" si="47"/>
        <v>0</v>
      </c>
      <c r="F111" s="93">
        <f t="shared" si="52"/>
        <v>0</v>
      </c>
      <c r="G111" s="93">
        <f t="shared" si="53"/>
        <v>0</v>
      </c>
      <c r="H111" s="93"/>
      <c r="I111" s="93"/>
      <c r="J111" s="264">
        <v>0</v>
      </c>
      <c r="K111" s="93">
        <f t="shared" si="48"/>
        <v>0</v>
      </c>
      <c r="L111" s="93">
        <f t="shared" si="54"/>
        <v>0</v>
      </c>
      <c r="M111" s="93">
        <f t="shared" si="55"/>
        <v>0</v>
      </c>
      <c r="N111" s="93"/>
      <c r="O111" s="93"/>
      <c r="P111" s="264">
        <v>0</v>
      </c>
      <c r="Q111" s="93">
        <f t="shared" si="49"/>
        <v>0</v>
      </c>
      <c r="R111" s="93">
        <f t="shared" si="56"/>
        <v>0</v>
      </c>
      <c r="S111" s="93">
        <f t="shared" si="57"/>
        <v>0</v>
      </c>
      <c r="T111" s="93"/>
      <c r="U111" s="93"/>
      <c r="V111" s="264">
        <v>0</v>
      </c>
      <c r="W111" s="93">
        <f t="shared" si="50"/>
        <v>0</v>
      </c>
      <c r="X111" s="93">
        <f t="shared" si="58"/>
        <v>0</v>
      </c>
      <c r="Y111" s="93">
        <f t="shared" si="59"/>
        <v>0</v>
      </c>
      <c r="Z111" s="93"/>
      <c r="AA111" s="93"/>
      <c r="AB111" s="264">
        <v>0</v>
      </c>
      <c r="AC111" s="93">
        <f t="shared" si="51"/>
        <v>0</v>
      </c>
      <c r="AD111" s="93">
        <f t="shared" si="60"/>
        <v>0</v>
      </c>
      <c r="AE111" s="93">
        <f t="shared" si="61"/>
        <v>0</v>
      </c>
    </row>
    <row r="112" spans="1:31" x14ac:dyDescent="0.25">
      <c r="A112" s="279" t="s">
        <v>129</v>
      </c>
      <c r="B112" s="93"/>
      <c r="C112" s="93"/>
      <c r="D112" s="264">
        <v>0</v>
      </c>
      <c r="E112" s="93">
        <f t="shared" si="47"/>
        <v>0</v>
      </c>
      <c r="F112" s="93">
        <f t="shared" si="52"/>
        <v>0</v>
      </c>
      <c r="G112" s="93">
        <f t="shared" si="53"/>
        <v>0</v>
      </c>
      <c r="H112" s="93"/>
      <c r="I112" s="93"/>
      <c r="J112" s="264">
        <v>0</v>
      </c>
      <c r="K112" s="93">
        <f t="shared" si="48"/>
        <v>0</v>
      </c>
      <c r="L112" s="93">
        <f t="shared" si="54"/>
        <v>0</v>
      </c>
      <c r="M112" s="93">
        <f t="shared" si="55"/>
        <v>0</v>
      </c>
      <c r="N112" s="93"/>
      <c r="O112" s="93"/>
      <c r="P112" s="264">
        <v>0</v>
      </c>
      <c r="Q112" s="93">
        <f t="shared" si="49"/>
        <v>0</v>
      </c>
      <c r="R112" s="93">
        <f t="shared" si="56"/>
        <v>0</v>
      </c>
      <c r="S112" s="93">
        <f t="shared" si="57"/>
        <v>0</v>
      </c>
      <c r="T112" s="93"/>
      <c r="U112" s="93"/>
      <c r="V112" s="264">
        <v>0</v>
      </c>
      <c r="W112" s="93">
        <f t="shared" si="50"/>
        <v>0</v>
      </c>
      <c r="X112" s="93">
        <f t="shared" si="58"/>
        <v>0</v>
      </c>
      <c r="Y112" s="93">
        <f t="shared" si="59"/>
        <v>0</v>
      </c>
      <c r="Z112" s="93"/>
      <c r="AA112" s="93"/>
      <c r="AB112" s="264">
        <v>0</v>
      </c>
      <c r="AC112" s="93">
        <f t="shared" si="51"/>
        <v>0</v>
      </c>
      <c r="AD112" s="93">
        <f t="shared" si="60"/>
        <v>0</v>
      </c>
      <c r="AE112" s="93">
        <f t="shared" si="61"/>
        <v>0</v>
      </c>
    </row>
    <row r="113" spans="1:31" x14ac:dyDescent="0.25">
      <c r="A113" s="275" t="s">
        <v>132</v>
      </c>
      <c r="B113" s="276"/>
      <c r="C113" s="276"/>
      <c r="D113" s="277">
        <v>224800</v>
      </c>
      <c r="E113" s="276">
        <f t="shared" si="47"/>
        <v>9366.6666666666661</v>
      </c>
      <c r="F113" s="276">
        <f t="shared" si="52"/>
        <v>21107.981220657275</v>
      </c>
      <c r="G113" s="276">
        <f t="shared" si="53"/>
        <v>879.49921752738646</v>
      </c>
      <c r="H113" s="276"/>
      <c r="I113" s="276"/>
      <c r="J113" s="277">
        <v>224800</v>
      </c>
      <c r="K113" s="276">
        <f t="shared" si="48"/>
        <v>9366.6666666666661</v>
      </c>
      <c r="L113" s="276">
        <f t="shared" si="54"/>
        <v>21107.981220657275</v>
      </c>
      <c r="M113" s="276">
        <f t="shared" si="55"/>
        <v>879.49921752738646</v>
      </c>
      <c r="N113" s="276"/>
      <c r="O113" s="276"/>
      <c r="P113" s="277">
        <v>224800</v>
      </c>
      <c r="Q113" s="276">
        <f t="shared" si="49"/>
        <v>9366.6666666666661</v>
      </c>
      <c r="R113" s="276">
        <f t="shared" si="56"/>
        <v>21107.981220657275</v>
      </c>
      <c r="S113" s="276">
        <f t="shared" si="57"/>
        <v>879.49921752738646</v>
      </c>
      <c r="T113" s="276"/>
      <c r="U113" s="276"/>
      <c r="V113" s="277">
        <f>SUM(V114:V118)</f>
        <v>224800</v>
      </c>
      <c r="W113" s="276">
        <f t="shared" si="50"/>
        <v>9366.6666666666661</v>
      </c>
      <c r="X113" s="276">
        <f t="shared" si="58"/>
        <v>21107.981220657275</v>
      </c>
      <c r="Y113" s="276">
        <f t="shared" si="59"/>
        <v>879.49921752738646</v>
      </c>
      <c r="Z113" s="276"/>
      <c r="AA113" s="276"/>
      <c r="AB113" s="277">
        <v>224800</v>
      </c>
      <c r="AC113" s="276">
        <f t="shared" si="51"/>
        <v>9366.6666666666661</v>
      </c>
      <c r="AD113" s="276">
        <f t="shared" si="60"/>
        <v>21107.981220657275</v>
      </c>
      <c r="AE113" s="276">
        <f t="shared" si="61"/>
        <v>879.49921752738646</v>
      </c>
    </row>
    <row r="114" spans="1:31" s="95" customFormat="1" x14ac:dyDescent="0.25">
      <c r="A114" s="278" t="s">
        <v>119</v>
      </c>
      <c r="B114" s="93"/>
      <c r="C114" s="93"/>
      <c r="D114" s="264">
        <v>12500</v>
      </c>
      <c r="E114" s="93">
        <f t="shared" si="47"/>
        <v>520.83333333333337</v>
      </c>
      <c r="F114" s="93">
        <f t="shared" si="52"/>
        <v>1173.7089201877934</v>
      </c>
      <c r="G114" s="93">
        <f t="shared" si="53"/>
        <v>48.904538341158059</v>
      </c>
      <c r="H114" s="93"/>
      <c r="I114" s="93"/>
      <c r="J114" s="264">
        <v>12500</v>
      </c>
      <c r="K114" s="93">
        <f t="shared" si="48"/>
        <v>520.83333333333337</v>
      </c>
      <c r="L114" s="93">
        <f t="shared" si="54"/>
        <v>1173.7089201877934</v>
      </c>
      <c r="M114" s="93">
        <f t="shared" si="55"/>
        <v>48.904538341158059</v>
      </c>
      <c r="N114" s="93"/>
      <c r="O114" s="93"/>
      <c r="P114" s="264">
        <v>12500</v>
      </c>
      <c r="Q114" s="93">
        <f t="shared" si="49"/>
        <v>520.83333333333337</v>
      </c>
      <c r="R114" s="93">
        <f t="shared" si="56"/>
        <v>1173.7089201877934</v>
      </c>
      <c r="S114" s="93">
        <f t="shared" si="57"/>
        <v>48.904538341158059</v>
      </c>
      <c r="T114" s="93"/>
      <c r="U114" s="93"/>
      <c r="V114" s="264">
        <v>12500</v>
      </c>
      <c r="W114" s="93">
        <f t="shared" si="50"/>
        <v>520.83333333333337</v>
      </c>
      <c r="X114" s="93">
        <f t="shared" si="58"/>
        <v>1173.7089201877934</v>
      </c>
      <c r="Y114" s="93">
        <f t="shared" si="59"/>
        <v>48.904538341158059</v>
      </c>
      <c r="Z114" s="93"/>
      <c r="AA114" s="93"/>
      <c r="AB114" s="264">
        <v>12500</v>
      </c>
      <c r="AC114" s="93">
        <f t="shared" si="51"/>
        <v>520.83333333333337</v>
      </c>
      <c r="AD114" s="93">
        <f t="shared" si="60"/>
        <v>1173.7089201877934</v>
      </c>
      <c r="AE114" s="93">
        <f t="shared" si="61"/>
        <v>48.904538341158059</v>
      </c>
    </row>
    <row r="115" spans="1:31" x14ac:dyDescent="0.25">
      <c r="A115" s="279" t="s">
        <v>120</v>
      </c>
      <c r="B115" s="93"/>
      <c r="C115" s="93"/>
      <c r="D115" s="264">
        <v>0</v>
      </c>
      <c r="E115" s="93">
        <f t="shared" si="47"/>
        <v>0</v>
      </c>
      <c r="F115" s="93">
        <f t="shared" si="52"/>
        <v>0</v>
      </c>
      <c r="G115" s="93">
        <f t="shared" si="53"/>
        <v>0</v>
      </c>
      <c r="H115" s="93"/>
      <c r="I115" s="93"/>
      <c r="J115" s="264">
        <v>0</v>
      </c>
      <c r="K115" s="93">
        <f t="shared" si="48"/>
        <v>0</v>
      </c>
      <c r="L115" s="93">
        <f t="shared" si="54"/>
        <v>0</v>
      </c>
      <c r="M115" s="93">
        <f t="shared" si="55"/>
        <v>0</v>
      </c>
      <c r="N115" s="93"/>
      <c r="O115" s="93"/>
      <c r="P115" s="264">
        <v>0</v>
      </c>
      <c r="Q115" s="93">
        <f t="shared" si="49"/>
        <v>0</v>
      </c>
      <c r="R115" s="93">
        <f t="shared" si="56"/>
        <v>0</v>
      </c>
      <c r="S115" s="93">
        <f t="shared" si="57"/>
        <v>0</v>
      </c>
      <c r="T115" s="93"/>
      <c r="U115" s="93"/>
      <c r="V115" s="264">
        <v>0</v>
      </c>
      <c r="W115" s="93">
        <f t="shared" si="50"/>
        <v>0</v>
      </c>
      <c r="X115" s="93">
        <f t="shared" si="58"/>
        <v>0</v>
      </c>
      <c r="Y115" s="93">
        <f t="shared" si="59"/>
        <v>0</v>
      </c>
      <c r="Z115" s="93"/>
      <c r="AA115" s="93"/>
      <c r="AB115" s="264">
        <v>0</v>
      </c>
      <c r="AC115" s="93">
        <f t="shared" si="51"/>
        <v>0</v>
      </c>
      <c r="AD115" s="93">
        <f t="shared" si="60"/>
        <v>0</v>
      </c>
      <c r="AE115" s="93">
        <f t="shared" si="61"/>
        <v>0</v>
      </c>
    </row>
    <row r="116" spans="1:31" x14ac:dyDescent="0.25">
      <c r="A116" s="279" t="s">
        <v>121</v>
      </c>
      <c r="B116" s="93"/>
      <c r="C116" s="93"/>
      <c r="D116" s="264">
        <v>0</v>
      </c>
      <c r="E116" s="93">
        <f t="shared" si="47"/>
        <v>0</v>
      </c>
      <c r="F116" s="93">
        <f t="shared" si="52"/>
        <v>0</v>
      </c>
      <c r="G116" s="93">
        <f t="shared" si="53"/>
        <v>0</v>
      </c>
      <c r="H116" s="93"/>
      <c r="I116" s="93"/>
      <c r="J116" s="264">
        <v>0</v>
      </c>
      <c r="K116" s="93">
        <f t="shared" si="48"/>
        <v>0</v>
      </c>
      <c r="L116" s="93">
        <f t="shared" si="54"/>
        <v>0</v>
      </c>
      <c r="M116" s="93">
        <f t="shared" si="55"/>
        <v>0</v>
      </c>
      <c r="N116" s="93"/>
      <c r="O116" s="93"/>
      <c r="P116" s="264">
        <v>0</v>
      </c>
      <c r="Q116" s="93">
        <f t="shared" si="49"/>
        <v>0</v>
      </c>
      <c r="R116" s="93">
        <f t="shared" si="56"/>
        <v>0</v>
      </c>
      <c r="S116" s="93">
        <f t="shared" si="57"/>
        <v>0</v>
      </c>
      <c r="T116" s="93"/>
      <c r="U116" s="93"/>
      <c r="V116" s="264">
        <v>0</v>
      </c>
      <c r="W116" s="93">
        <f t="shared" si="50"/>
        <v>0</v>
      </c>
      <c r="X116" s="93">
        <f t="shared" si="58"/>
        <v>0</v>
      </c>
      <c r="Y116" s="93">
        <f t="shared" si="59"/>
        <v>0</v>
      </c>
      <c r="Z116" s="93"/>
      <c r="AA116" s="93"/>
      <c r="AB116" s="264">
        <v>0</v>
      </c>
      <c r="AC116" s="93">
        <f t="shared" si="51"/>
        <v>0</v>
      </c>
      <c r="AD116" s="93">
        <f t="shared" si="60"/>
        <v>0</v>
      </c>
      <c r="AE116" s="93">
        <f t="shared" si="61"/>
        <v>0</v>
      </c>
    </row>
    <row r="117" spans="1:31" s="96" customFormat="1" x14ac:dyDescent="0.25">
      <c r="A117" s="278" t="s">
        <v>122</v>
      </c>
      <c r="B117" s="93"/>
      <c r="C117" s="93"/>
      <c r="D117" s="264">
        <v>175000</v>
      </c>
      <c r="E117" s="93">
        <f t="shared" si="47"/>
        <v>7291.666666666667</v>
      </c>
      <c r="F117" s="93">
        <f t="shared" si="52"/>
        <v>16431.924882629108</v>
      </c>
      <c r="G117" s="93">
        <f t="shared" si="53"/>
        <v>684.66353677621282</v>
      </c>
      <c r="H117" s="93"/>
      <c r="I117" s="93"/>
      <c r="J117" s="264">
        <v>175000</v>
      </c>
      <c r="K117" s="93">
        <f t="shared" si="48"/>
        <v>7291.666666666667</v>
      </c>
      <c r="L117" s="93">
        <f t="shared" si="54"/>
        <v>16431.924882629108</v>
      </c>
      <c r="M117" s="93">
        <f t="shared" si="55"/>
        <v>684.66353677621282</v>
      </c>
      <c r="N117" s="93"/>
      <c r="O117" s="93"/>
      <c r="P117" s="264">
        <v>175000</v>
      </c>
      <c r="Q117" s="93">
        <f t="shared" si="49"/>
        <v>7291.666666666667</v>
      </c>
      <c r="R117" s="93">
        <f t="shared" si="56"/>
        <v>16431.924882629108</v>
      </c>
      <c r="S117" s="93">
        <f t="shared" si="57"/>
        <v>684.66353677621282</v>
      </c>
      <c r="T117" s="93"/>
      <c r="U117" s="93"/>
      <c r="V117" s="264">
        <v>175000</v>
      </c>
      <c r="W117" s="93">
        <f t="shared" si="50"/>
        <v>7291.666666666667</v>
      </c>
      <c r="X117" s="93">
        <f t="shared" si="58"/>
        <v>16431.924882629108</v>
      </c>
      <c r="Y117" s="93">
        <f t="shared" si="59"/>
        <v>684.66353677621282</v>
      </c>
      <c r="Z117" s="93"/>
      <c r="AA117" s="93"/>
      <c r="AB117" s="264">
        <v>175000</v>
      </c>
      <c r="AC117" s="93">
        <f t="shared" si="51"/>
        <v>7291.666666666667</v>
      </c>
      <c r="AD117" s="93">
        <f t="shared" si="60"/>
        <v>16431.924882629108</v>
      </c>
      <c r="AE117" s="93">
        <f t="shared" si="61"/>
        <v>684.66353677621282</v>
      </c>
    </row>
    <row r="118" spans="1:31" s="97" customFormat="1" x14ac:dyDescent="0.25">
      <c r="A118" s="278" t="s">
        <v>123</v>
      </c>
      <c r="B118" s="93"/>
      <c r="C118" s="93"/>
      <c r="D118" s="264">
        <v>37300</v>
      </c>
      <c r="E118" s="93">
        <f t="shared" si="47"/>
        <v>1554.1666666666667</v>
      </c>
      <c r="F118" s="93">
        <f t="shared" si="52"/>
        <v>3502.3474178403753</v>
      </c>
      <c r="G118" s="93">
        <f t="shared" si="53"/>
        <v>145.93114241001564</v>
      </c>
      <c r="H118" s="93"/>
      <c r="I118" s="93"/>
      <c r="J118" s="264">
        <v>37300</v>
      </c>
      <c r="K118" s="93">
        <f t="shared" si="48"/>
        <v>1554.1666666666667</v>
      </c>
      <c r="L118" s="93">
        <f t="shared" si="54"/>
        <v>3502.3474178403753</v>
      </c>
      <c r="M118" s="93">
        <f t="shared" si="55"/>
        <v>145.93114241001564</v>
      </c>
      <c r="N118" s="93"/>
      <c r="O118" s="93"/>
      <c r="P118" s="264">
        <v>37300</v>
      </c>
      <c r="Q118" s="93">
        <f t="shared" si="49"/>
        <v>1554.1666666666667</v>
      </c>
      <c r="R118" s="93">
        <f t="shared" si="56"/>
        <v>3502.3474178403753</v>
      </c>
      <c r="S118" s="93">
        <f t="shared" si="57"/>
        <v>145.93114241001564</v>
      </c>
      <c r="T118" s="93"/>
      <c r="U118" s="93"/>
      <c r="V118" s="264">
        <f>SUM(V119:V125)</f>
        <v>37300</v>
      </c>
      <c r="W118" s="93">
        <f t="shared" si="50"/>
        <v>1554.1666666666667</v>
      </c>
      <c r="X118" s="93">
        <f t="shared" si="58"/>
        <v>3502.3474178403753</v>
      </c>
      <c r="Y118" s="93">
        <f t="shared" si="59"/>
        <v>145.93114241001564</v>
      </c>
      <c r="Z118" s="93"/>
      <c r="AA118" s="93"/>
      <c r="AB118" s="264">
        <v>37300</v>
      </c>
      <c r="AC118" s="93">
        <f t="shared" si="51"/>
        <v>1554.1666666666667</v>
      </c>
      <c r="AD118" s="93">
        <f t="shared" si="60"/>
        <v>3502.3474178403753</v>
      </c>
      <c r="AE118" s="93">
        <f t="shared" si="61"/>
        <v>145.93114241001564</v>
      </c>
    </row>
    <row r="119" spans="1:31" x14ac:dyDescent="0.25">
      <c r="A119" s="279" t="s">
        <v>124</v>
      </c>
      <c r="B119" s="93"/>
      <c r="C119" s="93"/>
      <c r="D119" s="264">
        <v>0</v>
      </c>
      <c r="E119" s="93">
        <f t="shared" si="47"/>
        <v>0</v>
      </c>
      <c r="F119" s="93">
        <f t="shared" si="52"/>
        <v>0</v>
      </c>
      <c r="G119" s="93">
        <f t="shared" si="53"/>
        <v>0</v>
      </c>
      <c r="H119" s="93"/>
      <c r="I119" s="93"/>
      <c r="J119" s="264">
        <v>0</v>
      </c>
      <c r="K119" s="93">
        <f t="shared" si="48"/>
        <v>0</v>
      </c>
      <c r="L119" s="93">
        <f t="shared" si="54"/>
        <v>0</v>
      </c>
      <c r="M119" s="93">
        <f t="shared" si="55"/>
        <v>0</v>
      </c>
      <c r="N119" s="93"/>
      <c r="O119" s="93"/>
      <c r="P119" s="264">
        <v>0</v>
      </c>
      <c r="Q119" s="93">
        <f t="shared" si="49"/>
        <v>0</v>
      </c>
      <c r="R119" s="93">
        <f t="shared" si="56"/>
        <v>0</v>
      </c>
      <c r="S119" s="93">
        <f t="shared" si="57"/>
        <v>0</v>
      </c>
      <c r="T119" s="93"/>
      <c r="U119" s="93"/>
      <c r="V119" s="264">
        <v>0</v>
      </c>
      <c r="W119" s="93">
        <f t="shared" si="50"/>
        <v>0</v>
      </c>
      <c r="X119" s="93">
        <f t="shared" si="58"/>
        <v>0</v>
      </c>
      <c r="Y119" s="93">
        <f t="shared" si="59"/>
        <v>0</v>
      </c>
      <c r="Z119" s="93"/>
      <c r="AA119" s="93"/>
      <c r="AB119" s="264">
        <v>0</v>
      </c>
      <c r="AC119" s="93">
        <f t="shared" si="51"/>
        <v>0</v>
      </c>
      <c r="AD119" s="93">
        <f t="shared" si="60"/>
        <v>0</v>
      </c>
      <c r="AE119" s="93">
        <f t="shared" si="61"/>
        <v>0</v>
      </c>
    </row>
    <row r="120" spans="1:31" x14ac:dyDescent="0.25">
      <c r="A120" s="279" t="s">
        <v>125</v>
      </c>
      <c r="B120" s="93"/>
      <c r="C120" s="93"/>
      <c r="D120" s="264">
        <v>0</v>
      </c>
      <c r="E120" s="93">
        <f t="shared" si="47"/>
        <v>0</v>
      </c>
      <c r="F120" s="93">
        <f t="shared" si="52"/>
        <v>0</v>
      </c>
      <c r="G120" s="93">
        <f t="shared" si="53"/>
        <v>0</v>
      </c>
      <c r="H120" s="93"/>
      <c r="I120" s="93"/>
      <c r="J120" s="264">
        <v>0</v>
      </c>
      <c r="K120" s="93">
        <f t="shared" si="48"/>
        <v>0</v>
      </c>
      <c r="L120" s="93">
        <f t="shared" si="54"/>
        <v>0</v>
      </c>
      <c r="M120" s="93">
        <f t="shared" si="55"/>
        <v>0</v>
      </c>
      <c r="N120" s="93"/>
      <c r="O120" s="93"/>
      <c r="P120" s="264">
        <v>0</v>
      </c>
      <c r="Q120" s="93">
        <f t="shared" si="49"/>
        <v>0</v>
      </c>
      <c r="R120" s="93">
        <f t="shared" si="56"/>
        <v>0</v>
      </c>
      <c r="S120" s="93">
        <f t="shared" si="57"/>
        <v>0</v>
      </c>
      <c r="T120" s="93"/>
      <c r="U120" s="93"/>
      <c r="V120" s="264">
        <v>0</v>
      </c>
      <c r="W120" s="93">
        <f t="shared" si="50"/>
        <v>0</v>
      </c>
      <c r="X120" s="93">
        <f t="shared" si="58"/>
        <v>0</v>
      </c>
      <c r="Y120" s="93">
        <f t="shared" si="59"/>
        <v>0</v>
      </c>
      <c r="Z120" s="93"/>
      <c r="AA120" s="93"/>
      <c r="AB120" s="264">
        <v>0</v>
      </c>
      <c r="AC120" s="93">
        <f t="shared" si="51"/>
        <v>0</v>
      </c>
      <c r="AD120" s="93">
        <f t="shared" si="60"/>
        <v>0</v>
      </c>
      <c r="AE120" s="93">
        <f t="shared" si="61"/>
        <v>0</v>
      </c>
    </row>
    <row r="121" spans="1:31" x14ac:dyDescent="0.25">
      <c r="A121" s="279" t="s">
        <v>131</v>
      </c>
      <c r="B121" s="93"/>
      <c r="C121" s="93"/>
      <c r="D121" s="264">
        <v>0</v>
      </c>
      <c r="E121" s="93">
        <f t="shared" si="47"/>
        <v>0</v>
      </c>
      <c r="F121" s="93">
        <f t="shared" si="52"/>
        <v>0</v>
      </c>
      <c r="G121" s="93">
        <f t="shared" si="53"/>
        <v>0</v>
      </c>
      <c r="H121" s="93"/>
      <c r="I121" s="93"/>
      <c r="J121" s="264">
        <v>0</v>
      </c>
      <c r="K121" s="93">
        <f t="shared" si="48"/>
        <v>0</v>
      </c>
      <c r="L121" s="93">
        <f t="shared" si="54"/>
        <v>0</v>
      </c>
      <c r="M121" s="93">
        <f t="shared" si="55"/>
        <v>0</v>
      </c>
      <c r="N121" s="93"/>
      <c r="O121" s="93"/>
      <c r="P121" s="264">
        <v>0</v>
      </c>
      <c r="Q121" s="93">
        <f t="shared" si="49"/>
        <v>0</v>
      </c>
      <c r="R121" s="93">
        <f t="shared" si="56"/>
        <v>0</v>
      </c>
      <c r="S121" s="93">
        <f t="shared" si="57"/>
        <v>0</v>
      </c>
      <c r="T121" s="93"/>
      <c r="U121" s="93"/>
      <c r="V121" s="264">
        <v>0</v>
      </c>
      <c r="W121" s="93">
        <f t="shared" si="50"/>
        <v>0</v>
      </c>
      <c r="X121" s="93">
        <f t="shared" si="58"/>
        <v>0</v>
      </c>
      <c r="Y121" s="93">
        <f t="shared" si="59"/>
        <v>0</v>
      </c>
      <c r="Z121" s="93"/>
      <c r="AA121" s="93"/>
      <c r="AB121" s="264">
        <v>0</v>
      </c>
      <c r="AC121" s="93">
        <f t="shared" si="51"/>
        <v>0</v>
      </c>
      <c r="AD121" s="93">
        <f t="shared" si="60"/>
        <v>0</v>
      </c>
      <c r="AE121" s="93">
        <f t="shared" si="61"/>
        <v>0</v>
      </c>
    </row>
    <row r="122" spans="1:31" x14ac:dyDescent="0.25">
      <c r="A122" s="279" t="s">
        <v>126</v>
      </c>
      <c r="B122" s="93"/>
      <c r="C122" s="93"/>
      <c r="D122" s="264">
        <v>0</v>
      </c>
      <c r="E122" s="93">
        <f t="shared" si="47"/>
        <v>0</v>
      </c>
      <c r="F122" s="93">
        <f t="shared" si="52"/>
        <v>0</v>
      </c>
      <c r="G122" s="93">
        <f t="shared" si="53"/>
        <v>0</v>
      </c>
      <c r="H122" s="93"/>
      <c r="I122" s="93"/>
      <c r="J122" s="264">
        <v>0</v>
      </c>
      <c r="K122" s="93">
        <f t="shared" si="48"/>
        <v>0</v>
      </c>
      <c r="L122" s="93">
        <f t="shared" si="54"/>
        <v>0</v>
      </c>
      <c r="M122" s="93">
        <f t="shared" si="55"/>
        <v>0</v>
      </c>
      <c r="N122" s="93"/>
      <c r="O122" s="93"/>
      <c r="P122" s="264">
        <v>0</v>
      </c>
      <c r="Q122" s="93">
        <f t="shared" si="49"/>
        <v>0</v>
      </c>
      <c r="R122" s="93">
        <f t="shared" si="56"/>
        <v>0</v>
      </c>
      <c r="S122" s="93">
        <f t="shared" si="57"/>
        <v>0</v>
      </c>
      <c r="T122" s="93"/>
      <c r="U122" s="93"/>
      <c r="V122" s="264">
        <v>0</v>
      </c>
      <c r="W122" s="93">
        <f t="shared" si="50"/>
        <v>0</v>
      </c>
      <c r="X122" s="93">
        <f t="shared" si="58"/>
        <v>0</v>
      </c>
      <c r="Y122" s="93">
        <f t="shared" si="59"/>
        <v>0</v>
      </c>
      <c r="Z122" s="93"/>
      <c r="AA122" s="93"/>
      <c r="AB122" s="264">
        <v>0</v>
      </c>
      <c r="AC122" s="93">
        <f t="shared" si="51"/>
        <v>0</v>
      </c>
      <c r="AD122" s="93">
        <f t="shared" si="60"/>
        <v>0</v>
      </c>
      <c r="AE122" s="93">
        <f t="shared" si="61"/>
        <v>0</v>
      </c>
    </row>
    <row r="123" spans="1:31" x14ac:dyDescent="0.25">
      <c r="A123" s="279" t="s">
        <v>127</v>
      </c>
      <c r="B123" s="93"/>
      <c r="C123" s="93"/>
      <c r="D123" s="264">
        <v>0</v>
      </c>
      <c r="E123" s="93">
        <f t="shared" si="47"/>
        <v>0</v>
      </c>
      <c r="F123" s="93">
        <f t="shared" si="52"/>
        <v>0</v>
      </c>
      <c r="G123" s="93">
        <f t="shared" si="53"/>
        <v>0</v>
      </c>
      <c r="H123" s="93"/>
      <c r="I123" s="93"/>
      <c r="J123" s="264">
        <v>0</v>
      </c>
      <c r="K123" s="93">
        <f t="shared" si="48"/>
        <v>0</v>
      </c>
      <c r="L123" s="93">
        <f t="shared" si="54"/>
        <v>0</v>
      </c>
      <c r="M123" s="93">
        <f t="shared" si="55"/>
        <v>0</v>
      </c>
      <c r="N123" s="93"/>
      <c r="O123" s="93"/>
      <c r="P123" s="264">
        <v>0</v>
      </c>
      <c r="Q123" s="93">
        <f t="shared" si="49"/>
        <v>0</v>
      </c>
      <c r="R123" s="93">
        <f t="shared" si="56"/>
        <v>0</v>
      </c>
      <c r="S123" s="93">
        <f t="shared" si="57"/>
        <v>0</v>
      </c>
      <c r="T123" s="93"/>
      <c r="U123" s="93"/>
      <c r="V123" s="264">
        <v>0</v>
      </c>
      <c r="W123" s="93">
        <f t="shared" si="50"/>
        <v>0</v>
      </c>
      <c r="X123" s="93">
        <f t="shared" si="58"/>
        <v>0</v>
      </c>
      <c r="Y123" s="93">
        <f t="shared" si="59"/>
        <v>0</v>
      </c>
      <c r="Z123" s="93"/>
      <c r="AA123" s="93"/>
      <c r="AB123" s="264">
        <v>0</v>
      </c>
      <c r="AC123" s="93">
        <f t="shared" si="51"/>
        <v>0</v>
      </c>
      <c r="AD123" s="93">
        <f t="shared" si="60"/>
        <v>0</v>
      </c>
      <c r="AE123" s="93">
        <f t="shared" si="61"/>
        <v>0</v>
      </c>
    </row>
    <row r="124" spans="1:31" x14ac:dyDescent="0.25">
      <c r="A124" s="279" t="s">
        <v>128</v>
      </c>
      <c r="B124" s="93"/>
      <c r="C124" s="93"/>
      <c r="D124" s="264">
        <v>37300</v>
      </c>
      <c r="E124" s="93">
        <f t="shared" si="47"/>
        <v>1554.1666666666667</v>
      </c>
      <c r="F124" s="93">
        <f t="shared" si="52"/>
        <v>3502.3474178403753</v>
      </c>
      <c r="G124" s="93">
        <f t="shared" si="53"/>
        <v>145.93114241001564</v>
      </c>
      <c r="H124" s="93"/>
      <c r="I124" s="93"/>
      <c r="J124" s="264">
        <v>37300</v>
      </c>
      <c r="K124" s="93">
        <f t="shared" si="48"/>
        <v>1554.1666666666667</v>
      </c>
      <c r="L124" s="93">
        <f t="shared" si="54"/>
        <v>3502.3474178403753</v>
      </c>
      <c r="M124" s="93">
        <f t="shared" si="55"/>
        <v>145.93114241001564</v>
      </c>
      <c r="N124" s="93"/>
      <c r="O124" s="93"/>
      <c r="P124" s="264">
        <v>37300</v>
      </c>
      <c r="Q124" s="93">
        <f t="shared" si="49"/>
        <v>1554.1666666666667</v>
      </c>
      <c r="R124" s="93">
        <f t="shared" si="56"/>
        <v>3502.3474178403753</v>
      </c>
      <c r="S124" s="93">
        <f t="shared" si="57"/>
        <v>145.93114241001564</v>
      </c>
      <c r="T124" s="93"/>
      <c r="U124" s="93"/>
      <c r="V124" s="264">
        <v>37300</v>
      </c>
      <c r="W124" s="93">
        <f t="shared" si="50"/>
        <v>1554.1666666666667</v>
      </c>
      <c r="X124" s="93">
        <f t="shared" si="58"/>
        <v>3502.3474178403753</v>
      </c>
      <c r="Y124" s="93">
        <f t="shared" si="59"/>
        <v>145.93114241001564</v>
      </c>
      <c r="Z124" s="93"/>
      <c r="AA124" s="93"/>
      <c r="AB124" s="264">
        <v>37300</v>
      </c>
      <c r="AC124" s="93">
        <f t="shared" si="51"/>
        <v>1554.1666666666667</v>
      </c>
      <c r="AD124" s="93">
        <f t="shared" si="60"/>
        <v>3502.3474178403753</v>
      </c>
      <c r="AE124" s="93">
        <f t="shared" si="61"/>
        <v>145.93114241001564</v>
      </c>
    </row>
    <row r="125" spans="1:31" x14ac:dyDescent="0.25">
      <c r="A125" s="279" t="s">
        <v>129</v>
      </c>
      <c r="B125" s="93"/>
      <c r="C125" s="93"/>
      <c r="D125" s="264">
        <v>0</v>
      </c>
      <c r="E125" s="93">
        <f t="shared" si="47"/>
        <v>0</v>
      </c>
      <c r="F125" s="93">
        <f t="shared" si="52"/>
        <v>0</v>
      </c>
      <c r="G125" s="93">
        <f t="shared" si="53"/>
        <v>0</v>
      </c>
      <c r="H125" s="93"/>
      <c r="I125" s="93"/>
      <c r="J125" s="264">
        <v>0</v>
      </c>
      <c r="K125" s="93">
        <f t="shared" si="48"/>
        <v>0</v>
      </c>
      <c r="L125" s="93">
        <f t="shared" si="54"/>
        <v>0</v>
      </c>
      <c r="M125" s="93">
        <f t="shared" si="55"/>
        <v>0</v>
      </c>
      <c r="N125" s="93"/>
      <c r="O125" s="93"/>
      <c r="P125" s="264">
        <v>0</v>
      </c>
      <c r="Q125" s="93">
        <f t="shared" si="49"/>
        <v>0</v>
      </c>
      <c r="R125" s="93">
        <f t="shared" si="56"/>
        <v>0</v>
      </c>
      <c r="S125" s="93">
        <f t="shared" si="57"/>
        <v>0</v>
      </c>
      <c r="T125" s="93"/>
      <c r="U125" s="93"/>
      <c r="V125" s="264">
        <v>0</v>
      </c>
      <c r="W125" s="93">
        <f t="shared" si="50"/>
        <v>0</v>
      </c>
      <c r="X125" s="93">
        <f t="shared" si="58"/>
        <v>0</v>
      </c>
      <c r="Y125" s="93">
        <f t="shared" si="59"/>
        <v>0</v>
      </c>
      <c r="Z125" s="93"/>
      <c r="AA125" s="93"/>
      <c r="AB125" s="264">
        <v>0</v>
      </c>
      <c r="AC125" s="93">
        <f t="shared" si="51"/>
        <v>0</v>
      </c>
      <c r="AD125" s="93">
        <f t="shared" si="60"/>
        <v>0</v>
      </c>
      <c r="AE125" s="93">
        <f t="shared" si="61"/>
        <v>0</v>
      </c>
    </row>
    <row r="126" spans="1:31" x14ac:dyDescent="0.25">
      <c r="A126" s="270" t="s">
        <v>136</v>
      </c>
      <c r="B126" s="282"/>
      <c r="C126" s="282"/>
      <c r="D126" s="282"/>
      <c r="E126" s="282"/>
      <c r="F126" s="282"/>
      <c r="G126" s="282"/>
      <c r="H126" s="282"/>
      <c r="I126" s="282"/>
      <c r="J126" s="282"/>
      <c r="K126" s="282"/>
      <c r="L126" s="282"/>
      <c r="M126" s="282"/>
      <c r="N126" s="282"/>
      <c r="O126" s="282"/>
      <c r="P126" s="282"/>
      <c r="Q126" s="282"/>
      <c r="R126" s="282"/>
      <c r="S126" s="282"/>
      <c r="T126" s="282"/>
      <c r="U126" s="282"/>
      <c r="V126" s="282"/>
      <c r="W126" s="282"/>
      <c r="X126" s="282"/>
      <c r="Y126" s="282"/>
      <c r="Z126" s="282"/>
      <c r="AA126" s="282"/>
      <c r="AB126" s="282"/>
      <c r="AC126" s="282"/>
      <c r="AD126" s="282"/>
      <c r="AE126" s="282"/>
    </row>
    <row r="127" spans="1:31" ht="31.5" x14ac:dyDescent="0.25">
      <c r="A127" s="272" t="s">
        <v>117</v>
      </c>
      <c r="B127" s="273"/>
      <c r="C127" s="273"/>
      <c r="D127" s="274">
        <v>685676</v>
      </c>
      <c r="E127" s="273">
        <f t="shared" ref="E127:E152" si="63">D127/24</f>
        <v>28569.833333333332</v>
      </c>
      <c r="F127" s="273">
        <f>D127/10.65</f>
        <v>64382.723004694832</v>
      </c>
      <c r="G127" s="273">
        <f>F127/24</f>
        <v>2682.6134585289515</v>
      </c>
      <c r="H127" s="273"/>
      <c r="I127" s="273"/>
      <c r="J127" s="274">
        <v>854196</v>
      </c>
      <c r="K127" s="273">
        <f t="shared" ref="K127:K152" si="64">J127/24</f>
        <v>35591.5</v>
      </c>
      <c r="L127" s="273">
        <f>J127/10.65</f>
        <v>80206.197183098586</v>
      </c>
      <c r="M127" s="273">
        <f>L127/24</f>
        <v>3341.9248826291077</v>
      </c>
      <c r="N127" s="273"/>
      <c r="O127" s="273"/>
      <c r="P127" s="274">
        <v>850932</v>
      </c>
      <c r="Q127" s="273">
        <f t="shared" ref="Q127:Q152" si="65">P127/24</f>
        <v>35455.5</v>
      </c>
      <c r="R127" s="273">
        <f>P127/10.65</f>
        <v>79899.718309859149</v>
      </c>
      <c r="S127" s="273">
        <f>R127/24</f>
        <v>3329.1549295774644</v>
      </c>
      <c r="T127" s="273"/>
      <c r="U127" s="273"/>
      <c r="V127" s="274">
        <f>V128+V141+V154</f>
        <v>848652</v>
      </c>
      <c r="W127" s="273">
        <f t="shared" ref="W127:W152" si="66">V127/24</f>
        <v>35360.5</v>
      </c>
      <c r="X127" s="273">
        <f>V127/10.65</f>
        <v>79685.633802816898</v>
      </c>
      <c r="Y127" s="273">
        <f>X127/24</f>
        <v>3320.2347417840374</v>
      </c>
      <c r="Z127" s="273"/>
      <c r="AA127" s="273"/>
      <c r="AB127" s="274">
        <v>879652</v>
      </c>
      <c r="AC127" s="273">
        <f t="shared" ref="AC127:AC152" si="67">AB127/24</f>
        <v>36652.166666666664</v>
      </c>
      <c r="AD127" s="273">
        <f>AB127/10.65</f>
        <v>82596.431924882621</v>
      </c>
      <c r="AE127" s="273">
        <f>AD127/24</f>
        <v>3441.5179968701091</v>
      </c>
    </row>
    <row r="128" spans="1:31" x14ac:dyDescent="0.25">
      <c r="A128" s="275" t="s">
        <v>118</v>
      </c>
      <c r="B128" s="276"/>
      <c r="C128" s="276"/>
      <c r="D128" s="277">
        <v>359676</v>
      </c>
      <c r="E128" s="276">
        <f t="shared" si="63"/>
        <v>14986.5</v>
      </c>
      <c r="F128" s="276">
        <f t="shared" ref="F128:F152" si="68">D128/10.65</f>
        <v>33772.394366197179</v>
      </c>
      <c r="G128" s="276">
        <f t="shared" ref="G128:G152" si="69">F128/24</f>
        <v>1407.1830985915492</v>
      </c>
      <c r="H128" s="276"/>
      <c r="I128" s="276"/>
      <c r="J128" s="277">
        <v>528196</v>
      </c>
      <c r="K128" s="276">
        <f t="shared" si="64"/>
        <v>22008.166666666668</v>
      </c>
      <c r="L128" s="276">
        <f t="shared" ref="L128:L152" si="70">J128/10.65</f>
        <v>49595.86854460094</v>
      </c>
      <c r="M128" s="276">
        <f t="shared" ref="M128:M152" si="71">L128/24</f>
        <v>2066.4945226917057</v>
      </c>
      <c r="N128" s="276"/>
      <c r="O128" s="276"/>
      <c r="P128" s="277">
        <v>524932</v>
      </c>
      <c r="Q128" s="276">
        <f t="shared" si="65"/>
        <v>21872.166666666668</v>
      </c>
      <c r="R128" s="276">
        <f t="shared" ref="R128:R152" si="72">P128/10.65</f>
        <v>49289.389671361503</v>
      </c>
      <c r="S128" s="276">
        <f t="shared" ref="S128:S152" si="73">R128/24</f>
        <v>2053.7245696400628</v>
      </c>
      <c r="T128" s="276"/>
      <c r="U128" s="276"/>
      <c r="V128" s="277">
        <f>SUM(V129:V133)</f>
        <v>522652</v>
      </c>
      <c r="W128" s="276">
        <f t="shared" si="66"/>
        <v>21777.166666666668</v>
      </c>
      <c r="X128" s="276">
        <f t="shared" ref="X128:X152" si="74">V128/10.65</f>
        <v>49075.305164319245</v>
      </c>
      <c r="Y128" s="276">
        <f t="shared" ref="Y128:Y152" si="75">X128/24</f>
        <v>2044.8043818466351</v>
      </c>
      <c r="Z128" s="276"/>
      <c r="AA128" s="276"/>
      <c r="AB128" s="277">
        <v>553652</v>
      </c>
      <c r="AC128" s="276">
        <f t="shared" si="67"/>
        <v>23068.833333333332</v>
      </c>
      <c r="AD128" s="276">
        <f t="shared" ref="AD128:AD152" si="76">AB128/10.65</f>
        <v>51986.103286384976</v>
      </c>
      <c r="AE128" s="276">
        <f t="shared" ref="AE128:AE152" si="77">AD128/24</f>
        <v>2166.0876369327075</v>
      </c>
    </row>
    <row r="129" spans="1:31" s="95" customFormat="1" x14ac:dyDescent="0.25">
      <c r="A129" s="278" t="s">
        <v>119</v>
      </c>
      <c r="B129" s="93"/>
      <c r="C129" s="93"/>
      <c r="D129" s="264">
        <v>203000</v>
      </c>
      <c r="E129" s="93">
        <f t="shared" si="63"/>
        <v>8458.3333333333339</v>
      </c>
      <c r="F129" s="93">
        <f t="shared" si="68"/>
        <v>19061.032863849763</v>
      </c>
      <c r="G129" s="93">
        <f t="shared" si="69"/>
        <v>794.20970266040683</v>
      </c>
      <c r="H129" s="93"/>
      <c r="I129" s="93"/>
      <c r="J129" s="264">
        <v>203000</v>
      </c>
      <c r="K129" s="93">
        <f t="shared" si="64"/>
        <v>8458.3333333333339</v>
      </c>
      <c r="L129" s="93">
        <f t="shared" si="70"/>
        <v>19061.032863849763</v>
      </c>
      <c r="M129" s="93">
        <f t="shared" si="71"/>
        <v>794.20970266040683</v>
      </c>
      <c r="N129" s="93"/>
      <c r="O129" s="93"/>
      <c r="P129" s="264">
        <v>203000</v>
      </c>
      <c r="Q129" s="93">
        <f t="shared" si="65"/>
        <v>8458.3333333333339</v>
      </c>
      <c r="R129" s="93">
        <f t="shared" si="72"/>
        <v>19061.032863849763</v>
      </c>
      <c r="S129" s="93">
        <f t="shared" si="73"/>
        <v>794.20970266040683</v>
      </c>
      <c r="T129" s="93"/>
      <c r="U129" s="93"/>
      <c r="V129" s="264">
        <v>203000</v>
      </c>
      <c r="W129" s="93">
        <f t="shared" si="66"/>
        <v>8458.3333333333339</v>
      </c>
      <c r="X129" s="93">
        <f t="shared" si="74"/>
        <v>19061.032863849763</v>
      </c>
      <c r="Y129" s="93">
        <f t="shared" si="75"/>
        <v>794.20970266040683</v>
      </c>
      <c r="Z129" s="93"/>
      <c r="AA129" s="93"/>
      <c r="AB129" s="264">
        <v>203000</v>
      </c>
      <c r="AC129" s="93">
        <f t="shared" si="67"/>
        <v>8458.3333333333339</v>
      </c>
      <c r="AD129" s="93">
        <f t="shared" si="76"/>
        <v>19061.032863849763</v>
      </c>
      <c r="AE129" s="93">
        <f t="shared" si="77"/>
        <v>794.20970266040683</v>
      </c>
    </row>
    <row r="130" spans="1:31" x14ac:dyDescent="0.25">
      <c r="A130" s="279" t="s">
        <v>120</v>
      </c>
      <c r="B130" s="93"/>
      <c r="C130" s="93"/>
      <c r="D130" s="264">
        <v>15576</v>
      </c>
      <c r="E130" s="93">
        <f t="shared" si="63"/>
        <v>649</v>
      </c>
      <c r="F130" s="93">
        <f t="shared" si="68"/>
        <v>1462.5352112676055</v>
      </c>
      <c r="G130" s="93">
        <f t="shared" si="69"/>
        <v>60.938967136150232</v>
      </c>
      <c r="H130" s="94"/>
      <c r="I130" s="94"/>
      <c r="J130" s="264">
        <v>10896</v>
      </c>
      <c r="K130" s="93">
        <f t="shared" si="64"/>
        <v>454</v>
      </c>
      <c r="L130" s="93">
        <f t="shared" si="70"/>
        <v>1023.0985915492957</v>
      </c>
      <c r="M130" s="280">
        <f t="shared" si="71"/>
        <v>42.629107981220656</v>
      </c>
      <c r="N130" s="94"/>
      <c r="O130" s="94"/>
      <c r="P130" s="264">
        <v>7632</v>
      </c>
      <c r="Q130" s="93">
        <f t="shared" si="65"/>
        <v>318</v>
      </c>
      <c r="R130" s="93">
        <f t="shared" si="72"/>
        <v>716.61971830985908</v>
      </c>
      <c r="S130" s="280">
        <f t="shared" si="73"/>
        <v>29.859154929577461</v>
      </c>
      <c r="T130" s="94"/>
      <c r="U130" s="94"/>
      <c r="V130" s="264">
        <v>5352</v>
      </c>
      <c r="W130" s="93">
        <f t="shared" si="66"/>
        <v>223</v>
      </c>
      <c r="X130" s="93">
        <f t="shared" si="74"/>
        <v>502.53521126760563</v>
      </c>
      <c r="Y130" s="280">
        <f t="shared" si="75"/>
        <v>20.938967136150236</v>
      </c>
      <c r="Z130" s="94"/>
      <c r="AA130" s="94"/>
      <c r="AB130" s="264">
        <v>5352</v>
      </c>
      <c r="AC130" s="93">
        <f t="shared" si="67"/>
        <v>223</v>
      </c>
      <c r="AD130" s="93">
        <f t="shared" si="76"/>
        <v>502.53521126760563</v>
      </c>
      <c r="AE130" s="93">
        <f t="shared" si="77"/>
        <v>20.938967136150236</v>
      </c>
    </row>
    <row r="131" spans="1:31" x14ac:dyDescent="0.25">
      <c r="A131" s="279" t="s">
        <v>121</v>
      </c>
      <c r="B131" s="93"/>
      <c r="C131" s="93"/>
      <c r="D131" s="264">
        <v>0</v>
      </c>
      <c r="E131" s="93">
        <f t="shared" si="63"/>
        <v>0</v>
      </c>
      <c r="F131" s="93">
        <f t="shared" si="68"/>
        <v>0</v>
      </c>
      <c r="G131" s="93">
        <f t="shared" si="69"/>
        <v>0</v>
      </c>
      <c r="H131" s="93"/>
      <c r="I131" s="93"/>
      <c r="J131" s="264">
        <v>235200</v>
      </c>
      <c r="K131" s="93">
        <f t="shared" si="64"/>
        <v>9800</v>
      </c>
      <c r="L131" s="93">
        <f t="shared" si="70"/>
        <v>22084.507042253521</v>
      </c>
      <c r="M131" s="93">
        <f t="shared" si="71"/>
        <v>920.18779342723008</v>
      </c>
      <c r="N131" s="93"/>
      <c r="O131" s="93"/>
      <c r="P131" s="264">
        <v>235200</v>
      </c>
      <c r="Q131" s="93">
        <f t="shared" si="65"/>
        <v>9800</v>
      </c>
      <c r="R131" s="93">
        <f t="shared" si="72"/>
        <v>22084.507042253521</v>
      </c>
      <c r="S131" s="93">
        <f t="shared" si="73"/>
        <v>920.18779342723008</v>
      </c>
      <c r="T131" s="93"/>
      <c r="U131" s="93"/>
      <c r="V131" s="264">
        <v>235200</v>
      </c>
      <c r="W131" s="93">
        <f t="shared" si="66"/>
        <v>9800</v>
      </c>
      <c r="X131" s="93">
        <f t="shared" si="74"/>
        <v>22084.507042253521</v>
      </c>
      <c r="Y131" s="93">
        <f t="shared" si="75"/>
        <v>920.18779342723008</v>
      </c>
      <c r="Z131" s="93"/>
      <c r="AA131" s="93"/>
      <c r="AB131" s="264">
        <v>235200</v>
      </c>
      <c r="AC131" s="93">
        <f t="shared" si="67"/>
        <v>9800</v>
      </c>
      <c r="AD131" s="93">
        <f t="shared" si="76"/>
        <v>22084.507042253521</v>
      </c>
      <c r="AE131" s="93">
        <f t="shared" si="77"/>
        <v>920.18779342723008</v>
      </c>
    </row>
    <row r="132" spans="1:31" s="96" customFormat="1" x14ac:dyDescent="0.25">
      <c r="A132" s="278" t="s">
        <v>122</v>
      </c>
      <c r="B132" s="93"/>
      <c r="C132" s="93"/>
      <c r="D132" s="264">
        <v>1100</v>
      </c>
      <c r="E132" s="93">
        <f t="shared" si="63"/>
        <v>45.833333333333336</v>
      </c>
      <c r="F132" s="93">
        <f t="shared" si="68"/>
        <v>103.28638497652582</v>
      </c>
      <c r="G132" s="93">
        <f t="shared" si="69"/>
        <v>4.3035993740219096</v>
      </c>
      <c r="H132" s="93"/>
      <c r="I132" s="93"/>
      <c r="J132" s="264">
        <v>1100</v>
      </c>
      <c r="K132" s="93">
        <f t="shared" si="64"/>
        <v>45.833333333333336</v>
      </c>
      <c r="L132" s="93">
        <f t="shared" si="70"/>
        <v>103.28638497652582</v>
      </c>
      <c r="M132" s="93">
        <f t="shared" si="71"/>
        <v>4.3035993740219096</v>
      </c>
      <c r="N132" s="93"/>
      <c r="O132" s="93"/>
      <c r="P132" s="264">
        <v>1100</v>
      </c>
      <c r="Q132" s="93">
        <f t="shared" si="65"/>
        <v>45.833333333333336</v>
      </c>
      <c r="R132" s="93">
        <f t="shared" si="72"/>
        <v>103.28638497652582</v>
      </c>
      <c r="S132" s="93">
        <f t="shared" si="73"/>
        <v>4.3035993740219096</v>
      </c>
      <c r="T132" s="93"/>
      <c r="U132" s="93"/>
      <c r="V132" s="264">
        <v>1100</v>
      </c>
      <c r="W132" s="93">
        <f t="shared" si="66"/>
        <v>45.833333333333336</v>
      </c>
      <c r="X132" s="93">
        <f t="shared" si="74"/>
        <v>103.28638497652582</v>
      </c>
      <c r="Y132" s="93">
        <f t="shared" si="75"/>
        <v>4.3035993740219096</v>
      </c>
      <c r="Z132" s="93"/>
      <c r="AA132" s="93"/>
      <c r="AB132" s="264">
        <v>1100</v>
      </c>
      <c r="AC132" s="93">
        <f t="shared" si="67"/>
        <v>45.833333333333336</v>
      </c>
      <c r="AD132" s="93">
        <f t="shared" si="76"/>
        <v>103.28638497652582</v>
      </c>
      <c r="AE132" s="93">
        <f t="shared" si="77"/>
        <v>4.3035993740219096</v>
      </c>
    </row>
    <row r="133" spans="1:31" s="97" customFormat="1" x14ac:dyDescent="0.25">
      <c r="A133" s="278" t="s">
        <v>123</v>
      </c>
      <c r="B133" s="93"/>
      <c r="C133" s="276">
        <v>197000</v>
      </c>
      <c r="D133" s="264">
        <v>140000</v>
      </c>
      <c r="E133" s="93">
        <f t="shared" si="63"/>
        <v>5833.333333333333</v>
      </c>
      <c r="F133" s="93">
        <f t="shared" si="68"/>
        <v>13145.539906103286</v>
      </c>
      <c r="G133" s="93">
        <f t="shared" si="69"/>
        <v>547.73082942097028</v>
      </c>
      <c r="H133" s="93"/>
      <c r="I133" s="276">
        <v>135000</v>
      </c>
      <c r="J133" s="264">
        <v>78000</v>
      </c>
      <c r="K133" s="93">
        <f t="shared" si="64"/>
        <v>3250</v>
      </c>
      <c r="L133" s="93">
        <f t="shared" si="70"/>
        <v>7323.9436619718308</v>
      </c>
      <c r="M133" s="93">
        <f t="shared" si="71"/>
        <v>305.1643192488263</v>
      </c>
      <c r="N133" s="93"/>
      <c r="O133" s="276">
        <v>135000</v>
      </c>
      <c r="P133" s="264">
        <v>78000</v>
      </c>
      <c r="Q133" s="93">
        <f t="shared" si="65"/>
        <v>3250</v>
      </c>
      <c r="R133" s="93">
        <f t="shared" si="72"/>
        <v>7323.9436619718308</v>
      </c>
      <c r="S133" s="93">
        <f t="shared" si="73"/>
        <v>305.1643192488263</v>
      </c>
      <c r="T133" s="93"/>
      <c r="U133" s="276">
        <f>V133+V146+V159</f>
        <v>135000</v>
      </c>
      <c r="V133" s="264">
        <f>SUM(V134:V140)</f>
        <v>78000</v>
      </c>
      <c r="W133" s="93">
        <f t="shared" si="66"/>
        <v>3250</v>
      </c>
      <c r="X133" s="93">
        <f t="shared" si="74"/>
        <v>7323.9436619718308</v>
      </c>
      <c r="Y133" s="93">
        <f t="shared" si="75"/>
        <v>305.1643192488263</v>
      </c>
      <c r="Z133" s="93"/>
      <c r="AA133" s="276">
        <v>166000</v>
      </c>
      <c r="AB133" s="264">
        <v>109000</v>
      </c>
      <c r="AC133" s="93">
        <f t="shared" si="67"/>
        <v>4541.666666666667</v>
      </c>
      <c r="AD133" s="93">
        <f t="shared" si="76"/>
        <v>10234.741784037558</v>
      </c>
      <c r="AE133" s="93">
        <f t="shared" si="77"/>
        <v>426.44757433489826</v>
      </c>
    </row>
    <row r="134" spans="1:31" x14ac:dyDescent="0.25">
      <c r="A134" s="279" t="s">
        <v>124</v>
      </c>
      <c r="B134" s="93">
        <v>78084</v>
      </c>
      <c r="C134" s="93">
        <v>46600</v>
      </c>
      <c r="D134" s="264">
        <v>43000</v>
      </c>
      <c r="E134" s="93">
        <f t="shared" si="63"/>
        <v>1791.6666666666667</v>
      </c>
      <c r="F134" s="93">
        <f t="shared" si="68"/>
        <v>4037.5586854460093</v>
      </c>
      <c r="G134" s="93">
        <f t="shared" si="69"/>
        <v>168.23161189358373</v>
      </c>
      <c r="H134" s="93">
        <v>78084</v>
      </c>
      <c r="I134" s="93">
        <v>46600</v>
      </c>
      <c r="J134" s="264">
        <v>43000</v>
      </c>
      <c r="K134" s="93">
        <f t="shared" si="64"/>
        <v>1791.6666666666667</v>
      </c>
      <c r="L134" s="93">
        <f t="shared" si="70"/>
        <v>4037.5586854460093</v>
      </c>
      <c r="M134" s="93">
        <f t="shared" si="71"/>
        <v>168.23161189358373</v>
      </c>
      <c r="N134" s="93">
        <v>78084</v>
      </c>
      <c r="O134" s="93">
        <v>46600</v>
      </c>
      <c r="P134" s="264">
        <v>43000</v>
      </c>
      <c r="Q134" s="93">
        <f t="shared" si="65"/>
        <v>1791.6666666666667</v>
      </c>
      <c r="R134" s="93">
        <f t="shared" si="72"/>
        <v>4037.5586854460093</v>
      </c>
      <c r="S134" s="93">
        <f t="shared" si="73"/>
        <v>168.23161189358373</v>
      </c>
      <c r="T134" s="93">
        <v>78084</v>
      </c>
      <c r="U134" s="93">
        <f t="shared" ref="U134:U140" si="78">V134+V147+V160</f>
        <v>46600</v>
      </c>
      <c r="V134" s="264">
        <v>43000</v>
      </c>
      <c r="W134" s="93">
        <f t="shared" si="66"/>
        <v>1791.6666666666667</v>
      </c>
      <c r="X134" s="93">
        <f t="shared" si="74"/>
        <v>4037.5586854460093</v>
      </c>
      <c r="Y134" s="93">
        <f t="shared" si="75"/>
        <v>168.23161189358373</v>
      </c>
      <c r="Z134" s="93">
        <v>78084</v>
      </c>
      <c r="AA134" s="93">
        <v>46600</v>
      </c>
      <c r="AB134" s="264">
        <v>43000</v>
      </c>
      <c r="AC134" s="93">
        <f t="shared" si="67"/>
        <v>1791.6666666666667</v>
      </c>
      <c r="AD134" s="93">
        <f t="shared" si="76"/>
        <v>4037.5586854460093</v>
      </c>
      <c r="AE134" s="93">
        <f t="shared" si="77"/>
        <v>168.23161189358373</v>
      </c>
    </row>
    <row r="135" spans="1:31" x14ac:dyDescent="0.25">
      <c r="A135" s="279" t="s">
        <v>125</v>
      </c>
      <c r="B135" s="93">
        <v>27449</v>
      </c>
      <c r="C135" s="93">
        <v>10000</v>
      </c>
      <c r="D135" s="265">
        <v>10000</v>
      </c>
      <c r="E135" s="93">
        <f t="shared" si="63"/>
        <v>416.66666666666669</v>
      </c>
      <c r="F135" s="93">
        <f t="shared" si="68"/>
        <v>938.96713615023475</v>
      </c>
      <c r="G135" s="93">
        <f t="shared" si="69"/>
        <v>39.123630672926446</v>
      </c>
      <c r="H135" s="93">
        <v>27449</v>
      </c>
      <c r="I135" s="93">
        <v>0</v>
      </c>
      <c r="J135" s="265">
        <v>0</v>
      </c>
      <c r="K135" s="93">
        <f t="shared" si="64"/>
        <v>0</v>
      </c>
      <c r="L135" s="93">
        <f t="shared" si="70"/>
        <v>0</v>
      </c>
      <c r="M135" s="93">
        <f t="shared" si="71"/>
        <v>0</v>
      </c>
      <c r="N135" s="93">
        <v>27449</v>
      </c>
      <c r="O135" s="93">
        <v>0</v>
      </c>
      <c r="P135" s="265">
        <v>0</v>
      </c>
      <c r="Q135" s="93">
        <f t="shared" si="65"/>
        <v>0</v>
      </c>
      <c r="R135" s="93">
        <f t="shared" si="72"/>
        <v>0</v>
      </c>
      <c r="S135" s="93">
        <f t="shared" si="73"/>
        <v>0</v>
      </c>
      <c r="T135" s="93">
        <v>27449</v>
      </c>
      <c r="U135" s="93">
        <f t="shared" si="78"/>
        <v>0</v>
      </c>
      <c r="V135" s="265">
        <v>0</v>
      </c>
      <c r="W135" s="93">
        <f t="shared" si="66"/>
        <v>0</v>
      </c>
      <c r="X135" s="93">
        <f t="shared" si="74"/>
        <v>0</v>
      </c>
      <c r="Y135" s="93">
        <f t="shared" si="75"/>
        <v>0</v>
      </c>
      <c r="Z135" s="93">
        <v>27449</v>
      </c>
      <c r="AA135" s="93">
        <v>0</v>
      </c>
      <c r="AB135" s="265">
        <v>0</v>
      </c>
      <c r="AC135" s="93">
        <f t="shared" si="67"/>
        <v>0</v>
      </c>
      <c r="AD135" s="93">
        <f t="shared" si="76"/>
        <v>0</v>
      </c>
      <c r="AE135" s="93">
        <f t="shared" si="77"/>
        <v>0</v>
      </c>
    </row>
    <row r="136" spans="1:31" x14ac:dyDescent="0.25">
      <c r="A136" s="279" t="s">
        <v>131</v>
      </c>
      <c r="B136" s="93">
        <v>0</v>
      </c>
      <c r="C136" s="93">
        <v>0</v>
      </c>
      <c r="D136" s="264">
        <v>0</v>
      </c>
      <c r="E136" s="93">
        <f t="shared" si="63"/>
        <v>0</v>
      </c>
      <c r="F136" s="93">
        <f t="shared" si="68"/>
        <v>0</v>
      </c>
      <c r="G136" s="93">
        <f t="shared" si="69"/>
        <v>0</v>
      </c>
      <c r="H136" s="93">
        <v>0</v>
      </c>
      <c r="I136" s="93">
        <v>0</v>
      </c>
      <c r="J136" s="264">
        <v>0</v>
      </c>
      <c r="K136" s="93">
        <f t="shared" si="64"/>
        <v>0</v>
      </c>
      <c r="L136" s="93">
        <f t="shared" si="70"/>
        <v>0</v>
      </c>
      <c r="M136" s="93">
        <f t="shared" si="71"/>
        <v>0</v>
      </c>
      <c r="N136" s="93">
        <v>0</v>
      </c>
      <c r="O136" s="93">
        <v>0</v>
      </c>
      <c r="P136" s="264">
        <v>0</v>
      </c>
      <c r="Q136" s="93">
        <f t="shared" si="65"/>
        <v>0</v>
      </c>
      <c r="R136" s="93">
        <f t="shared" si="72"/>
        <v>0</v>
      </c>
      <c r="S136" s="93">
        <f t="shared" si="73"/>
        <v>0</v>
      </c>
      <c r="T136" s="93">
        <v>0</v>
      </c>
      <c r="U136" s="93">
        <f t="shared" si="78"/>
        <v>0</v>
      </c>
      <c r="V136" s="264">
        <v>0</v>
      </c>
      <c r="W136" s="93">
        <f t="shared" si="66"/>
        <v>0</v>
      </c>
      <c r="X136" s="93">
        <f t="shared" si="74"/>
        <v>0</v>
      </c>
      <c r="Y136" s="93">
        <f t="shared" si="75"/>
        <v>0</v>
      </c>
      <c r="Z136" s="93">
        <v>0</v>
      </c>
      <c r="AA136" s="93">
        <v>0</v>
      </c>
      <c r="AB136" s="264">
        <v>0</v>
      </c>
      <c r="AC136" s="93">
        <f t="shared" si="67"/>
        <v>0</v>
      </c>
      <c r="AD136" s="93">
        <f t="shared" si="76"/>
        <v>0</v>
      </c>
      <c r="AE136" s="93">
        <f t="shared" si="77"/>
        <v>0</v>
      </c>
    </row>
    <row r="137" spans="1:31" x14ac:dyDescent="0.25">
      <c r="A137" s="279" t="s">
        <v>126</v>
      </c>
      <c r="B137" s="93">
        <v>0</v>
      </c>
      <c r="C137" s="93">
        <v>0</v>
      </c>
      <c r="D137" s="264">
        <v>0</v>
      </c>
      <c r="E137" s="93">
        <f t="shared" si="63"/>
        <v>0</v>
      </c>
      <c r="F137" s="93">
        <f t="shared" si="68"/>
        <v>0</v>
      </c>
      <c r="G137" s="93">
        <f t="shared" si="69"/>
        <v>0</v>
      </c>
      <c r="H137" s="93">
        <v>0</v>
      </c>
      <c r="I137" s="93">
        <v>0</v>
      </c>
      <c r="J137" s="264">
        <v>0</v>
      </c>
      <c r="K137" s="93">
        <f t="shared" si="64"/>
        <v>0</v>
      </c>
      <c r="L137" s="93">
        <f t="shared" si="70"/>
        <v>0</v>
      </c>
      <c r="M137" s="93">
        <f t="shared" si="71"/>
        <v>0</v>
      </c>
      <c r="N137" s="93">
        <v>0</v>
      </c>
      <c r="O137" s="93">
        <v>0</v>
      </c>
      <c r="P137" s="264">
        <v>0</v>
      </c>
      <c r="Q137" s="93">
        <f t="shared" si="65"/>
        <v>0</v>
      </c>
      <c r="R137" s="93">
        <f t="shared" si="72"/>
        <v>0</v>
      </c>
      <c r="S137" s="93">
        <f t="shared" si="73"/>
        <v>0</v>
      </c>
      <c r="T137" s="93">
        <v>0</v>
      </c>
      <c r="U137" s="93">
        <f t="shared" si="78"/>
        <v>0</v>
      </c>
      <c r="V137" s="264">
        <v>0</v>
      </c>
      <c r="W137" s="93">
        <f t="shared" si="66"/>
        <v>0</v>
      </c>
      <c r="X137" s="93">
        <f t="shared" si="74"/>
        <v>0</v>
      </c>
      <c r="Y137" s="93">
        <f t="shared" si="75"/>
        <v>0</v>
      </c>
      <c r="Z137" s="93">
        <v>0</v>
      </c>
      <c r="AA137" s="93">
        <v>0</v>
      </c>
      <c r="AB137" s="264">
        <v>0</v>
      </c>
      <c r="AC137" s="93">
        <f t="shared" si="67"/>
        <v>0</v>
      </c>
      <c r="AD137" s="93">
        <f t="shared" si="76"/>
        <v>0</v>
      </c>
      <c r="AE137" s="93">
        <f t="shared" si="77"/>
        <v>0</v>
      </c>
    </row>
    <row r="138" spans="1:31" x14ac:dyDescent="0.25">
      <c r="A138" s="279" t="s">
        <v>127</v>
      </c>
      <c r="B138" s="93">
        <v>202095.6</v>
      </c>
      <c r="C138" s="93">
        <v>0</v>
      </c>
      <c r="D138" s="264">
        <v>0</v>
      </c>
      <c r="E138" s="93">
        <f t="shared" si="63"/>
        <v>0</v>
      </c>
      <c r="F138" s="93">
        <f t="shared" si="68"/>
        <v>0</v>
      </c>
      <c r="G138" s="93">
        <f t="shared" si="69"/>
        <v>0</v>
      </c>
      <c r="H138" s="93">
        <v>202095.6</v>
      </c>
      <c r="I138" s="93">
        <v>0</v>
      </c>
      <c r="J138" s="264">
        <v>0</v>
      </c>
      <c r="K138" s="93">
        <f t="shared" si="64"/>
        <v>0</v>
      </c>
      <c r="L138" s="93">
        <f t="shared" si="70"/>
        <v>0</v>
      </c>
      <c r="M138" s="93">
        <f t="shared" si="71"/>
        <v>0</v>
      </c>
      <c r="N138" s="93">
        <v>202095.6</v>
      </c>
      <c r="O138" s="93">
        <v>0</v>
      </c>
      <c r="P138" s="264">
        <v>0</v>
      </c>
      <c r="Q138" s="93">
        <f t="shared" si="65"/>
        <v>0</v>
      </c>
      <c r="R138" s="93">
        <f t="shared" si="72"/>
        <v>0</v>
      </c>
      <c r="S138" s="93">
        <f t="shared" si="73"/>
        <v>0</v>
      </c>
      <c r="T138" s="93">
        <v>202095.6</v>
      </c>
      <c r="U138" s="93">
        <f t="shared" si="78"/>
        <v>0</v>
      </c>
      <c r="V138" s="264">
        <v>0</v>
      </c>
      <c r="W138" s="93">
        <f t="shared" si="66"/>
        <v>0</v>
      </c>
      <c r="X138" s="93">
        <f t="shared" si="74"/>
        <v>0</v>
      </c>
      <c r="Y138" s="93">
        <f t="shared" si="75"/>
        <v>0</v>
      </c>
      <c r="Z138" s="93">
        <v>202095.6</v>
      </c>
      <c r="AA138" s="93">
        <v>0</v>
      </c>
      <c r="AB138" s="264">
        <v>0</v>
      </c>
      <c r="AC138" s="93">
        <f t="shared" si="67"/>
        <v>0</v>
      </c>
      <c r="AD138" s="93">
        <f t="shared" si="76"/>
        <v>0</v>
      </c>
      <c r="AE138" s="93">
        <f t="shared" si="77"/>
        <v>0</v>
      </c>
    </row>
    <row r="139" spans="1:31" x14ac:dyDescent="0.25">
      <c r="A139" s="279" t="s">
        <v>128</v>
      </c>
      <c r="B139" s="93">
        <v>157937</v>
      </c>
      <c r="C139" s="93">
        <v>140400</v>
      </c>
      <c r="D139" s="264">
        <v>87000</v>
      </c>
      <c r="E139" s="93">
        <f t="shared" si="63"/>
        <v>3625</v>
      </c>
      <c r="F139" s="93">
        <f t="shared" si="68"/>
        <v>8169.0140845070418</v>
      </c>
      <c r="G139" s="93">
        <f t="shared" si="69"/>
        <v>340.3755868544601</v>
      </c>
      <c r="H139" s="93">
        <v>157937</v>
      </c>
      <c r="I139" s="93">
        <v>88400</v>
      </c>
      <c r="J139" s="264">
        <v>35000</v>
      </c>
      <c r="K139" s="93">
        <f t="shared" si="64"/>
        <v>1458.3333333333333</v>
      </c>
      <c r="L139" s="93">
        <f t="shared" si="70"/>
        <v>3286.3849765258215</v>
      </c>
      <c r="M139" s="93">
        <f t="shared" si="71"/>
        <v>136.93270735524257</v>
      </c>
      <c r="N139" s="93">
        <v>157937</v>
      </c>
      <c r="O139" s="93">
        <v>88400</v>
      </c>
      <c r="P139" s="264">
        <v>35000</v>
      </c>
      <c r="Q139" s="93">
        <f t="shared" si="65"/>
        <v>1458.3333333333333</v>
      </c>
      <c r="R139" s="93">
        <f t="shared" si="72"/>
        <v>3286.3849765258215</v>
      </c>
      <c r="S139" s="93">
        <f t="shared" si="73"/>
        <v>136.93270735524257</v>
      </c>
      <c r="T139" s="93">
        <v>157937</v>
      </c>
      <c r="U139" s="93">
        <f t="shared" si="78"/>
        <v>88400</v>
      </c>
      <c r="V139" s="264">
        <v>35000</v>
      </c>
      <c r="W139" s="93">
        <f t="shared" si="66"/>
        <v>1458.3333333333333</v>
      </c>
      <c r="X139" s="93">
        <f t="shared" si="74"/>
        <v>3286.3849765258215</v>
      </c>
      <c r="Y139" s="93">
        <f t="shared" si="75"/>
        <v>136.93270735524257</v>
      </c>
      <c r="Z139" s="93">
        <v>294970</v>
      </c>
      <c r="AA139" s="93">
        <v>119400</v>
      </c>
      <c r="AB139" s="264">
        <v>66000</v>
      </c>
      <c r="AC139" s="93">
        <f t="shared" si="67"/>
        <v>2750</v>
      </c>
      <c r="AD139" s="93">
        <f t="shared" si="76"/>
        <v>6197.1830985915494</v>
      </c>
      <c r="AE139" s="93">
        <f t="shared" si="77"/>
        <v>258.21596244131456</v>
      </c>
    </row>
    <row r="140" spans="1:31" x14ac:dyDescent="0.25">
      <c r="A140" s="279" t="s">
        <v>129</v>
      </c>
      <c r="B140" s="93">
        <v>21623</v>
      </c>
      <c r="C140" s="93">
        <v>0</v>
      </c>
      <c r="D140" s="264">
        <v>0</v>
      </c>
      <c r="E140" s="93">
        <f t="shared" si="63"/>
        <v>0</v>
      </c>
      <c r="F140" s="93">
        <f t="shared" si="68"/>
        <v>0</v>
      </c>
      <c r="G140" s="93">
        <f t="shared" si="69"/>
        <v>0</v>
      </c>
      <c r="H140" s="93">
        <v>21623</v>
      </c>
      <c r="I140" s="93">
        <v>0</v>
      </c>
      <c r="J140" s="264">
        <v>0</v>
      </c>
      <c r="K140" s="93">
        <f t="shared" si="64"/>
        <v>0</v>
      </c>
      <c r="L140" s="93">
        <f t="shared" si="70"/>
        <v>0</v>
      </c>
      <c r="M140" s="93">
        <f t="shared" si="71"/>
        <v>0</v>
      </c>
      <c r="N140" s="93">
        <v>21623</v>
      </c>
      <c r="O140" s="93">
        <v>0</v>
      </c>
      <c r="P140" s="264">
        <v>0</v>
      </c>
      <c r="Q140" s="93">
        <f t="shared" si="65"/>
        <v>0</v>
      </c>
      <c r="R140" s="93">
        <f t="shared" si="72"/>
        <v>0</v>
      </c>
      <c r="S140" s="93">
        <f t="shared" si="73"/>
        <v>0</v>
      </c>
      <c r="T140" s="93">
        <v>21623</v>
      </c>
      <c r="U140" s="93">
        <f t="shared" si="78"/>
        <v>0</v>
      </c>
      <c r="V140" s="264">
        <v>0</v>
      </c>
      <c r="W140" s="93">
        <f t="shared" si="66"/>
        <v>0</v>
      </c>
      <c r="X140" s="93">
        <f t="shared" si="74"/>
        <v>0</v>
      </c>
      <c r="Y140" s="93">
        <f t="shared" si="75"/>
        <v>0</v>
      </c>
      <c r="Z140" s="93">
        <v>21623</v>
      </c>
      <c r="AA140" s="93">
        <v>0</v>
      </c>
      <c r="AB140" s="264">
        <v>0</v>
      </c>
      <c r="AC140" s="93">
        <f t="shared" si="67"/>
        <v>0</v>
      </c>
      <c r="AD140" s="93">
        <f t="shared" si="76"/>
        <v>0</v>
      </c>
      <c r="AE140" s="93">
        <f t="shared" si="77"/>
        <v>0</v>
      </c>
    </row>
    <row r="141" spans="1:31" x14ac:dyDescent="0.25">
      <c r="A141" s="275" t="s">
        <v>137</v>
      </c>
      <c r="B141" s="276"/>
      <c r="C141" s="276"/>
      <c r="D141" s="277">
        <v>126600</v>
      </c>
      <c r="E141" s="276">
        <f t="shared" si="63"/>
        <v>5275</v>
      </c>
      <c r="F141" s="276">
        <f t="shared" si="68"/>
        <v>11887.323943661971</v>
      </c>
      <c r="G141" s="276">
        <f t="shared" si="69"/>
        <v>495.30516431924883</v>
      </c>
      <c r="H141" s="276"/>
      <c r="I141" s="276"/>
      <c r="J141" s="277">
        <v>126600</v>
      </c>
      <c r="K141" s="276">
        <f t="shared" si="64"/>
        <v>5275</v>
      </c>
      <c r="L141" s="276">
        <f t="shared" si="70"/>
        <v>11887.323943661971</v>
      </c>
      <c r="M141" s="276">
        <f t="shared" si="71"/>
        <v>495.30516431924883</v>
      </c>
      <c r="N141" s="276"/>
      <c r="O141" s="276"/>
      <c r="P141" s="277">
        <v>126600</v>
      </c>
      <c r="Q141" s="276">
        <f t="shared" si="65"/>
        <v>5275</v>
      </c>
      <c r="R141" s="276">
        <f t="shared" si="72"/>
        <v>11887.323943661971</v>
      </c>
      <c r="S141" s="276">
        <f t="shared" si="73"/>
        <v>495.30516431924883</v>
      </c>
      <c r="T141" s="276"/>
      <c r="U141" s="276"/>
      <c r="V141" s="277">
        <f>SUM(V142:V146)</f>
        <v>126600</v>
      </c>
      <c r="W141" s="276">
        <f t="shared" si="66"/>
        <v>5275</v>
      </c>
      <c r="X141" s="276">
        <f t="shared" si="74"/>
        <v>11887.323943661971</v>
      </c>
      <c r="Y141" s="276">
        <f t="shared" si="75"/>
        <v>495.30516431924883</v>
      </c>
      <c r="Z141" s="276"/>
      <c r="AA141" s="276"/>
      <c r="AB141" s="277">
        <v>126600</v>
      </c>
      <c r="AC141" s="276">
        <f t="shared" si="67"/>
        <v>5275</v>
      </c>
      <c r="AD141" s="276">
        <f t="shared" si="76"/>
        <v>11887.323943661971</v>
      </c>
      <c r="AE141" s="276">
        <f t="shared" si="77"/>
        <v>495.30516431924883</v>
      </c>
    </row>
    <row r="142" spans="1:31" s="95" customFormat="1" x14ac:dyDescent="0.25">
      <c r="A142" s="278" t="s">
        <v>119</v>
      </c>
      <c r="B142" s="93"/>
      <c r="C142" s="93"/>
      <c r="D142" s="264">
        <v>500</v>
      </c>
      <c r="E142" s="93">
        <f t="shared" si="63"/>
        <v>20.833333333333332</v>
      </c>
      <c r="F142" s="93">
        <f t="shared" si="68"/>
        <v>46.948356807511736</v>
      </c>
      <c r="G142" s="93">
        <f t="shared" si="69"/>
        <v>1.9561815336463224</v>
      </c>
      <c r="H142" s="93"/>
      <c r="I142" s="93"/>
      <c r="J142" s="264">
        <v>500</v>
      </c>
      <c r="K142" s="93">
        <f t="shared" si="64"/>
        <v>20.833333333333332</v>
      </c>
      <c r="L142" s="93">
        <f t="shared" si="70"/>
        <v>46.948356807511736</v>
      </c>
      <c r="M142" s="93">
        <f t="shared" si="71"/>
        <v>1.9561815336463224</v>
      </c>
      <c r="N142" s="93"/>
      <c r="O142" s="93"/>
      <c r="P142" s="264">
        <v>500</v>
      </c>
      <c r="Q142" s="93">
        <f t="shared" si="65"/>
        <v>20.833333333333332</v>
      </c>
      <c r="R142" s="93">
        <f t="shared" si="72"/>
        <v>46.948356807511736</v>
      </c>
      <c r="S142" s="93">
        <f t="shared" si="73"/>
        <v>1.9561815336463224</v>
      </c>
      <c r="T142" s="93"/>
      <c r="U142" s="93"/>
      <c r="V142" s="264">
        <v>500</v>
      </c>
      <c r="W142" s="93">
        <f t="shared" si="66"/>
        <v>20.833333333333332</v>
      </c>
      <c r="X142" s="93">
        <f t="shared" si="74"/>
        <v>46.948356807511736</v>
      </c>
      <c r="Y142" s="93">
        <f t="shared" si="75"/>
        <v>1.9561815336463224</v>
      </c>
      <c r="Z142" s="93"/>
      <c r="AA142" s="93"/>
      <c r="AB142" s="264">
        <v>500</v>
      </c>
      <c r="AC142" s="93">
        <f t="shared" si="67"/>
        <v>20.833333333333332</v>
      </c>
      <c r="AD142" s="93">
        <f t="shared" si="76"/>
        <v>46.948356807511736</v>
      </c>
      <c r="AE142" s="93">
        <f t="shared" si="77"/>
        <v>1.9561815336463224</v>
      </c>
    </row>
    <row r="143" spans="1:31" x14ac:dyDescent="0.25">
      <c r="A143" s="279" t="s">
        <v>120</v>
      </c>
      <c r="B143" s="93"/>
      <c r="C143" s="93"/>
      <c r="D143" s="264">
        <v>0</v>
      </c>
      <c r="E143" s="93">
        <f t="shared" si="63"/>
        <v>0</v>
      </c>
      <c r="F143" s="93">
        <f t="shared" si="68"/>
        <v>0</v>
      </c>
      <c r="G143" s="93">
        <f t="shared" si="69"/>
        <v>0</v>
      </c>
      <c r="H143" s="93"/>
      <c r="I143" s="93"/>
      <c r="J143" s="264">
        <v>0</v>
      </c>
      <c r="K143" s="93">
        <f t="shared" si="64"/>
        <v>0</v>
      </c>
      <c r="L143" s="93">
        <f t="shared" si="70"/>
        <v>0</v>
      </c>
      <c r="M143" s="93">
        <f t="shared" si="71"/>
        <v>0</v>
      </c>
      <c r="N143" s="93"/>
      <c r="O143" s="93"/>
      <c r="P143" s="264">
        <v>0</v>
      </c>
      <c r="Q143" s="93">
        <f t="shared" si="65"/>
        <v>0</v>
      </c>
      <c r="R143" s="93">
        <f t="shared" si="72"/>
        <v>0</v>
      </c>
      <c r="S143" s="93">
        <f t="shared" si="73"/>
        <v>0</v>
      </c>
      <c r="T143" s="93"/>
      <c r="U143" s="93"/>
      <c r="V143" s="264">
        <v>0</v>
      </c>
      <c r="W143" s="93">
        <f t="shared" si="66"/>
        <v>0</v>
      </c>
      <c r="X143" s="93">
        <f t="shared" si="74"/>
        <v>0</v>
      </c>
      <c r="Y143" s="93">
        <f t="shared" si="75"/>
        <v>0</v>
      </c>
      <c r="Z143" s="93"/>
      <c r="AA143" s="93"/>
      <c r="AB143" s="264">
        <v>0</v>
      </c>
      <c r="AC143" s="93">
        <f t="shared" si="67"/>
        <v>0</v>
      </c>
      <c r="AD143" s="93">
        <f t="shared" si="76"/>
        <v>0</v>
      </c>
      <c r="AE143" s="93">
        <f t="shared" si="77"/>
        <v>0</v>
      </c>
    </row>
    <row r="144" spans="1:31" x14ac:dyDescent="0.25">
      <c r="A144" s="279" t="s">
        <v>121</v>
      </c>
      <c r="B144" s="93"/>
      <c r="C144" s="93"/>
      <c r="D144" s="264">
        <v>0</v>
      </c>
      <c r="E144" s="93">
        <f t="shared" si="63"/>
        <v>0</v>
      </c>
      <c r="F144" s="93">
        <f t="shared" si="68"/>
        <v>0</v>
      </c>
      <c r="G144" s="93">
        <f t="shared" si="69"/>
        <v>0</v>
      </c>
      <c r="H144" s="93"/>
      <c r="I144" s="93"/>
      <c r="J144" s="264">
        <v>0</v>
      </c>
      <c r="K144" s="93">
        <f t="shared" si="64"/>
        <v>0</v>
      </c>
      <c r="L144" s="93">
        <f t="shared" si="70"/>
        <v>0</v>
      </c>
      <c r="M144" s="93">
        <f t="shared" si="71"/>
        <v>0</v>
      </c>
      <c r="N144" s="93"/>
      <c r="O144" s="93"/>
      <c r="P144" s="264">
        <v>0</v>
      </c>
      <c r="Q144" s="93">
        <f t="shared" si="65"/>
        <v>0</v>
      </c>
      <c r="R144" s="93">
        <f t="shared" si="72"/>
        <v>0</v>
      </c>
      <c r="S144" s="93">
        <f t="shared" si="73"/>
        <v>0</v>
      </c>
      <c r="T144" s="93"/>
      <c r="U144" s="93"/>
      <c r="V144" s="264">
        <v>0</v>
      </c>
      <c r="W144" s="93">
        <f t="shared" si="66"/>
        <v>0</v>
      </c>
      <c r="X144" s="93">
        <f t="shared" si="74"/>
        <v>0</v>
      </c>
      <c r="Y144" s="93">
        <f t="shared" si="75"/>
        <v>0</v>
      </c>
      <c r="Z144" s="93"/>
      <c r="AA144" s="93"/>
      <c r="AB144" s="264">
        <v>0</v>
      </c>
      <c r="AC144" s="93">
        <f t="shared" si="67"/>
        <v>0</v>
      </c>
      <c r="AD144" s="93">
        <f t="shared" si="76"/>
        <v>0</v>
      </c>
      <c r="AE144" s="93">
        <f t="shared" si="77"/>
        <v>0</v>
      </c>
    </row>
    <row r="145" spans="1:31" s="96" customFormat="1" x14ac:dyDescent="0.25">
      <c r="A145" s="278" t="s">
        <v>122</v>
      </c>
      <c r="B145" s="93"/>
      <c r="C145" s="93"/>
      <c r="D145" s="264">
        <v>117500</v>
      </c>
      <c r="E145" s="93">
        <f t="shared" si="63"/>
        <v>4895.833333333333</v>
      </c>
      <c r="F145" s="93">
        <f t="shared" si="68"/>
        <v>11032.863849765257</v>
      </c>
      <c r="G145" s="93">
        <f t="shared" si="69"/>
        <v>459.70266040688574</v>
      </c>
      <c r="H145" s="93"/>
      <c r="I145" s="93"/>
      <c r="J145" s="264">
        <v>117500</v>
      </c>
      <c r="K145" s="93">
        <f t="shared" si="64"/>
        <v>4895.833333333333</v>
      </c>
      <c r="L145" s="93">
        <f t="shared" si="70"/>
        <v>11032.863849765257</v>
      </c>
      <c r="M145" s="93">
        <f t="shared" si="71"/>
        <v>459.70266040688574</v>
      </c>
      <c r="N145" s="93"/>
      <c r="O145" s="93"/>
      <c r="P145" s="264">
        <v>117500</v>
      </c>
      <c r="Q145" s="93">
        <f t="shared" si="65"/>
        <v>4895.833333333333</v>
      </c>
      <c r="R145" s="93">
        <f t="shared" si="72"/>
        <v>11032.863849765257</v>
      </c>
      <c r="S145" s="93">
        <f t="shared" si="73"/>
        <v>459.70266040688574</v>
      </c>
      <c r="T145" s="93"/>
      <c r="U145" s="93"/>
      <c r="V145" s="264">
        <v>117500</v>
      </c>
      <c r="W145" s="93">
        <f t="shared" si="66"/>
        <v>4895.833333333333</v>
      </c>
      <c r="X145" s="93">
        <f t="shared" si="74"/>
        <v>11032.863849765257</v>
      </c>
      <c r="Y145" s="93">
        <f t="shared" si="75"/>
        <v>459.70266040688574</v>
      </c>
      <c r="Z145" s="93"/>
      <c r="AA145" s="93"/>
      <c r="AB145" s="264">
        <v>117500</v>
      </c>
      <c r="AC145" s="93">
        <f t="shared" si="67"/>
        <v>4895.833333333333</v>
      </c>
      <c r="AD145" s="93">
        <f t="shared" si="76"/>
        <v>11032.863849765257</v>
      </c>
      <c r="AE145" s="93">
        <f t="shared" si="77"/>
        <v>459.70266040688574</v>
      </c>
    </row>
    <row r="146" spans="1:31" s="97" customFormat="1" x14ac:dyDescent="0.25">
      <c r="A146" s="278" t="s">
        <v>123</v>
      </c>
      <c r="B146" s="93"/>
      <c r="C146" s="93"/>
      <c r="D146" s="264">
        <v>8600</v>
      </c>
      <c r="E146" s="93">
        <f t="shared" si="63"/>
        <v>358.33333333333331</v>
      </c>
      <c r="F146" s="93">
        <f t="shared" si="68"/>
        <v>807.5117370892018</v>
      </c>
      <c r="G146" s="93">
        <f t="shared" si="69"/>
        <v>33.646322378716739</v>
      </c>
      <c r="H146" s="93"/>
      <c r="I146" s="93"/>
      <c r="J146" s="264">
        <v>8600</v>
      </c>
      <c r="K146" s="93">
        <f t="shared" si="64"/>
        <v>358.33333333333331</v>
      </c>
      <c r="L146" s="93">
        <f t="shared" si="70"/>
        <v>807.5117370892018</v>
      </c>
      <c r="M146" s="93">
        <f t="shared" si="71"/>
        <v>33.646322378716739</v>
      </c>
      <c r="N146" s="93"/>
      <c r="O146" s="93"/>
      <c r="P146" s="264">
        <v>8600</v>
      </c>
      <c r="Q146" s="93">
        <f t="shared" si="65"/>
        <v>358.33333333333331</v>
      </c>
      <c r="R146" s="93">
        <f t="shared" si="72"/>
        <v>807.5117370892018</v>
      </c>
      <c r="S146" s="93">
        <f t="shared" si="73"/>
        <v>33.646322378716739</v>
      </c>
      <c r="T146" s="93"/>
      <c r="U146" s="93"/>
      <c r="V146" s="264">
        <f>SUM(V147:V152)</f>
        <v>8600</v>
      </c>
      <c r="W146" s="93">
        <f t="shared" si="66"/>
        <v>358.33333333333331</v>
      </c>
      <c r="X146" s="93">
        <f t="shared" si="74"/>
        <v>807.5117370892018</v>
      </c>
      <c r="Y146" s="93">
        <f t="shared" si="75"/>
        <v>33.646322378716739</v>
      </c>
      <c r="Z146" s="93"/>
      <c r="AA146" s="93"/>
      <c r="AB146" s="264">
        <v>8600</v>
      </c>
      <c r="AC146" s="93">
        <f t="shared" si="67"/>
        <v>358.33333333333331</v>
      </c>
      <c r="AD146" s="93">
        <f t="shared" si="76"/>
        <v>807.5117370892018</v>
      </c>
      <c r="AE146" s="93">
        <f t="shared" si="77"/>
        <v>33.646322378716739</v>
      </c>
    </row>
    <row r="147" spans="1:31" x14ac:dyDescent="0.25">
      <c r="A147" s="279" t="s">
        <v>124</v>
      </c>
      <c r="B147" s="93"/>
      <c r="C147" s="93"/>
      <c r="D147" s="264">
        <v>3600</v>
      </c>
      <c r="E147" s="93">
        <f t="shared" si="63"/>
        <v>150</v>
      </c>
      <c r="F147" s="93">
        <f t="shared" si="68"/>
        <v>338.02816901408448</v>
      </c>
      <c r="G147" s="93">
        <f t="shared" si="69"/>
        <v>14.08450704225352</v>
      </c>
      <c r="H147" s="93"/>
      <c r="I147" s="93"/>
      <c r="J147" s="264">
        <v>3600</v>
      </c>
      <c r="K147" s="93">
        <f t="shared" si="64"/>
        <v>150</v>
      </c>
      <c r="L147" s="93">
        <f t="shared" si="70"/>
        <v>338.02816901408448</v>
      </c>
      <c r="M147" s="93">
        <f t="shared" si="71"/>
        <v>14.08450704225352</v>
      </c>
      <c r="N147" s="93"/>
      <c r="O147" s="93"/>
      <c r="P147" s="264">
        <v>3600</v>
      </c>
      <c r="Q147" s="93">
        <f t="shared" si="65"/>
        <v>150</v>
      </c>
      <c r="R147" s="93">
        <f t="shared" si="72"/>
        <v>338.02816901408448</v>
      </c>
      <c r="S147" s="93">
        <f t="shared" si="73"/>
        <v>14.08450704225352</v>
      </c>
      <c r="T147" s="93"/>
      <c r="U147" s="93"/>
      <c r="V147" s="264">
        <v>3600</v>
      </c>
      <c r="W147" s="93">
        <f t="shared" si="66"/>
        <v>150</v>
      </c>
      <c r="X147" s="93">
        <f t="shared" si="74"/>
        <v>338.02816901408448</v>
      </c>
      <c r="Y147" s="93">
        <f t="shared" si="75"/>
        <v>14.08450704225352</v>
      </c>
      <c r="Z147" s="93"/>
      <c r="AA147" s="93"/>
      <c r="AB147" s="264">
        <v>3600</v>
      </c>
      <c r="AC147" s="93">
        <f t="shared" si="67"/>
        <v>150</v>
      </c>
      <c r="AD147" s="93">
        <f t="shared" si="76"/>
        <v>338.02816901408448</v>
      </c>
      <c r="AE147" s="93">
        <f t="shared" si="77"/>
        <v>14.08450704225352</v>
      </c>
    </row>
    <row r="148" spans="1:31" x14ac:dyDescent="0.25">
      <c r="A148" s="279" t="s">
        <v>125</v>
      </c>
      <c r="B148" s="93"/>
      <c r="C148" s="93"/>
      <c r="D148" s="264">
        <v>0</v>
      </c>
      <c r="E148" s="93">
        <f t="shared" si="63"/>
        <v>0</v>
      </c>
      <c r="F148" s="93">
        <f t="shared" si="68"/>
        <v>0</v>
      </c>
      <c r="G148" s="93">
        <f t="shared" si="69"/>
        <v>0</v>
      </c>
      <c r="H148" s="93"/>
      <c r="I148" s="93"/>
      <c r="J148" s="264">
        <v>0</v>
      </c>
      <c r="K148" s="93">
        <f t="shared" si="64"/>
        <v>0</v>
      </c>
      <c r="L148" s="93">
        <f t="shared" si="70"/>
        <v>0</v>
      </c>
      <c r="M148" s="93">
        <f t="shared" si="71"/>
        <v>0</v>
      </c>
      <c r="N148" s="93"/>
      <c r="O148" s="93"/>
      <c r="P148" s="264">
        <v>0</v>
      </c>
      <c r="Q148" s="93">
        <f t="shared" si="65"/>
        <v>0</v>
      </c>
      <c r="R148" s="93">
        <f t="shared" si="72"/>
        <v>0</v>
      </c>
      <c r="S148" s="93">
        <f t="shared" si="73"/>
        <v>0</v>
      </c>
      <c r="T148" s="93"/>
      <c r="U148" s="93"/>
      <c r="V148" s="264">
        <v>0</v>
      </c>
      <c r="W148" s="93">
        <f t="shared" si="66"/>
        <v>0</v>
      </c>
      <c r="X148" s="93">
        <f t="shared" si="74"/>
        <v>0</v>
      </c>
      <c r="Y148" s="93">
        <f t="shared" si="75"/>
        <v>0</v>
      </c>
      <c r="Z148" s="93"/>
      <c r="AA148" s="93"/>
      <c r="AB148" s="264">
        <v>0</v>
      </c>
      <c r="AC148" s="93">
        <f t="shared" si="67"/>
        <v>0</v>
      </c>
      <c r="AD148" s="93">
        <f t="shared" si="76"/>
        <v>0</v>
      </c>
      <c r="AE148" s="93">
        <f t="shared" si="77"/>
        <v>0</v>
      </c>
    </row>
    <row r="149" spans="1:31" x14ac:dyDescent="0.25">
      <c r="A149" s="279" t="s">
        <v>131</v>
      </c>
      <c r="B149" s="93"/>
      <c r="C149" s="93"/>
      <c r="D149" s="264">
        <v>0</v>
      </c>
      <c r="E149" s="93">
        <f t="shared" si="63"/>
        <v>0</v>
      </c>
      <c r="F149" s="93">
        <f t="shared" si="68"/>
        <v>0</v>
      </c>
      <c r="G149" s="93">
        <f t="shared" si="69"/>
        <v>0</v>
      </c>
      <c r="H149" s="93"/>
      <c r="I149" s="93"/>
      <c r="J149" s="264">
        <v>0</v>
      </c>
      <c r="K149" s="93">
        <f t="shared" si="64"/>
        <v>0</v>
      </c>
      <c r="L149" s="93">
        <f t="shared" si="70"/>
        <v>0</v>
      </c>
      <c r="M149" s="93">
        <f t="shared" si="71"/>
        <v>0</v>
      </c>
      <c r="N149" s="93"/>
      <c r="O149" s="93"/>
      <c r="P149" s="264">
        <v>0</v>
      </c>
      <c r="Q149" s="93">
        <f t="shared" si="65"/>
        <v>0</v>
      </c>
      <c r="R149" s="93">
        <f t="shared" si="72"/>
        <v>0</v>
      </c>
      <c r="S149" s="93">
        <f t="shared" si="73"/>
        <v>0</v>
      </c>
      <c r="T149" s="93"/>
      <c r="U149" s="93"/>
      <c r="V149" s="264">
        <v>0</v>
      </c>
      <c r="W149" s="93">
        <f t="shared" si="66"/>
        <v>0</v>
      </c>
      <c r="X149" s="93">
        <f t="shared" si="74"/>
        <v>0</v>
      </c>
      <c r="Y149" s="93">
        <f t="shared" si="75"/>
        <v>0</v>
      </c>
      <c r="Z149" s="93"/>
      <c r="AA149" s="93"/>
      <c r="AB149" s="264">
        <v>0</v>
      </c>
      <c r="AC149" s="93">
        <f t="shared" si="67"/>
        <v>0</v>
      </c>
      <c r="AD149" s="93">
        <f t="shared" si="76"/>
        <v>0</v>
      </c>
      <c r="AE149" s="93">
        <f t="shared" si="77"/>
        <v>0</v>
      </c>
    </row>
    <row r="150" spans="1:31" x14ac:dyDescent="0.25">
      <c r="A150" s="279" t="s">
        <v>135</v>
      </c>
      <c r="B150" s="93"/>
      <c r="C150" s="93"/>
      <c r="D150" s="264">
        <v>0</v>
      </c>
      <c r="E150" s="93">
        <f t="shared" si="63"/>
        <v>0</v>
      </c>
      <c r="F150" s="93">
        <f t="shared" si="68"/>
        <v>0</v>
      </c>
      <c r="G150" s="93">
        <f t="shared" si="69"/>
        <v>0</v>
      </c>
      <c r="H150" s="93"/>
      <c r="I150" s="93"/>
      <c r="J150" s="264">
        <v>0</v>
      </c>
      <c r="K150" s="93">
        <f t="shared" si="64"/>
        <v>0</v>
      </c>
      <c r="L150" s="93">
        <f t="shared" si="70"/>
        <v>0</v>
      </c>
      <c r="M150" s="93">
        <f t="shared" si="71"/>
        <v>0</v>
      </c>
      <c r="N150" s="93"/>
      <c r="O150" s="93"/>
      <c r="P150" s="264">
        <v>0</v>
      </c>
      <c r="Q150" s="93">
        <f t="shared" si="65"/>
        <v>0</v>
      </c>
      <c r="R150" s="93">
        <f t="shared" si="72"/>
        <v>0</v>
      </c>
      <c r="S150" s="93">
        <f t="shared" si="73"/>
        <v>0</v>
      </c>
      <c r="T150" s="93"/>
      <c r="U150" s="93"/>
      <c r="V150" s="264">
        <v>0</v>
      </c>
      <c r="W150" s="93">
        <f t="shared" si="66"/>
        <v>0</v>
      </c>
      <c r="X150" s="93">
        <f t="shared" si="74"/>
        <v>0</v>
      </c>
      <c r="Y150" s="93">
        <f t="shared" si="75"/>
        <v>0</v>
      </c>
      <c r="Z150" s="93"/>
      <c r="AA150" s="93"/>
      <c r="AB150" s="264">
        <v>0</v>
      </c>
      <c r="AC150" s="93">
        <f t="shared" si="67"/>
        <v>0</v>
      </c>
      <c r="AD150" s="93">
        <f t="shared" si="76"/>
        <v>0</v>
      </c>
      <c r="AE150" s="93">
        <f t="shared" si="77"/>
        <v>0</v>
      </c>
    </row>
    <row r="151" spans="1:31" x14ac:dyDescent="0.25">
      <c r="A151" s="279" t="s">
        <v>127</v>
      </c>
      <c r="B151" s="93"/>
      <c r="C151" s="93"/>
      <c r="D151" s="264">
        <v>0</v>
      </c>
      <c r="E151" s="93">
        <f t="shared" si="63"/>
        <v>0</v>
      </c>
      <c r="F151" s="93">
        <f t="shared" si="68"/>
        <v>0</v>
      </c>
      <c r="G151" s="93">
        <f t="shared" si="69"/>
        <v>0</v>
      </c>
      <c r="H151" s="93"/>
      <c r="I151" s="93"/>
      <c r="J151" s="264">
        <v>0</v>
      </c>
      <c r="K151" s="93">
        <f t="shared" si="64"/>
        <v>0</v>
      </c>
      <c r="L151" s="93">
        <f t="shared" si="70"/>
        <v>0</v>
      </c>
      <c r="M151" s="93">
        <f t="shared" si="71"/>
        <v>0</v>
      </c>
      <c r="N151" s="93"/>
      <c r="O151" s="93"/>
      <c r="P151" s="264">
        <v>0</v>
      </c>
      <c r="Q151" s="93">
        <f t="shared" si="65"/>
        <v>0</v>
      </c>
      <c r="R151" s="93">
        <f t="shared" si="72"/>
        <v>0</v>
      </c>
      <c r="S151" s="93">
        <f t="shared" si="73"/>
        <v>0</v>
      </c>
      <c r="T151" s="93"/>
      <c r="U151" s="93"/>
      <c r="V151" s="264">
        <v>0</v>
      </c>
      <c r="W151" s="93">
        <f t="shared" si="66"/>
        <v>0</v>
      </c>
      <c r="X151" s="93">
        <f t="shared" si="74"/>
        <v>0</v>
      </c>
      <c r="Y151" s="93">
        <f t="shared" si="75"/>
        <v>0</v>
      </c>
      <c r="Z151" s="93"/>
      <c r="AA151" s="93"/>
      <c r="AB151" s="264">
        <v>0</v>
      </c>
      <c r="AC151" s="93">
        <f t="shared" si="67"/>
        <v>0</v>
      </c>
      <c r="AD151" s="93">
        <f t="shared" si="76"/>
        <v>0</v>
      </c>
      <c r="AE151" s="93">
        <f t="shared" si="77"/>
        <v>0</v>
      </c>
    </row>
    <row r="152" spans="1:31" x14ac:dyDescent="0.25">
      <c r="A152" s="279" t="s">
        <v>128</v>
      </c>
      <c r="B152" s="93"/>
      <c r="C152" s="93"/>
      <c r="D152" s="264">
        <v>5000</v>
      </c>
      <c r="E152" s="93">
        <f t="shared" si="63"/>
        <v>208.33333333333334</v>
      </c>
      <c r="F152" s="93">
        <f t="shared" si="68"/>
        <v>469.48356807511738</v>
      </c>
      <c r="G152" s="93">
        <f t="shared" si="69"/>
        <v>19.561815336463223</v>
      </c>
      <c r="H152" s="93"/>
      <c r="I152" s="93"/>
      <c r="J152" s="264">
        <v>5000</v>
      </c>
      <c r="K152" s="93">
        <f t="shared" si="64"/>
        <v>208.33333333333334</v>
      </c>
      <c r="L152" s="93">
        <f t="shared" si="70"/>
        <v>469.48356807511738</v>
      </c>
      <c r="M152" s="93">
        <f t="shared" si="71"/>
        <v>19.561815336463223</v>
      </c>
      <c r="N152" s="93"/>
      <c r="O152" s="93"/>
      <c r="P152" s="264">
        <v>5000</v>
      </c>
      <c r="Q152" s="93">
        <f t="shared" si="65"/>
        <v>208.33333333333334</v>
      </c>
      <c r="R152" s="93">
        <f t="shared" si="72"/>
        <v>469.48356807511738</v>
      </c>
      <c r="S152" s="93">
        <f t="shared" si="73"/>
        <v>19.561815336463223</v>
      </c>
      <c r="T152" s="93"/>
      <c r="U152" s="93"/>
      <c r="V152" s="264">
        <v>5000</v>
      </c>
      <c r="W152" s="93">
        <f t="shared" si="66"/>
        <v>208.33333333333334</v>
      </c>
      <c r="X152" s="93">
        <f t="shared" si="74"/>
        <v>469.48356807511738</v>
      </c>
      <c r="Y152" s="93">
        <f t="shared" si="75"/>
        <v>19.561815336463223</v>
      </c>
      <c r="Z152" s="93"/>
      <c r="AA152" s="93"/>
      <c r="AB152" s="264">
        <v>5000</v>
      </c>
      <c r="AC152" s="93">
        <f t="shared" si="67"/>
        <v>208.33333333333334</v>
      </c>
      <c r="AD152" s="93">
        <f t="shared" si="76"/>
        <v>469.48356807511738</v>
      </c>
      <c r="AE152" s="93">
        <f t="shared" si="77"/>
        <v>19.561815336463223</v>
      </c>
    </row>
    <row r="153" spans="1:31" x14ac:dyDescent="0.25">
      <c r="A153" s="279" t="s">
        <v>129</v>
      </c>
      <c r="B153" s="93"/>
      <c r="C153" s="93"/>
      <c r="D153" s="264">
        <v>0</v>
      </c>
      <c r="E153" s="93"/>
      <c r="F153" s="93"/>
      <c r="G153" s="93"/>
      <c r="H153" s="93"/>
      <c r="I153" s="93"/>
      <c r="J153" s="264">
        <v>0</v>
      </c>
      <c r="K153" s="93"/>
      <c r="L153" s="93"/>
      <c r="M153" s="93"/>
      <c r="N153" s="93"/>
      <c r="O153" s="93"/>
      <c r="P153" s="264">
        <v>0</v>
      </c>
      <c r="Q153" s="93"/>
      <c r="R153" s="93"/>
      <c r="S153" s="93"/>
      <c r="T153" s="93"/>
      <c r="U153" s="93"/>
      <c r="V153" s="264">
        <v>0</v>
      </c>
      <c r="W153" s="93"/>
      <c r="X153" s="93"/>
      <c r="Y153" s="93"/>
      <c r="Z153" s="93"/>
      <c r="AA153" s="93"/>
      <c r="AB153" s="264">
        <v>0</v>
      </c>
      <c r="AC153" s="93"/>
      <c r="AD153" s="93"/>
      <c r="AE153" s="93"/>
    </row>
    <row r="154" spans="1:31" x14ac:dyDescent="0.25">
      <c r="A154" s="275" t="s">
        <v>132</v>
      </c>
      <c r="B154" s="276"/>
      <c r="C154" s="276"/>
      <c r="D154" s="277">
        <v>199400</v>
      </c>
      <c r="E154" s="276">
        <f t="shared" ref="E154:E165" si="79">D154/24</f>
        <v>8308.3333333333339</v>
      </c>
      <c r="F154" s="276">
        <f t="shared" ref="F154:F165" si="80">D154/10.65</f>
        <v>18723.004694835679</v>
      </c>
      <c r="G154" s="276">
        <f t="shared" ref="G154:G165" si="81">F154/24</f>
        <v>780.12519561815327</v>
      </c>
      <c r="H154" s="276"/>
      <c r="I154" s="276"/>
      <c r="J154" s="277">
        <v>199400</v>
      </c>
      <c r="K154" s="276">
        <f t="shared" ref="K154:K165" si="82">J154/24</f>
        <v>8308.3333333333339</v>
      </c>
      <c r="L154" s="276">
        <f t="shared" ref="L154:L165" si="83">J154/10.65</f>
        <v>18723.004694835679</v>
      </c>
      <c r="M154" s="276">
        <f t="shared" ref="M154:M165" si="84">L154/24</f>
        <v>780.12519561815327</v>
      </c>
      <c r="N154" s="276"/>
      <c r="O154" s="276"/>
      <c r="P154" s="277">
        <v>199400</v>
      </c>
      <c r="Q154" s="276">
        <f t="shared" ref="Q154:Q165" si="85">P154/24</f>
        <v>8308.3333333333339</v>
      </c>
      <c r="R154" s="276">
        <f t="shared" ref="R154:R165" si="86">P154/10.65</f>
        <v>18723.004694835679</v>
      </c>
      <c r="S154" s="276">
        <f t="shared" ref="S154:S165" si="87">R154/24</f>
        <v>780.12519561815327</v>
      </c>
      <c r="T154" s="276"/>
      <c r="U154" s="276"/>
      <c r="V154" s="277">
        <f>SUM(V155:V159)</f>
        <v>199400</v>
      </c>
      <c r="W154" s="276">
        <f t="shared" ref="W154:W165" si="88">V154/24</f>
        <v>8308.3333333333339</v>
      </c>
      <c r="X154" s="276">
        <f t="shared" ref="X154:X165" si="89">V154/10.65</f>
        <v>18723.004694835679</v>
      </c>
      <c r="Y154" s="276">
        <f t="shared" ref="Y154:Y165" si="90">X154/24</f>
        <v>780.12519561815327</v>
      </c>
      <c r="Z154" s="276"/>
      <c r="AA154" s="276"/>
      <c r="AB154" s="277">
        <v>199400</v>
      </c>
      <c r="AC154" s="276">
        <f t="shared" ref="AC154:AC165" si="91">AB154/24</f>
        <v>8308.3333333333339</v>
      </c>
      <c r="AD154" s="276">
        <f t="shared" ref="AD154:AD165" si="92">AB154/10.65</f>
        <v>18723.004694835679</v>
      </c>
      <c r="AE154" s="276">
        <f t="shared" ref="AE154:AE165" si="93">AD154/24</f>
        <v>780.12519561815327</v>
      </c>
    </row>
    <row r="155" spans="1:31" s="95" customFormat="1" x14ac:dyDescent="0.25">
      <c r="A155" s="278" t="s">
        <v>119</v>
      </c>
      <c r="B155" s="93"/>
      <c r="C155" s="93"/>
      <c r="D155" s="264">
        <v>8500</v>
      </c>
      <c r="E155" s="93">
        <f t="shared" si="79"/>
        <v>354.16666666666669</v>
      </c>
      <c r="F155" s="93">
        <f t="shared" si="80"/>
        <v>798.12206572769946</v>
      </c>
      <c r="G155" s="93">
        <f t="shared" si="81"/>
        <v>33.255086071987478</v>
      </c>
      <c r="H155" s="93"/>
      <c r="I155" s="93"/>
      <c r="J155" s="264">
        <v>8500</v>
      </c>
      <c r="K155" s="93">
        <f t="shared" si="82"/>
        <v>354.16666666666669</v>
      </c>
      <c r="L155" s="93">
        <f t="shared" si="83"/>
        <v>798.12206572769946</v>
      </c>
      <c r="M155" s="93">
        <f t="shared" si="84"/>
        <v>33.255086071987478</v>
      </c>
      <c r="N155" s="93"/>
      <c r="O155" s="93"/>
      <c r="P155" s="264">
        <v>8500</v>
      </c>
      <c r="Q155" s="93">
        <f t="shared" si="85"/>
        <v>354.16666666666669</v>
      </c>
      <c r="R155" s="93">
        <f t="shared" si="86"/>
        <v>798.12206572769946</v>
      </c>
      <c r="S155" s="93">
        <f t="shared" si="87"/>
        <v>33.255086071987478</v>
      </c>
      <c r="T155" s="93"/>
      <c r="U155" s="93"/>
      <c r="V155" s="264">
        <v>8500</v>
      </c>
      <c r="W155" s="93">
        <f t="shared" si="88"/>
        <v>354.16666666666669</v>
      </c>
      <c r="X155" s="93">
        <f t="shared" si="89"/>
        <v>798.12206572769946</v>
      </c>
      <c r="Y155" s="93">
        <f t="shared" si="90"/>
        <v>33.255086071987478</v>
      </c>
      <c r="Z155" s="93"/>
      <c r="AA155" s="93"/>
      <c r="AB155" s="264">
        <v>8500</v>
      </c>
      <c r="AC155" s="93">
        <f t="shared" si="91"/>
        <v>354.16666666666669</v>
      </c>
      <c r="AD155" s="93">
        <f t="shared" si="92"/>
        <v>798.12206572769946</v>
      </c>
      <c r="AE155" s="93">
        <f t="shared" si="93"/>
        <v>33.255086071987478</v>
      </c>
    </row>
    <row r="156" spans="1:31" x14ac:dyDescent="0.25">
      <c r="A156" s="279" t="s">
        <v>120</v>
      </c>
      <c r="B156" s="93"/>
      <c r="C156" s="93"/>
      <c r="D156" s="264">
        <v>0</v>
      </c>
      <c r="E156" s="93">
        <f t="shared" si="79"/>
        <v>0</v>
      </c>
      <c r="F156" s="93">
        <f t="shared" si="80"/>
        <v>0</v>
      </c>
      <c r="G156" s="93">
        <f t="shared" si="81"/>
        <v>0</v>
      </c>
      <c r="H156" s="93"/>
      <c r="I156" s="93"/>
      <c r="J156" s="264">
        <v>0</v>
      </c>
      <c r="K156" s="93">
        <f t="shared" si="82"/>
        <v>0</v>
      </c>
      <c r="L156" s="93">
        <f t="shared" si="83"/>
        <v>0</v>
      </c>
      <c r="M156" s="93">
        <f t="shared" si="84"/>
        <v>0</v>
      </c>
      <c r="N156" s="93"/>
      <c r="O156" s="93"/>
      <c r="P156" s="264">
        <v>0</v>
      </c>
      <c r="Q156" s="93">
        <f t="shared" si="85"/>
        <v>0</v>
      </c>
      <c r="R156" s="93">
        <f t="shared" si="86"/>
        <v>0</v>
      </c>
      <c r="S156" s="93">
        <f t="shared" si="87"/>
        <v>0</v>
      </c>
      <c r="T156" s="93"/>
      <c r="U156" s="93"/>
      <c r="V156" s="264">
        <v>0</v>
      </c>
      <c r="W156" s="93">
        <f t="shared" si="88"/>
        <v>0</v>
      </c>
      <c r="X156" s="93">
        <f t="shared" si="89"/>
        <v>0</v>
      </c>
      <c r="Y156" s="93">
        <f t="shared" si="90"/>
        <v>0</v>
      </c>
      <c r="Z156" s="93"/>
      <c r="AA156" s="93"/>
      <c r="AB156" s="264">
        <v>0</v>
      </c>
      <c r="AC156" s="93">
        <f t="shared" si="91"/>
        <v>0</v>
      </c>
      <c r="AD156" s="93">
        <f t="shared" si="92"/>
        <v>0</v>
      </c>
      <c r="AE156" s="93">
        <f t="shared" si="93"/>
        <v>0</v>
      </c>
    </row>
    <row r="157" spans="1:31" x14ac:dyDescent="0.25">
      <c r="A157" s="279" t="s">
        <v>121</v>
      </c>
      <c r="B157" s="93"/>
      <c r="C157" s="93"/>
      <c r="D157" s="264">
        <v>0</v>
      </c>
      <c r="E157" s="93">
        <f t="shared" si="79"/>
        <v>0</v>
      </c>
      <c r="F157" s="93">
        <f t="shared" si="80"/>
        <v>0</v>
      </c>
      <c r="G157" s="93">
        <f t="shared" si="81"/>
        <v>0</v>
      </c>
      <c r="H157" s="93"/>
      <c r="I157" s="93"/>
      <c r="J157" s="264">
        <v>0</v>
      </c>
      <c r="K157" s="93">
        <f t="shared" si="82"/>
        <v>0</v>
      </c>
      <c r="L157" s="93">
        <f t="shared" si="83"/>
        <v>0</v>
      </c>
      <c r="M157" s="93">
        <f t="shared" si="84"/>
        <v>0</v>
      </c>
      <c r="N157" s="93"/>
      <c r="O157" s="93"/>
      <c r="P157" s="264">
        <v>0</v>
      </c>
      <c r="Q157" s="93">
        <f t="shared" si="85"/>
        <v>0</v>
      </c>
      <c r="R157" s="93">
        <f t="shared" si="86"/>
        <v>0</v>
      </c>
      <c r="S157" s="93">
        <f t="shared" si="87"/>
        <v>0</v>
      </c>
      <c r="T157" s="93"/>
      <c r="U157" s="93"/>
      <c r="V157" s="264">
        <v>0</v>
      </c>
      <c r="W157" s="93">
        <f t="shared" si="88"/>
        <v>0</v>
      </c>
      <c r="X157" s="93">
        <f t="shared" si="89"/>
        <v>0</v>
      </c>
      <c r="Y157" s="93">
        <f t="shared" si="90"/>
        <v>0</v>
      </c>
      <c r="Z157" s="93"/>
      <c r="AA157" s="93"/>
      <c r="AB157" s="264">
        <v>0</v>
      </c>
      <c r="AC157" s="93">
        <f t="shared" si="91"/>
        <v>0</v>
      </c>
      <c r="AD157" s="93">
        <f t="shared" si="92"/>
        <v>0</v>
      </c>
      <c r="AE157" s="93">
        <f t="shared" si="93"/>
        <v>0</v>
      </c>
    </row>
    <row r="158" spans="1:31" s="96" customFormat="1" x14ac:dyDescent="0.25">
      <c r="A158" s="278" t="s">
        <v>122</v>
      </c>
      <c r="B158" s="93"/>
      <c r="C158" s="93"/>
      <c r="D158" s="264">
        <v>142500</v>
      </c>
      <c r="E158" s="93">
        <f t="shared" si="79"/>
        <v>5937.5</v>
      </c>
      <c r="F158" s="93">
        <f t="shared" si="80"/>
        <v>13380.281690140844</v>
      </c>
      <c r="G158" s="93">
        <f t="shared" si="81"/>
        <v>557.5117370892018</v>
      </c>
      <c r="H158" s="93"/>
      <c r="I158" s="93"/>
      <c r="J158" s="264">
        <v>142500</v>
      </c>
      <c r="K158" s="93">
        <f t="shared" si="82"/>
        <v>5937.5</v>
      </c>
      <c r="L158" s="93">
        <f t="shared" si="83"/>
        <v>13380.281690140844</v>
      </c>
      <c r="M158" s="93">
        <f t="shared" si="84"/>
        <v>557.5117370892018</v>
      </c>
      <c r="N158" s="93"/>
      <c r="O158" s="93"/>
      <c r="P158" s="264">
        <v>142500</v>
      </c>
      <c r="Q158" s="93">
        <f t="shared" si="85"/>
        <v>5937.5</v>
      </c>
      <c r="R158" s="93">
        <f t="shared" si="86"/>
        <v>13380.281690140844</v>
      </c>
      <c r="S158" s="93">
        <f t="shared" si="87"/>
        <v>557.5117370892018</v>
      </c>
      <c r="T158" s="93"/>
      <c r="U158" s="93"/>
      <c r="V158" s="264">
        <v>142500</v>
      </c>
      <c r="W158" s="93">
        <f t="shared" si="88"/>
        <v>5937.5</v>
      </c>
      <c r="X158" s="93">
        <f t="shared" si="89"/>
        <v>13380.281690140844</v>
      </c>
      <c r="Y158" s="93">
        <f t="shared" si="90"/>
        <v>557.5117370892018</v>
      </c>
      <c r="Z158" s="93"/>
      <c r="AA158" s="93"/>
      <c r="AB158" s="264">
        <v>142500</v>
      </c>
      <c r="AC158" s="93">
        <f t="shared" si="91"/>
        <v>5937.5</v>
      </c>
      <c r="AD158" s="93">
        <f t="shared" si="92"/>
        <v>13380.281690140844</v>
      </c>
      <c r="AE158" s="93">
        <f t="shared" si="93"/>
        <v>557.5117370892018</v>
      </c>
    </row>
    <row r="159" spans="1:31" s="97" customFormat="1" x14ac:dyDescent="0.25">
      <c r="A159" s="278" t="s">
        <v>123</v>
      </c>
      <c r="B159" s="93"/>
      <c r="C159" s="93"/>
      <c r="D159" s="264">
        <v>48400</v>
      </c>
      <c r="E159" s="93">
        <f t="shared" si="79"/>
        <v>2016.6666666666667</v>
      </c>
      <c r="F159" s="93">
        <f t="shared" si="80"/>
        <v>4544.6009389671362</v>
      </c>
      <c r="G159" s="93">
        <f t="shared" si="81"/>
        <v>189.35837245696402</v>
      </c>
      <c r="H159" s="93"/>
      <c r="I159" s="93"/>
      <c r="J159" s="264">
        <v>48400</v>
      </c>
      <c r="K159" s="93">
        <f t="shared" si="82"/>
        <v>2016.6666666666667</v>
      </c>
      <c r="L159" s="93">
        <f t="shared" si="83"/>
        <v>4544.6009389671362</v>
      </c>
      <c r="M159" s="93">
        <f t="shared" si="84"/>
        <v>189.35837245696402</v>
      </c>
      <c r="N159" s="93"/>
      <c r="O159" s="93"/>
      <c r="P159" s="264">
        <v>48400</v>
      </c>
      <c r="Q159" s="93">
        <f t="shared" si="85"/>
        <v>2016.6666666666667</v>
      </c>
      <c r="R159" s="93">
        <f t="shared" si="86"/>
        <v>4544.6009389671362</v>
      </c>
      <c r="S159" s="93">
        <f t="shared" si="87"/>
        <v>189.35837245696402</v>
      </c>
      <c r="T159" s="93"/>
      <c r="U159" s="93"/>
      <c r="V159" s="264">
        <f>SUM(V160:V165)</f>
        <v>48400</v>
      </c>
      <c r="W159" s="93">
        <f t="shared" si="88"/>
        <v>2016.6666666666667</v>
      </c>
      <c r="X159" s="93">
        <f t="shared" si="89"/>
        <v>4544.6009389671362</v>
      </c>
      <c r="Y159" s="93">
        <f t="shared" si="90"/>
        <v>189.35837245696402</v>
      </c>
      <c r="Z159" s="93"/>
      <c r="AA159" s="93"/>
      <c r="AB159" s="264">
        <v>48400</v>
      </c>
      <c r="AC159" s="93">
        <f t="shared" si="91"/>
        <v>2016.6666666666667</v>
      </c>
      <c r="AD159" s="93">
        <f t="shared" si="92"/>
        <v>4544.6009389671362</v>
      </c>
      <c r="AE159" s="93">
        <f t="shared" si="93"/>
        <v>189.35837245696402</v>
      </c>
    </row>
    <row r="160" spans="1:31" x14ac:dyDescent="0.25">
      <c r="A160" s="279" t="s">
        <v>124</v>
      </c>
      <c r="B160" s="93"/>
      <c r="C160" s="93"/>
      <c r="D160" s="264">
        <v>0</v>
      </c>
      <c r="E160" s="93">
        <f t="shared" si="79"/>
        <v>0</v>
      </c>
      <c r="F160" s="93">
        <f t="shared" si="80"/>
        <v>0</v>
      </c>
      <c r="G160" s="93">
        <f t="shared" si="81"/>
        <v>0</v>
      </c>
      <c r="H160" s="93"/>
      <c r="I160" s="93"/>
      <c r="J160" s="264">
        <v>0</v>
      </c>
      <c r="K160" s="93">
        <f t="shared" si="82"/>
        <v>0</v>
      </c>
      <c r="L160" s="93">
        <f t="shared" si="83"/>
        <v>0</v>
      </c>
      <c r="M160" s="93">
        <f t="shared" si="84"/>
        <v>0</v>
      </c>
      <c r="N160" s="93"/>
      <c r="O160" s="93"/>
      <c r="P160" s="264">
        <v>0</v>
      </c>
      <c r="Q160" s="93">
        <f t="shared" si="85"/>
        <v>0</v>
      </c>
      <c r="R160" s="93">
        <f t="shared" si="86"/>
        <v>0</v>
      </c>
      <c r="S160" s="93">
        <f t="shared" si="87"/>
        <v>0</v>
      </c>
      <c r="T160" s="93"/>
      <c r="U160" s="93"/>
      <c r="V160" s="264">
        <v>0</v>
      </c>
      <c r="W160" s="93">
        <f t="shared" si="88"/>
        <v>0</v>
      </c>
      <c r="X160" s="93">
        <f t="shared" si="89"/>
        <v>0</v>
      </c>
      <c r="Y160" s="93">
        <f t="shared" si="90"/>
        <v>0</v>
      </c>
      <c r="Z160" s="93"/>
      <c r="AA160" s="93"/>
      <c r="AB160" s="264">
        <v>0</v>
      </c>
      <c r="AC160" s="93">
        <f t="shared" si="91"/>
        <v>0</v>
      </c>
      <c r="AD160" s="93">
        <f t="shared" si="92"/>
        <v>0</v>
      </c>
      <c r="AE160" s="93">
        <f t="shared" si="93"/>
        <v>0</v>
      </c>
    </row>
    <row r="161" spans="1:31" x14ac:dyDescent="0.25">
      <c r="A161" s="279" t="s">
        <v>125</v>
      </c>
      <c r="B161" s="93"/>
      <c r="C161" s="93"/>
      <c r="D161" s="264">
        <v>0</v>
      </c>
      <c r="E161" s="93">
        <f t="shared" si="79"/>
        <v>0</v>
      </c>
      <c r="F161" s="93">
        <f t="shared" si="80"/>
        <v>0</v>
      </c>
      <c r="G161" s="93">
        <f t="shared" si="81"/>
        <v>0</v>
      </c>
      <c r="H161" s="93"/>
      <c r="I161" s="93"/>
      <c r="J161" s="264">
        <v>0</v>
      </c>
      <c r="K161" s="93">
        <f t="shared" si="82"/>
        <v>0</v>
      </c>
      <c r="L161" s="93">
        <f t="shared" si="83"/>
        <v>0</v>
      </c>
      <c r="M161" s="93">
        <f t="shared" si="84"/>
        <v>0</v>
      </c>
      <c r="N161" s="93"/>
      <c r="O161" s="93"/>
      <c r="P161" s="264">
        <v>0</v>
      </c>
      <c r="Q161" s="93">
        <f t="shared" si="85"/>
        <v>0</v>
      </c>
      <c r="R161" s="93">
        <f t="shared" si="86"/>
        <v>0</v>
      </c>
      <c r="S161" s="93">
        <f t="shared" si="87"/>
        <v>0</v>
      </c>
      <c r="T161" s="93"/>
      <c r="U161" s="93"/>
      <c r="V161" s="264">
        <v>0</v>
      </c>
      <c r="W161" s="93">
        <f t="shared" si="88"/>
        <v>0</v>
      </c>
      <c r="X161" s="93">
        <f t="shared" si="89"/>
        <v>0</v>
      </c>
      <c r="Y161" s="93">
        <f t="shared" si="90"/>
        <v>0</v>
      </c>
      <c r="Z161" s="93"/>
      <c r="AA161" s="93"/>
      <c r="AB161" s="264">
        <v>0</v>
      </c>
      <c r="AC161" s="93">
        <f t="shared" si="91"/>
        <v>0</v>
      </c>
      <c r="AD161" s="93">
        <f t="shared" si="92"/>
        <v>0</v>
      </c>
      <c r="AE161" s="93">
        <f t="shared" si="93"/>
        <v>0</v>
      </c>
    </row>
    <row r="162" spans="1:31" x14ac:dyDescent="0.25">
      <c r="A162" s="279" t="s">
        <v>131</v>
      </c>
      <c r="B162" s="93"/>
      <c r="C162" s="93"/>
      <c r="D162" s="264">
        <v>0</v>
      </c>
      <c r="E162" s="93">
        <f t="shared" si="79"/>
        <v>0</v>
      </c>
      <c r="F162" s="93">
        <f t="shared" si="80"/>
        <v>0</v>
      </c>
      <c r="G162" s="93">
        <f t="shared" si="81"/>
        <v>0</v>
      </c>
      <c r="H162" s="93"/>
      <c r="I162" s="93"/>
      <c r="J162" s="264">
        <v>0</v>
      </c>
      <c r="K162" s="93">
        <f t="shared" si="82"/>
        <v>0</v>
      </c>
      <c r="L162" s="93">
        <f t="shared" si="83"/>
        <v>0</v>
      </c>
      <c r="M162" s="93">
        <f t="shared" si="84"/>
        <v>0</v>
      </c>
      <c r="N162" s="93"/>
      <c r="O162" s="93"/>
      <c r="P162" s="264">
        <v>0</v>
      </c>
      <c r="Q162" s="93">
        <f t="shared" si="85"/>
        <v>0</v>
      </c>
      <c r="R162" s="93">
        <f t="shared" si="86"/>
        <v>0</v>
      </c>
      <c r="S162" s="93">
        <f t="shared" si="87"/>
        <v>0</v>
      </c>
      <c r="T162" s="93"/>
      <c r="U162" s="93"/>
      <c r="V162" s="264">
        <v>0</v>
      </c>
      <c r="W162" s="93">
        <f t="shared" si="88"/>
        <v>0</v>
      </c>
      <c r="X162" s="93">
        <f t="shared" si="89"/>
        <v>0</v>
      </c>
      <c r="Y162" s="93">
        <f t="shared" si="90"/>
        <v>0</v>
      </c>
      <c r="Z162" s="93"/>
      <c r="AA162" s="93"/>
      <c r="AB162" s="264">
        <v>0</v>
      </c>
      <c r="AC162" s="93">
        <f t="shared" si="91"/>
        <v>0</v>
      </c>
      <c r="AD162" s="93">
        <f t="shared" si="92"/>
        <v>0</v>
      </c>
      <c r="AE162" s="93">
        <f t="shared" si="93"/>
        <v>0</v>
      </c>
    </row>
    <row r="163" spans="1:31" x14ac:dyDescent="0.25">
      <c r="A163" s="279" t="s">
        <v>126</v>
      </c>
      <c r="B163" s="93"/>
      <c r="C163" s="93"/>
      <c r="D163" s="264">
        <v>0</v>
      </c>
      <c r="E163" s="93">
        <f t="shared" si="79"/>
        <v>0</v>
      </c>
      <c r="F163" s="93">
        <f t="shared" si="80"/>
        <v>0</v>
      </c>
      <c r="G163" s="93">
        <f t="shared" si="81"/>
        <v>0</v>
      </c>
      <c r="H163" s="93"/>
      <c r="I163" s="93"/>
      <c r="J163" s="264">
        <v>0</v>
      </c>
      <c r="K163" s="93">
        <f t="shared" si="82"/>
        <v>0</v>
      </c>
      <c r="L163" s="93">
        <f t="shared" si="83"/>
        <v>0</v>
      </c>
      <c r="M163" s="93">
        <f t="shared" si="84"/>
        <v>0</v>
      </c>
      <c r="N163" s="93"/>
      <c r="O163" s="93"/>
      <c r="P163" s="264">
        <v>0</v>
      </c>
      <c r="Q163" s="93">
        <f t="shared" si="85"/>
        <v>0</v>
      </c>
      <c r="R163" s="93">
        <f t="shared" si="86"/>
        <v>0</v>
      </c>
      <c r="S163" s="93">
        <f t="shared" si="87"/>
        <v>0</v>
      </c>
      <c r="T163" s="93"/>
      <c r="U163" s="93"/>
      <c r="V163" s="264">
        <v>0</v>
      </c>
      <c r="W163" s="93">
        <f t="shared" si="88"/>
        <v>0</v>
      </c>
      <c r="X163" s="93">
        <f t="shared" si="89"/>
        <v>0</v>
      </c>
      <c r="Y163" s="93">
        <f t="shared" si="90"/>
        <v>0</v>
      </c>
      <c r="Z163" s="93"/>
      <c r="AA163" s="93"/>
      <c r="AB163" s="264">
        <v>0</v>
      </c>
      <c r="AC163" s="93">
        <f t="shared" si="91"/>
        <v>0</v>
      </c>
      <c r="AD163" s="93">
        <f t="shared" si="92"/>
        <v>0</v>
      </c>
      <c r="AE163" s="93">
        <f t="shared" si="93"/>
        <v>0</v>
      </c>
    </row>
    <row r="164" spans="1:31" x14ac:dyDescent="0.25">
      <c r="A164" s="279" t="s">
        <v>127</v>
      </c>
      <c r="B164" s="93"/>
      <c r="C164" s="93"/>
      <c r="D164" s="264">
        <v>0</v>
      </c>
      <c r="E164" s="93">
        <f t="shared" si="79"/>
        <v>0</v>
      </c>
      <c r="F164" s="93">
        <f t="shared" si="80"/>
        <v>0</v>
      </c>
      <c r="G164" s="93">
        <f t="shared" si="81"/>
        <v>0</v>
      </c>
      <c r="H164" s="93"/>
      <c r="I164" s="93"/>
      <c r="J164" s="264">
        <v>0</v>
      </c>
      <c r="K164" s="93">
        <f t="shared" si="82"/>
        <v>0</v>
      </c>
      <c r="L164" s="93">
        <f t="shared" si="83"/>
        <v>0</v>
      </c>
      <c r="M164" s="93">
        <f t="shared" si="84"/>
        <v>0</v>
      </c>
      <c r="N164" s="93"/>
      <c r="O164" s="93"/>
      <c r="P164" s="264">
        <v>0</v>
      </c>
      <c r="Q164" s="93">
        <f t="shared" si="85"/>
        <v>0</v>
      </c>
      <c r="R164" s="93">
        <f t="shared" si="86"/>
        <v>0</v>
      </c>
      <c r="S164" s="93">
        <f t="shared" si="87"/>
        <v>0</v>
      </c>
      <c r="T164" s="93"/>
      <c r="U164" s="93"/>
      <c r="V164" s="264">
        <v>0</v>
      </c>
      <c r="W164" s="93">
        <f t="shared" si="88"/>
        <v>0</v>
      </c>
      <c r="X164" s="93">
        <f t="shared" si="89"/>
        <v>0</v>
      </c>
      <c r="Y164" s="93">
        <f t="shared" si="90"/>
        <v>0</v>
      </c>
      <c r="Z164" s="93"/>
      <c r="AA164" s="93"/>
      <c r="AB164" s="264">
        <v>0</v>
      </c>
      <c r="AC164" s="93">
        <f t="shared" si="91"/>
        <v>0</v>
      </c>
      <c r="AD164" s="93">
        <f t="shared" si="92"/>
        <v>0</v>
      </c>
      <c r="AE164" s="93">
        <f t="shared" si="93"/>
        <v>0</v>
      </c>
    </row>
    <row r="165" spans="1:31" x14ac:dyDescent="0.25">
      <c r="A165" s="279" t="s">
        <v>128</v>
      </c>
      <c r="B165" s="93"/>
      <c r="C165" s="93"/>
      <c r="D165" s="264">
        <v>48400</v>
      </c>
      <c r="E165" s="93">
        <f t="shared" si="79"/>
        <v>2016.6666666666667</v>
      </c>
      <c r="F165" s="93">
        <f t="shared" si="80"/>
        <v>4544.6009389671362</v>
      </c>
      <c r="G165" s="93">
        <f t="shared" si="81"/>
        <v>189.35837245696402</v>
      </c>
      <c r="H165" s="93"/>
      <c r="I165" s="93"/>
      <c r="J165" s="264">
        <v>48400</v>
      </c>
      <c r="K165" s="93">
        <f t="shared" si="82"/>
        <v>2016.6666666666667</v>
      </c>
      <c r="L165" s="93">
        <f t="shared" si="83"/>
        <v>4544.6009389671362</v>
      </c>
      <c r="M165" s="93">
        <f t="shared" si="84"/>
        <v>189.35837245696402</v>
      </c>
      <c r="N165" s="93"/>
      <c r="O165" s="93"/>
      <c r="P165" s="264">
        <v>48400</v>
      </c>
      <c r="Q165" s="93">
        <f t="shared" si="85"/>
        <v>2016.6666666666667</v>
      </c>
      <c r="R165" s="93">
        <f t="shared" si="86"/>
        <v>4544.6009389671362</v>
      </c>
      <c r="S165" s="93">
        <f t="shared" si="87"/>
        <v>189.35837245696402</v>
      </c>
      <c r="T165" s="93"/>
      <c r="U165" s="93"/>
      <c r="V165" s="264">
        <v>48400</v>
      </c>
      <c r="W165" s="93">
        <f t="shared" si="88"/>
        <v>2016.6666666666667</v>
      </c>
      <c r="X165" s="93">
        <f t="shared" si="89"/>
        <v>4544.6009389671362</v>
      </c>
      <c r="Y165" s="93">
        <f t="shared" si="90"/>
        <v>189.35837245696402</v>
      </c>
      <c r="Z165" s="93"/>
      <c r="AA165" s="93"/>
      <c r="AB165" s="264">
        <v>48400</v>
      </c>
      <c r="AC165" s="93">
        <f t="shared" si="91"/>
        <v>2016.6666666666667</v>
      </c>
      <c r="AD165" s="93">
        <f t="shared" si="92"/>
        <v>4544.6009389671362</v>
      </c>
      <c r="AE165" s="93">
        <f t="shared" si="93"/>
        <v>189.35837245696402</v>
      </c>
    </row>
    <row r="166" spans="1:31" x14ac:dyDescent="0.25">
      <c r="A166" s="279" t="s">
        <v>129</v>
      </c>
      <c r="B166" s="93"/>
      <c r="C166" s="93"/>
      <c r="D166" s="264">
        <v>0</v>
      </c>
      <c r="E166" s="93"/>
      <c r="F166" s="93"/>
      <c r="G166" s="93"/>
      <c r="H166" s="93"/>
      <c r="I166" s="93"/>
      <c r="J166" s="264">
        <v>0</v>
      </c>
      <c r="K166" s="93"/>
      <c r="L166" s="93"/>
      <c r="M166" s="93"/>
      <c r="N166" s="93"/>
      <c r="O166" s="93"/>
      <c r="P166" s="264">
        <v>0</v>
      </c>
      <c r="Q166" s="93"/>
      <c r="R166" s="93"/>
      <c r="S166" s="93"/>
      <c r="T166" s="93"/>
      <c r="U166" s="93"/>
      <c r="V166" s="264">
        <v>0</v>
      </c>
      <c r="W166" s="93"/>
      <c r="X166" s="93"/>
      <c r="Y166" s="93"/>
      <c r="Z166" s="93"/>
      <c r="AA166" s="93"/>
      <c r="AB166" s="264">
        <v>0</v>
      </c>
      <c r="AC166" s="93"/>
      <c r="AD166" s="93"/>
      <c r="AE166" s="93"/>
    </row>
    <row r="167" spans="1:31" x14ac:dyDescent="0.25">
      <c r="A167" s="270" t="s">
        <v>138</v>
      </c>
      <c r="B167" s="282"/>
      <c r="C167" s="282"/>
      <c r="D167" s="282"/>
      <c r="E167" s="282"/>
      <c r="F167" s="282"/>
      <c r="G167" s="282"/>
      <c r="H167" s="282"/>
      <c r="I167" s="282"/>
      <c r="J167" s="282"/>
      <c r="K167" s="282"/>
      <c r="L167" s="282"/>
      <c r="M167" s="282"/>
      <c r="N167" s="282"/>
      <c r="O167" s="282"/>
      <c r="P167" s="282"/>
      <c r="Q167" s="282"/>
      <c r="R167" s="282"/>
      <c r="S167" s="282"/>
      <c r="T167" s="282"/>
      <c r="U167" s="282"/>
      <c r="V167" s="282"/>
      <c r="W167" s="282"/>
      <c r="X167" s="282"/>
      <c r="Y167" s="282"/>
      <c r="Z167" s="282"/>
      <c r="AA167" s="282"/>
      <c r="AB167" s="282"/>
      <c r="AC167" s="282"/>
      <c r="AD167" s="282"/>
      <c r="AE167" s="282"/>
    </row>
    <row r="168" spans="1:31" ht="31.5" x14ac:dyDescent="0.25">
      <c r="A168" s="272" t="s">
        <v>117</v>
      </c>
      <c r="B168" s="273"/>
      <c r="C168" s="273"/>
      <c r="D168" s="274">
        <v>629076</v>
      </c>
      <c r="E168" s="273">
        <f t="shared" ref="E168:E180" si="94">D168/24</f>
        <v>26211.5</v>
      </c>
      <c r="F168" s="273">
        <f>D168/10.65</f>
        <v>59068.169014084502</v>
      </c>
      <c r="G168" s="273">
        <f>F168/24</f>
        <v>2461.1737089201874</v>
      </c>
      <c r="H168" s="273"/>
      <c r="I168" s="273"/>
      <c r="J168" s="274">
        <v>797596</v>
      </c>
      <c r="K168" s="273">
        <f t="shared" ref="K168:K180" si="95">J168/24</f>
        <v>33233.166666666664</v>
      </c>
      <c r="L168" s="273">
        <f>J168/10.65</f>
        <v>74891.643192488264</v>
      </c>
      <c r="M168" s="273">
        <f>L168/24</f>
        <v>3120.4851330203442</v>
      </c>
      <c r="N168" s="273"/>
      <c r="O168" s="273"/>
      <c r="P168" s="274">
        <v>794332</v>
      </c>
      <c r="Q168" s="273">
        <f t="shared" ref="Q168:Q180" si="96">P168/24</f>
        <v>33097.166666666664</v>
      </c>
      <c r="R168" s="273">
        <f>P168/10.65</f>
        <v>74585.164319248826</v>
      </c>
      <c r="S168" s="273">
        <f>R168/24</f>
        <v>3107.7151799687012</v>
      </c>
      <c r="T168" s="273"/>
      <c r="U168" s="273"/>
      <c r="V168" s="274">
        <f>V169+V182+V195</f>
        <v>792052</v>
      </c>
      <c r="W168" s="273">
        <f t="shared" ref="W168:W180" si="97">V168/24</f>
        <v>33002.166666666664</v>
      </c>
      <c r="X168" s="273">
        <f>V168/10.65</f>
        <v>74371.079812206575</v>
      </c>
      <c r="Y168" s="273">
        <f>X168/24</f>
        <v>3098.7949921752738</v>
      </c>
      <c r="Z168" s="273"/>
      <c r="AA168" s="273"/>
      <c r="AB168" s="274">
        <v>823052</v>
      </c>
      <c r="AC168" s="273">
        <f t="shared" ref="AC168:AC180" si="98">AB168/24</f>
        <v>34293.833333333336</v>
      </c>
      <c r="AD168" s="273">
        <f>AB168/10.65</f>
        <v>77281.877934272299</v>
      </c>
      <c r="AE168" s="273">
        <f>AD168/24</f>
        <v>3220.078247261346</v>
      </c>
    </row>
    <row r="169" spans="1:31" x14ac:dyDescent="0.25">
      <c r="A169" s="275" t="s">
        <v>118</v>
      </c>
      <c r="B169" s="276"/>
      <c r="C169" s="276"/>
      <c r="D169" s="277">
        <v>359676</v>
      </c>
      <c r="E169" s="276">
        <f t="shared" si="94"/>
        <v>14986.5</v>
      </c>
      <c r="F169" s="276">
        <f t="shared" ref="F169:F180" si="99">D169/10.65</f>
        <v>33772.394366197179</v>
      </c>
      <c r="G169" s="276">
        <f t="shared" ref="G169:G180" si="100">F169/24</f>
        <v>1407.1830985915492</v>
      </c>
      <c r="H169" s="276"/>
      <c r="I169" s="276"/>
      <c r="J169" s="277">
        <v>528196</v>
      </c>
      <c r="K169" s="276">
        <f t="shared" si="95"/>
        <v>22008.166666666668</v>
      </c>
      <c r="L169" s="276">
        <f t="shared" ref="L169:L180" si="101">J169/10.65</f>
        <v>49595.86854460094</v>
      </c>
      <c r="M169" s="276">
        <f t="shared" ref="M169:M180" si="102">L169/24</f>
        <v>2066.4945226917057</v>
      </c>
      <c r="N169" s="276"/>
      <c r="O169" s="276"/>
      <c r="P169" s="277">
        <v>524932</v>
      </c>
      <c r="Q169" s="276">
        <f t="shared" si="96"/>
        <v>21872.166666666668</v>
      </c>
      <c r="R169" s="276">
        <f t="shared" ref="R169:R180" si="103">P169/10.65</f>
        <v>49289.389671361503</v>
      </c>
      <c r="S169" s="276">
        <f t="shared" ref="S169:S180" si="104">R169/24</f>
        <v>2053.7245696400628</v>
      </c>
      <c r="T169" s="276"/>
      <c r="U169" s="276"/>
      <c r="V169" s="277">
        <f>SUM(V170:V174)</f>
        <v>522652</v>
      </c>
      <c r="W169" s="276">
        <f t="shared" si="97"/>
        <v>21777.166666666668</v>
      </c>
      <c r="X169" s="276">
        <f t="shared" ref="X169:X180" si="105">V169/10.65</f>
        <v>49075.305164319245</v>
      </c>
      <c r="Y169" s="276">
        <f t="shared" ref="Y169:Y180" si="106">X169/24</f>
        <v>2044.8043818466351</v>
      </c>
      <c r="Z169" s="276"/>
      <c r="AA169" s="276"/>
      <c r="AB169" s="277">
        <v>553652</v>
      </c>
      <c r="AC169" s="276">
        <f t="shared" si="98"/>
        <v>23068.833333333332</v>
      </c>
      <c r="AD169" s="276">
        <f t="shared" ref="AD169:AD180" si="107">AB169/10.65</f>
        <v>51986.103286384976</v>
      </c>
      <c r="AE169" s="276">
        <f t="shared" ref="AE169:AE180" si="108">AD169/24</f>
        <v>2166.0876369327075</v>
      </c>
    </row>
    <row r="170" spans="1:31" s="95" customFormat="1" x14ac:dyDescent="0.25">
      <c r="A170" s="278" t="s">
        <v>119</v>
      </c>
      <c r="B170" s="93"/>
      <c r="C170" s="93"/>
      <c r="D170" s="264">
        <v>203000</v>
      </c>
      <c r="E170" s="93">
        <f t="shared" si="94"/>
        <v>8458.3333333333339</v>
      </c>
      <c r="F170" s="93">
        <f t="shared" si="99"/>
        <v>19061.032863849763</v>
      </c>
      <c r="G170" s="93">
        <f t="shared" si="100"/>
        <v>794.20970266040683</v>
      </c>
      <c r="H170" s="93"/>
      <c r="I170" s="93"/>
      <c r="J170" s="264">
        <v>203000</v>
      </c>
      <c r="K170" s="93">
        <f t="shared" si="95"/>
        <v>8458.3333333333339</v>
      </c>
      <c r="L170" s="93">
        <f t="shared" si="101"/>
        <v>19061.032863849763</v>
      </c>
      <c r="M170" s="93">
        <f t="shared" si="102"/>
        <v>794.20970266040683</v>
      </c>
      <c r="N170" s="93"/>
      <c r="O170" s="93"/>
      <c r="P170" s="264">
        <v>203000</v>
      </c>
      <c r="Q170" s="93">
        <f t="shared" si="96"/>
        <v>8458.3333333333339</v>
      </c>
      <c r="R170" s="93">
        <f t="shared" si="103"/>
        <v>19061.032863849763</v>
      </c>
      <c r="S170" s="93">
        <f t="shared" si="104"/>
        <v>794.20970266040683</v>
      </c>
      <c r="T170" s="93"/>
      <c r="U170" s="93"/>
      <c r="V170" s="264">
        <v>203000</v>
      </c>
      <c r="W170" s="93">
        <f t="shared" si="97"/>
        <v>8458.3333333333339</v>
      </c>
      <c r="X170" s="93">
        <f t="shared" si="105"/>
        <v>19061.032863849763</v>
      </c>
      <c r="Y170" s="93">
        <f t="shared" si="106"/>
        <v>794.20970266040683</v>
      </c>
      <c r="Z170" s="93"/>
      <c r="AA170" s="93"/>
      <c r="AB170" s="264">
        <v>203000</v>
      </c>
      <c r="AC170" s="93">
        <f t="shared" si="98"/>
        <v>8458.3333333333339</v>
      </c>
      <c r="AD170" s="93">
        <f t="shared" si="107"/>
        <v>19061.032863849763</v>
      </c>
      <c r="AE170" s="93">
        <f t="shared" si="108"/>
        <v>794.20970266040683</v>
      </c>
    </row>
    <row r="171" spans="1:31" x14ac:dyDescent="0.25">
      <c r="A171" s="279" t="s">
        <v>120</v>
      </c>
      <c r="B171" s="93"/>
      <c r="C171" s="93"/>
      <c r="D171" s="264">
        <v>15576</v>
      </c>
      <c r="E171" s="93">
        <f t="shared" si="94"/>
        <v>649</v>
      </c>
      <c r="F171" s="93">
        <f t="shared" si="99"/>
        <v>1462.5352112676055</v>
      </c>
      <c r="G171" s="93">
        <f t="shared" si="100"/>
        <v>60.938967136150232</v>
      </c>
      <c r="H171" s="94"/>
      <c r="I171" s="94"/>
      <c r="J171" s="264">
        <v>10896</v>
      </c>
      <c r="K171" s="93">
        <f t="shared" si="95"/>
        <v>454</v>
      </c>
      <c r="L171" s="93">
        <f t="shared" si="101"/>
        <v>1023.0985915492957</v>
      </c>
      <c r="M171" s="280">
        <f t="shared" si="102"/>
        <v>42.629107981220656</v>
      </c>
      <c r="N171" s="94"/>
      <c r="O171" s="94"/>
      <c r="P171" s="264">
        <v>7632</v>
      </c>
      <c r="Q171" s="93">
        <f t="shared" si="96"/>
        <v>318</v>
      </c>
      <c r="R171" s="93">
        <f t="shared" si="103"/>
        <v>716.61971830985908</v>
      </c>
      <c r="S171" s="280">
        <f t="shared" si="104"/>
        <v>29.859154929577461</v>
      </c>
      <c r="T171" s="94"/>
      <c r="U171" s="94"/>
      <c r="V171" s="264">
        <v>5352</v>
      </c>
      <c r="W171" s="93">
        <f t="shared" si="97"/>
        <v>223</v>
      </c>
      <c r="X171" s="93">
        <f t="shared" si="105"/>
        <v>502.53521126760563</v>
      </c>
      <c r="Y171" s="280">
        <f t="shared" si="106"/>
        <v>20.938967136150236</v>
      </c>
      <c r="Z171" s="94"/>
      <c r="AA171" s="94"/>
      <c r="AB171" s="264">
        <v>5352</v>
      </c>
      <c r="AC171" s="93">
        <f t="shared" si="98"/>
        <v>223</v>
      </c>
      <c r="AD171" s="93">
        <f t="shared" si="107"/>
        <v>502.53521126760563</v>
      </c>
      <c r="AE171" s="93">
        <f t="shared" si="108"/>
        <v>20.938967136150236</v>
      </c>
    </row>
    <row r="172" spans="1:31" x14ac:dyDescent="0.25">
      <c r="A172" s="279" t="s">
        <v>121</v>
      </c>
      <c r="B172" s="93"/>
      <c r="C172" s="93"/>
      <c r="D172" s="264">
        <v>0</v>
      </c>
      <c r="E172" s="93">
        <f t="shared" si="94"/>
        <v>0</v>
      </c>
      <c r="F172" s="93">
        <f t="shared" si="99"/>
        <v>0</v>
      </c>
      <c r="G172" s="93">
        <f t="shared" si="100"/>
        <v>0</v>
      </c>
      <c r="H172" s="93"/>
      <c r="I172" s="93"/>
      <c r="J172" s="264">
        <v>235200</v>
      </c>
      <c r="K172" s="93">
        <f t="shared" si="95"/>
        <v>9800</v>
      </c>
      <c r="L172" s="93">
        <f t="shared" si="101"/>
        <v>22084.507042253521</v>
      </c>
      <c r="M172" s="93">
        <f t="shared" si="102"/>
        <v>920.18779342723008</v>
      </c>
      <c r="N172" s="93"/>
      <c r="O172" s="93"/>
      <c r="P172" s="264">
        <v>235200</v>
      </c>
      <c r="Q172" s="93">
        <f t="shared" si="96"/>
        <v>9800</v>
      </c>
      <c r="R172" s="93">
        <f t="shared" si="103"/>
        <v>22084.507042253521</v>
      </c>
      <c r="S172" s="93">
        <f t="shared" si="104"/>
        <v>920.18779342723008</v>
      </c>
      <c r="T172" s="93"/>
      <c r="U172" s="93"/>
      <c r="V172" s="264">
        <v>235200</v>
      </c>
      <c r="W172" s="93">
        <f t="shared" si="97"/>
        <v>9800</v>
      </c>
      <c r="X172" s="93">
        <f t="shared" si="105"/>
        <v>22084.507042253521</v>
      </c>
      <c r="Y172" s="93">
        <f t="shared" si="106"/>
        <v>920.18779342723008</v>
      </c>
      <c r="Z172" s="93"/>
      <c r="AA172" s="93"/>
      <c r="AB172" s="264">
        <v>235200</v>
      </c>
      <c r="AC172" s="93">
        <f t="shared" si="98"/>
        <v>9800</v>
      </c>
      <c r="AD172" s="93">
        <f t="shared" si="107"/>
        <v>22084.507042253521</v>
      </c>
      <c r="AE172" s="93">
        <f t="shared" si="108"/>
        <v>920.18779342723008</v>
      </c>
    </row>
    <row r="173" spans="1:31" s="96" customFormat="1" x14ac:dyDescent="0.25">
      <c r="A173" s="278" t="s">
        <v>122</v>
      </c>
      <c r="B173" s="93"/>
      <c r="C173" s="93"/>
      <c r="D173" s="264">
        <v>1100</v>
      </c>
      <c r="E173" s="93">
        <f t="shared" si="94"/>
        <v>45.833333333333336</v>
      </c>
      <c r="F173" s="93">
        <f t="shared" si="99"/>
        <v>103.28638497652582</v>
      </c>
      <c r="G173" s="93">
        <f t="shared" si="100"/>
        <v>4.3035993740219096</v>
      </c>
      <c r="H173" s="93"/>
      <c r="I173" s="93"/>
      <c r="J173" s="264">
        <v>1100</v>
      </c>
      <c r="K173" s="93">
        <f t="shared" si="95"/>
        <v>45.833333333333336</v>
      </c>
      <c r="L173" s="93">
        <f t="shared" si="101"/>
        <v>103.28638497652582</v>
      </c>
      <c r="M173" s="93">
        <f t="shared" si="102"/>
        <v>4.3035993740219096</v>
      </c>
      <c r="N173" s="93"/>
      <c r="O173" s="93"/>
      <c r="P173" s="264">
        <v>1100</v>
      </c>
      <c r="Q173" s="93">
        <f t="shared" si="96"/>
        <v>45.833333333333336</v>
      </c>
      <c r="R173" s="93">
        <f t="shared" si="103"/>
        <v>103.28638497652582</v>
      </c>
      <c r="S173" s="93">
        <f t="shared" si="104"/>
        <v>4.3035993740219096</v>
      </c>
      <c r="T173" s="93"/>
      <c r="U173" s="93"/>
      <c r="V173" s="264">
        <v>1100</v>
      </c>
      <c r="W173" s="93">
        <f t="shared" si="97"/>
        <v>45.833333333333336</v>
      </c>
      <c r="X173" s="93">
        <f t="shared" si="105"/>
        <v>103.28638497652582</v>
      </c>
      <c r="Y173" s="93">
        <f t="shared" si="106"/>
        <v>4.3035993740219096</v>
      </c>
      <c r="Z173" s="93"/>
      <c r="AA173" s="93"/>
      <c r="AB173" s="264">
        <v>1100</v>
      </c>
      <c r="AC173" s="93">
        <f t="shared" si="98"/>
        <v>45.833333333333336</v>
      </c>
      <c r="AD173" s="93">
        <f t="shared" si="107"/>
        <v>103.28638497652582</v>
      </c>
      <c r="AE173" s="93">
        <f t="shared" si="108"/>
        <v>4.3035993740219096</v>
      </c>
    </row>
    <row r="174" spans="1:31" s="97" customFormat="1" x14ac:dyDescent="0.25">
      <c r="A174" s="278" t="s">
        <v>123</v>
      </c>
      <c r="B174" s="93"/>
      <c r="C174" s="276">
        <v>199300</v>
      </c>
      <c r="D174" s="264">
        <v>140000</v>
      </c>
      <c r="E174" s="93">
        <f t="shared" si="94"/>
        <v>5833.333333333333</v>
      </c>
      <c r="F174" s="93">
        <f t="shared" si="99"/>
        <v>13145.539906103286</v>
      </c>
      <c r="G174" s="93">
        <f t="shared" si="100"/>
        <v>547.73082942097028</v>
      </c>
      <c r="H174" s="93"/>
      <c r="I174" s="276">
        <v>137300</v>
      </c>
      <c r="J174" s="264">
        <v>78000</v>
      </c>
      <c r="K174" s="93">
        <f t="shared" si="95"/>
        <v>3250</v>
      </c>
      <c r="L174" s="93">
        <f t="shared" si="101"/>
        <v>7323.9436619718308</v>
      </c>
      <c r="M174" s="93">
        <f t="shared" si="102"/>
        <v>305.1643192488263</v>
      </c>
      <c r="N174" s="93"/>
      <c r="O174" s="276">
        <v>137300</v>
      </c>
      <c r="P174" s="264">
        <v>78000</v>
      </c>
      <c r="Q174" s="93">
        <f t="shared" si="96"/>
        <v>3250</v>
      </c>
      <c r="R174" s="93">
        <f t="shared" si="103"/>
        <v>7323.9436619718308</v>
      </c>
      <c r="S174" s="93">
        <f t="shared" si="104"/>
        <v>305.1643192488263</v>
      </c>
      <c r="T174" s="93"/>
      <c r="U174" s="276">
        <f>V174+V187+V200</f>
        <v>137300</v>
      </c>
      <c r="V174" s="264">
        <f>SUM(V175:V181)</f>
        <v>78000</v>
      </c>
      <c r="W174" s="93">
        <f t="shared" si="97"/>
        <v>3250</v>
      </c>
      <c r="X174" s="93">
        <f t="shared" si="105"/>
        <v>7323.9436619718308</v>
      </c>
      <c r="Y174" s="93">
        <f t="shared" si="106"/>
        <v>305.1643192488263</v>
      </c>
      <c r="Z174" s="93"/>
      <c r="AA174" s="276">
        <v>168300</v>
      </c>
      <c r="AB174" s="264">
        <v>109000</v>
      </c>
      <c r="AC174" s="93">
        <f t="shared" si="98"/>
        <v>4541.666666666667</v>
      </c>
      <c r="AD174" s="93">
        <f t="shared" si="107"/>
        <v>10234.741784037558</v>
      </c>
      <c r="AE174" s="93">
        <f t="shared" si="108"/>
        <v>426.44757433489826</v>
      </c>
    </row>
    <row r="175" spans="1:31" x14ac:dyDescent="0.25">
      <c r="A175" s="279" t="s">
        <v>124</v>
      </c>
      <c r="B175" s="93">
        <v>78084</v>
      </c>
      <c r="C175" s="93">
        <v>46600</v>
      </c>
      <c r="D175" s="264">
        <v>43000</v>
      </c>
      <c r="E175" s="93">
        <f t="shared" si="94"/>
        <v>1791.6666666666667</v>
      </c>
      <c r="F175" s="93">
        <f t="shared" si="99"/>
        <v>4037.5586854460093</v>
      </c>
      <c r="G175" s="93">
        <f t="shared" si="100"/>
        <v>168.23161189358373</v>
      </c>
      <c r="H175" s="93">
        <v>78084</v>
      </c>
      <c r="I175" s="93">
        <v>46600</v>
      </c>
      <c r="J175" s="264">
        <v>43000</v>
      </c>
      <c r="K175" s="93">
        <f t="shared" si="95"/>
        <v>1791.6666666666667</v>
      </c>
      <c r="L175" s="93">
        <f t="shared" si="101"/>
        <v>4037.5586854460093</v>
      </c>
      <c r="M175" s="93">
        <f t="shared" si="102"/>
        <v>168.23161189358373</v>
      </c>
      <c r="N175" s="93">
        <v>78084</v>
      </c>
      <c r="O175" s="93">
        <v>46600</v>
      </c>
      <c r="P175" s="264">
        <v>43000</v>
      </c>
      <c r="Q175" s="93">
        <f t="shared" si="96"/>
        <v>1791.6666666666667</v>
      </c>
      <c r="R175" s="93">
        <f t="shared" si="103"/>
        <v>4037.5586854460093</v>
      </c>
      <c r="S175" s="93">
        <f t="shared" si="104"/>
        <v>168.23161189358373</v>
      </c>
      <c r="T175" s="93">
        <v>78084</v>
      </c>
      <c r="U175" s="93">
        <f t="shared" ref="U175:U181" si="109">V175+V188+V201</f>
        <v>46600</v>
      </c>
      <c r="V175" s="264">
        <v>43000</v>
      </c>
      <c r="W175" s="93">
        <f t="shared" si="97"/>
        <v>1791.6666666666667</v>
      </c>
      <c r="X175" s="93">
        <f t="shared" si="105"/>
        <v>4037.5586854460093</v>
      </c>
      <c r="Y175" s="93">
        <f t="shared" si="106"/>
        <v>168.23161189358373</v>
      </c>
      <c r="Z175" s="93">
        <v>78084</v>
      </c>
      <c r="AA175" s="93">
        <v>46600</v>
      </c>
      <c r="AB175" s="264">
        <v>43000</v>
      </c>
      <c r="AC175" s="93">
        <f t="shared" si="98"/>
        <v>1791.6666666666667</v>
      </c>
      <c r="AD175" s="93">
        <f t="shared" si="107"/>
        <v>4037.5586854460093</v>
      </c>
      <c r="AE175" s="93">
        <f t="shared" si="108"/>
        <v>168.23161189358373</v>
      </c>
    </row>
    <row r="176" spans="1:31" x14ac:dyDescent="0.25">
      <c r="A176" s="279" t="s">
        <v>125</v>
      </c>
      <c r="B176" s="93">
        <v>27449</v>
      </c>
      <c r="C176" s="93">
        <v>10000</v>
      </c>
      <c r="D176" s="265">
        <v>10000</v>
      </c>
      <c r="E176" s="93">
        <f t="shared" si="94"/>
        <v>416.66666666666669</v>
      </c>
      <c r="F176" s="93">
        <f t="shared" si="99"/>
        <v>938.96713615023475</v>
      </c>
      <c r="G176" s="93">
        <f t="shared" si="100"/>
        <v>39.123630672926446</v>
      </c>
      <c r="H176" s="93">
        <v>27449</v>
      </c>
      <c r="I176" s="93">
        <v>0</v>
      </c>
      <c r="J176" s="265">
        <v>0</v>
      </c>
      <c r="K176" s="93">
        <f t="shared" si="95"/>
        <v>0</v>
      </c>
      <c r="L176" s="93">
        <f t="shared" si="101"/>
        <v>0</v>
      </c>
      <c r="M176" s="93">
        <f t="shared" si="102"/>
        <v>0</v>
      </c>
      <c r="N176" s="93">
        <v>27449</v>
      </c>
      <c r="O176" s="93">
        <v>0</v>
      </c>
      <c r="P176" s="265">
        <v>0</v>
      </c>
      <c r="Q176" s="93">
        <f t="shared" si="96"/>
        <v>0</v>
      </c>
      <c r="R176" s="93">
        <f t="shared" si="103"/>
        <v>0</v>
      </c>
      <c r="S176" s="93">
        <f t="shared" si="104"/>
        <v>0</v>
      </c>
      <c r="T176" s="93">
        <v>27449</v>
      </c>
      <c r="U176" s="93">
        <f t="shared" si="109"/>
        <v>0</v>
      </c>
      <c r="V176" s="265">
        <v>0</v>
      </c>
      <c r="W176" s="93">
        <f t="shared" si="97"/>
        <v>0</v>
      </c>
      <c r="X176" s="93">
        <f t="shared" si="105"/>
        <v>0</v>
      </c>
      <c r="Y176" s="93">
        <f t="shared" si="106"/>
        <v>0</v>
      </c>
      <c r="Z176" s="93">
        <v>27449</v>
      </c>
      <c r="AA176" s="93">
        <v>0</v>
      </c>
      <c r="AB176" s="265">
        <v>0</v>
      </c>
      <c r="AC176" s="93">
        <f t="shared" si="98"/>
        <v>0</v>
      </c>
      <c r="AD176" s="93">
        <f t="shared" si="107"/>
        <v>0</v>
      </c>
      <c r="AE176" s="93">
        <f t="shared" si="108"/>
        <v>0</v>
      </c>
    </row>
    <row r="177" spans="1:31" x14ac:dyDescent="0.25">
      <c r="A177" s="279" t="s">
        <v>131</v>
      </c>
      <c r="B177" s="93">
        <v>0</v>
      </c>
      <c r="C177" s="93">
        <v>0</v>
      </c>
      <c r="D177" s="264">
        <v>0</v>
      </c>
      <c r="E177" s="93">
        <f t="shared" si="94"/>
        <v>0</v>
      </c>
      <c r="F177" s="93">
        <f t="shared" si="99"/>
        <v>0</v>
      </c>
      <c r="G177" s="93">
        <f t="shared" si="100"/>
        <v>0</v>
      </c>
      <c r="H177" s="93">
        <v>0</v>
      </c>
      <c r="I177" s="93">
        <v>0</v>
      </c>
      <c r="J177" s="264">
        <v>0</v>
      </c>
      <c r="K177" s="93">
        <f t="shared" si="95"/>
        <v>0</v>
      </c>
      <c r="L177" s="93">
        <f t="shared" si="101"/>
        <v>0</v>
      </c>
      <c r="M177" s="93">
        <f t="shared" si="102"/>
        <v>0</v>
      </c>
      <c r="N177" s="93">
        <v>0</v>
      </c>
      <c r="O177" s="93">
        <v>0</v>
      </c>
      <c r="P177" s="264">
        <v>0</v>
      </c>
      <c r="Q177" s="93">
        <f t="shared" si="96"/>
        <v>0</v>
      </c>
      <c r="R177" s="93">
        <f t="shared" si="103"/>
        <v>0</v>
      </c>
      <c r="S177" s="93">
        <f t="shared" si="104"/>
        <v>0</v>
      </c>
      <c r="T177" s="93">
        <v>0</v>
      </c>
      <c r="U177" s="93">
        <f t="shared" si="109"/>
        <v>0</v>
      </c>
      <c r="V177" s="264">
        <v>0</v>
      </c>
      <c r="W177" s="93">
        <f t="shared" si="97"/>
        <v>0</v>
      </c>
      <c r="X177" s="93">
        <f t="shared" si="105"/>
        <v>0</v>
      </c>
      <c r="Y177" s="93">
        <f t="shared" si="106"/>
        <v>0</v>
      </c>
      <c r="Z177" s="93">
        <v>0</v>
      </c>
      <c r="AA177" s="93">
        <v>0</v>
      </c>
      <c r="AB177" s="264">
        <v>0</v>
      </c>
      <c r="AC177" s="93">
        <f t="shared" si="98"/>
        <v>0</v>
      </c>
      <c r="AD177" s="93">
        <f t="shared" si="107"/>
        <v>0</v>
      </c>
      <c r="AE177" s="93">
        <f t="shared" si="108"/>
        <v>0</v>
      </c>
    </row>
    <row r="178" spans="1:31" x14ac:dyDescent="0.25">
      <c r="A178" s="279" t="s">
        <v>126</v>
      </c>
      <c r="B178" s="93">
        <v>0</v>
      </c>
      <c r="C178" s="93">
        <v>0</v>
      </c>
      <c r="D178" s="264">
        <v>0</v>
      </c>
      <c r="E178" s="93">
        <f t="shared" si="94"/>
        <v>0</v>
      </c>
      <c r="F178" s="93">
        <f t="shared" si="99"/>
        <v>0</v>
      </c>
      <c r="G178" s="93">
        <f t="shared" si="100"/>
        <v>0</v>
      </c>
      <c r="H178" s="93">
        <v>0</v>
      </c>
      <c r="I178" s="93">
        <v>0</v>
      </c>
      <c r="J178" s="264">
        <v>0</v>
      </c>
      <c r="K178" s="93">
        <f t="shared" si="95"/>
        <v>0</v>
      </c>
      <c r="L178" s="93">
        <f t="shared" si="101"/>
        <v>0</v>
      </c>
      <c r="M178" s="93">
        <f t="shared" si="102"/>
        <v>0</v>
      </c>
      <c r="N178" s="93">
        <v>0</v>
      </c>
      <c r="O178" s="93">
        <v>0</v>
      </c>
      <c r="P178" s="264">
        <v>0</v>
      </c>
      <c r="Q178" s="93">
        <f t="shared" si="96"/>
        <v>0</v>
      </c>
      <c r="R178" s="93">
        <f t="shared" si="103"/>
        <v>0</v>
      </c>
      <c r="S178" s="93">
        <f t="shared" si="104"/>
        <v>0</v>
      </c>
      <c r="T178" s="93">
        <v>0</v>
      </c>
      <c r="U178" s="93">
        <f t="shared" si="109"/>
        <v>0</v>
      </c>
      <c r="V178" s="264">
        <v>0</v>
      </c>
      <c r="W178" s="93">
        <f t="shared" si="97"/>
        <v>0</v>
      </c>
      <c r="X178" s="93">
        <f t="shared" si="105"/>
        <v>0</v>
      </c>
      <c r="Y178" s="93">
        <f t="shared" si="106"/>
        <v>0</v>
      </c>
      <c r="Z178" s="93">
        <v>0</v>
      </c>
      <c r="AA178" s="93">
        <v>0</v>
      </c>
      <c r="AB178" s="264">
        <v>0</v>
      </c>
      <c r="AC178" s="93">
        <f t="shared" si="98"/>
        <v>0</v>
      </c>
      <c r="AD178" s="93">
        <f t="shared" si="107"/>
        <v>0</v>
      </c>
      <c r="AE178" s="93">
        <f t="shared" si="108"/>
        <v>0</v>
      </c>
    </row>
    <row r="179" spans="1:31" x14ac:dyDescent="0.25">
      <c r="A179" s="279" t="s">
        <v>127</v>
      </c>
      <c r="B179" s="93">
        <v>202095.6</v>
      </c>
      <c r="C179" s="93">
        <v>0</v>
      </c>
      <c r="D179" s="264">
        <v>0</v>
      </c>
      <c r="E179" s="93">
        <f t="shared" si="94"/>
        <v>0</v>
      </c>
      <c r="F179" s="93">
        <f t="shared" si="99"/>
        <v>0</v>
      </c>
      <c r="G179" s="93">
        <f t="shared" si="100"/>
        <v>0</v>
      </c>
      <c r="H179" s="93">
        <v>202095.6</v>
      </c>
      <c r="I179" s="93">
        <v>0</v>
      </c>
      <c r="J179" s="264">
        <v>0</v>
      </c>
      <c r="K179" s="93">
        <f t="shared" si="95"/>
        <v>0</v>
      </c>
      <c r="L179" s="93">
        <f t="shared" si="101"/>
        <v>0</v>
      </c>
      <c r="M179" s="93">
        <f t="shared" si="102"/>
        <v>0</v>
      </c>
      <c r="N179" s="93">
        <v>202095.6</v>
      </c>
      <c r="O179" s="93">
        <v>0</v>
      </c>
      <c r="P179" s="264">
        <v>0</v>
      </c>
      <c r="Q179" s="93">
        <f t="shared" si="96"/>
        <v>0</v>
      </c>
      <c r="R179" s="93">
        <f t="shared" si="103"/>
        <v>0</v>
      </c>
      <c r="S179" s="93">
        <f t="shared" si="104"/>
        <v>0</v>
      </c>
      <c r="T179" s="93">
        <v>202095.6</v>
      </c>
      <c r="U179" s="93">
        <f t="shared" si="109"/>
        <v>0</v>
      </c>
      <c r="V179" s="264">
        <v>0</v>
      </c>
      <c r="W179" s="93">
        <f t="shared" si="97"/>
        <v>0</v>
      </c>
      <c r="X179" s="93">
        <f t="shared" si="105"/>
        <v>0</v>
      </c>
      <c r="Y179" s="93">
        <f t="shared" si="106"/>
        <v>0</v>
      </c>
      <c r="Z179" s="93">
        <v>202095.6</v>
      </c>
      <c r="AA179" s="93">
        <v>0</v>
      </c>
      <c r="AB179" s="264">
        <v>0</v>
      </c>
      <c r="AC179" s="93">
        <f t="shared" si="98"/>
        <v>0</v>
      </c>
      <c r="AD179" s="93">
        <f t="shared" si="107"/>
        <v>0</v>
      </c>
      <c r="AE179" s="93">
        <f t="shared" si="108"/>
        <v>0</v>
      </c>
    </row>
    <row r="180" spans="1:31" x14ac:dyDescent="0.25">
      <c r="A180" s="279" t="s">
        <v>128</v>
      </c>
      <c r="B180" s="93">
        <v>157937</v>
      </c>
      <c r="C180" s="93">
        <v>142700</v>
      </c>
      <c r="D180" s="264">
        <v>87000</v>
      </c>
      <c r="E180" s="93">
        <f t="shared" si="94"/>
        <v>3625</v>
      </c>
      <c r="F180" s="93">
        <f t="shared" si="99"/>
        <v>8169.0140845070418</v>
      </c>
      <c r="G180" s="93">
        <f t="shared" si="100"/>
        <v>340.3755868544601</v>
      </c>
      <c r="H180" s="93">
        <v>157937</v>
      </c>
      <c r="I180" s="93">
        <v>90700</v>
      </c>
      <c r="J180" s="264">
        <v>35000</v>
      </c>
      <c r="K180" s="93">
        <f t="shared" si="95"/>
        <v>1458.3333333333333</v>
      </c>
      <c r="L180" s="93">
        <f t="shared" si="101"/>
        <v>3286.3849765258215</v>
      </c>
      <c r="M180" s="93">
        <f t="shared" si="102"/>
        <v>136.93270735524257</v>
      </c>
      <c r="N180" s="93">
        <v>157937</v>
      </c>
      <c r="O180" s="93">
        <v>90700</v>
      </c>
      <c r="P180" s="264">
        <v>35000</v>
      </c>
      <c r="Q180" s="93">
        <f t="shared" si="96"/>
        <v>1458.3333333333333</v>
      </c>
      <c r="R180" s="93">
        <f t="shared" si="103"/>
        <v>3286.3849765258215</v>
      </c>
      <c r="S180" s="93">
        <f t="shared" si="104"/>
        <v>136.93270735524257</v>
      </c>
      <c r="T180" s="93">
        <v>157937</v>
      </c>
      <c r="U180" s="93">
        <f t="shared" si="109"/>
        <v>90700</v>
      </c>
      <c r="V180" s="264">
        <v>35000</v>
      </c>
      <c r="W180" s="93">
        <f t="shared" si="97"/>
        <v>1458.3333333333333</v>
      </c>
      <c r="X180" s="93">
        <f t="shared" si="105"/>
        <v>3286.3849765258215</v>
      </c>
      <c r="Y180" s="93">
        <f t="shared" si="106"/>
        <v>136.93270735524257</v>
      </c>
      <c r="Z180" s="93">
        <v>294970</v>
      </c>
      <c r="AA180" s="93">
        <v>121700</v>
      </c>
      <c r="AB180" s="264">
        <v>66000</v>
      </c>
      <c r="AC180" s="93">
        <f t="shared" si="98"/>
        <v>2750</v>
      </c>
      <c r="AD180" s="93">
        <f t="shared" si="107"/>
        <v>6197.1830985915494</v>
      </c>
      <c r="AE180" s="93">
        <f t="shared" si="108"/>
        <v>258.21596244131456</v>
      </c>
    </row>
    <row r="181" spans="1:31" x14ac:dyDescent="0.25">
      <c r="A181" s="279" t="s">
        <v>129</v>
      </c>
      <c r="B181" s="93">
        <v>21623</v>
      </c>
      <c r="C181" s="93">
        <v>0</v>
      </c>
      <c r="D181" s="264">
        <v>0</v>
      </c>
      <c r="E181" s="93"/>
      <c r="F181" s="93"/>
      <c r="G181" s="93"/>
      <c r="H181" s="93">
        <v>21623</v>
      </c>
      <c r="I181" s="93">
        <v>0</v>
      </c>
      <c r="J181" s="264">
        <v>0</v>
      </c>
      <c r="K181" s="93"/>
      <c r="L181" s="93"/>
      <c r="M181" s="93"/>
      <c r="N181" s="93">
        <v>21623</v>
      </c>
      <c r="O181" s="93">
        <v>0</v>
      </c>
      <c r="P181" s="264">
        <v>0</v>
      </c>
      <c r="Q181" s="93"/>
      <c r="R181" s="93"/>
      <c r="S181" s="93"/>
      <c r="T181" s="93">
        <v>21623</v>
      </c>
      <c r="U181" s="93">
        <f t="shared" si="109"/>
        <v>0</v>
      </c>
      <c r="V181" s="264">
        <v>0</v>
      </c>
      <c r="W181" s="93"/>
      <c r="X181" s="93"/>
      <c r="Y181" s="93"/>
      <c r="Z181" s="93">
        <v>21623</v>
      </c>
      <c r="AA181" s="93">
        <v>0</v>
      </c>
      <c r="AB181" s="264">
        <v>0</v>
      </c>
      <c r="AC181" s="93"/>
      <c r="AD181" s="93"/>
      <c r="AE181" s="93"/>
    </row>
    <row r="182" spans="1:31" x14ac:dyDescent="0.25">
      <c r="A182" s="275" t="s">
        <v>137</v>
      </c>
      <c r="B182" s="276"/>
      <c r="C182" s="276"/>
      <c r="D182" s="277">
        <v>126600</v>
      </c>
      <c r="E182" s="276">
        <f t="shared" ref="E182:E193" si="110">D182/24</f>
        <v>5275</v>
      </c>
      <c r="F182" s="276">
        <f t="shared" ref="F182:F193" si="111">D182/10.65</f>
        <v>11887.323943661971</v>
      </c>
      <c r="G182" s="276">
        <f t="shared" ref="G182:G193" si="112">F182/24</f>
        <v>495.30516431924883</v>
      </c>
      <c r="H182" s="276"/>
      <c r="I182" s="276"/>
      <c r="J182" s="277">
        <v>126600</v>
      </c>
      <c r="K182" s="276">
        <f t="shared" ref="K182:K193" si="113">J182/24</f>
        <v>5275</v>
      </c>
      <c r="L182" s="276">
        <f t="shared" ref="L182:L193" si="114">J182/10.65</f>
        <v>11887.323943661971</v>
      </c>
      <c r="M182" s="276">
        <f t="shared" ref="M182:M193" si="115">L182/24</f>
        <v>495.30516431924883</v>
      </c>
      <c r="N182" s="276"/>
      <c r="O182" s="276"/>
      <c r="P182" s="277">
        <v>126600</v>
      </c>
      <c r="Q182" s="276">
        <f t="shared" ref="Q182:Q193" si="116">P182/24</f>
        <v>5275</v>
      </c>
      <c r="R182" s="276">
        <f t="shared" ref="R182:R193" si="117">P182/10.65</f>
        <v>11887.323943661971</v>
      </c>
      <c r="S182" s="276">
        <f t="shared" ref="S182:S193" si="118">R182/24</f>
        <v>495.30516431924883</v>
      </c>
      <c r="T182" s="276"/>
      <c r="U182" s="276"/>
      <c r="V182" s="277">
        <f>SUM(V183:V187)</f>
        <v>126600</v>
      </c>
      <c r="W182" s="276">
        <f t="shared" ref="W182:W193" si="119">V182/24</f>
        <v>5275</v>
      </c>
      <c r="X182" s="276">
        <f t="shared" ref="X182:X193" si="120">V182/10.65</f>
        <v>11887.323943661971</v>
      </c>
      <c r="Y182" s="276">
        <f t="shared" ref="Y182:Y193" si="121">X182/24</f>
        <v>495.30516431924883</v>
      </c>
      <c r="Z182" s="276"/>
      <c r="AA182" s="276"/>
      <c r="AB182" s="277">
        <v>126600</v>
      </c>
      <c r="AC182" s="276">
        <f t="shared" ref="AC182:AC193" si="122">AB182/24</f>
        <v>5275</v>
      </c>
      <c r="AD182" s="276">
        <f t="shared" ref="AD182:AD193" si="123">AB182/10.65</f>
        <v>11887.323943661971</v>
      </c>
      <c r="AE182" s="276">
        <f t="shared" ref="AE182:AE193" si="124">AD182/24</f>
        <v>495.30516431924883</v>
      </c>
    </row>
    <row r="183" spans="1:31" s="95" customFormat="1" x14ac:dyDescent="0.25">
      <c r="A183" s="278" t="s">
        <v>119</v>
      </c>
      <c r="B183" s="93"/>
      <c r="C183" s="93"/>
      <c r="D183" s="264">
        <v>500</v>
      </c>
      <c r="E183" s="93">
        <f t="shared" si="110"/>
        <v>20.833333333333332</v>
      </c>
      <c r="F183" s="93">
        <f t="shared" si="111"/>
        <v>46.948356807511736</v>
      </c>
      <c r="G183" s="93">
        <f t="shared" si="112"/>
        <v>1.9561815336463224</v>
      </c>
      <c r="H183" s="93"/>
      <c r="I183" s="93"/>
      <c r="J183" s="264">
        <v>500</v>
      </c>
      <c r="K183" s="93">
        <f t="shared" si="113"/>
        <v>20.833333333333332</v>
      </c>
      <c r="L183" s="93">
        <f t="shared" si="114"/>
        <v>46.948356807511736</v>
      </c>
      <c r="M183" s="93">
        <f t="shared" si="115"/>
        <v>1.9561815336463224</v>
      </c>
      <c r="N183" s="93"/>
      <c r="O183" s="93"/>
      <c r="P183" s="264">
        <v>500</v>
      </c>
      <c r="Q183" s="93">
        <f t="shared" si="116"/>
        <v>20.833333333333332</v>
      </c>
      <c r="R183" s="93">
        <f t="shared" si="117"/>
        <v>46.948356807511736</v>
      </c>
      <c r="S183" s="93">
        <f t="shared" si="118"/>
        <v>1.9561815336463224</v>
      </c>
      <c r="T183" s="93"/>
      <c r="U183" s="93"/>
      <c r="V183" s="264">
        <v>500</v>
      </c>
      <c r="W183" s="93">
        <f t="shared" si="119"/>
        <v>20.833333333333332</v>
      </c>
      <c r="X183" s="93">
        <f t="shared" si="120"/>
        <v>46.948356807511736</v>
      </c>
      <c r="Y183" s="93">
        <f t="shared" si="121"/>
        <v>1.9561815336463224</v>
      </c>
      <c r="Z183" s="93"/>
      <c r="AA183" s="93"/>
      <c r="AB183" s="264">
        <v>500</v>
      </c>
      <c r="AC183" s="93">
        <f t="shared" si="122"/>
        <v>20.833333333333332</v>
      </c>
      <c r="AD183" s="93">
        <f t="shared" si="123"/>
        <v>46.948356807511736</v>
      </c>
      <c r="AE183" s="93">
        <f t="shared" si="124"/>
        <v>1.9561815336463224</v>
      </c>
    </row>
    <row r="184" spans="1:31" x14ac:dyDescent="0.25">
      <c r="A184" s="279" t="s">
        <v>120</v>
      </c>
      <c r="B184" s="93"/>
      <c r="C184" s="93"/>
      <c r="D184" s="264">
        <v>0</v>
      </c>
      <c r="E184" s="93">
        <f t="shared" si="110"/>
        <v>0</v>
      </c>
      <c r="F184" s="93">
        <f t="shared" si="111"/>
        <v>0</v>
      </c>
      <c r="G184" s="93">
        <f t="shared" si="112"/>
        <v>0</v>
      </c>
      <c r="H184" s="93"/>
      <c r="I184" s="93"/>
      <c r="J184" s="264">
        <v>0</v>
      </c>
      <c r="K184" s="93">
        <f t="shared" si="113"/>
        <v>0</v>
      </c>
      <c r="L184" s="93">
        <f t="shared" si="114"/>
        <v>0</v>
      </c>
      <c r="M184" s="93">
        <f t="shared" si="115"/>
        <v>0</v>
      </c>
      <c r="N184" s="93"/>
      <c r="O184" s="93"/>
      <c r="P184" s="264">
        <v>0</v>
      </c>
      <c r="Q184" s="93">
        <f t="shared" si="116"/>
        <v>0</v>
      </c>
      <c r="R184" s="93">
        <f t="shared" si="117"/>
        <v>0</v>
      </c>
      <c r="S184" s="93">
        <f t="shared" si="118"/>
        <v>0</v>
      </c>
      <c r="T184" s="93"/>
      <c r="U184" s="93"/>
      <c r="V184" s="264">
        <v>0</v>
      </c>
      <c r="W184" s="93">
        <f t="shared" si="119"/>
        <v>0</v>
      </c>
      <c r="X184" s="93">
        <f t="shared" si="120"/>
        <v>0</v>
      </c>
      <c r="Y184" s="93">
        <f t="shared" si="121"/>
        <v>0</v>
      </c>
      <c r="Z184" s="93"/>
      <c r="AA184" s="93"/>
      <c r="AB184" s="264">
        <v>0</v>
      </c>
      <c r="AC184" s="93">
        <f t="shared" si="122"/>
        <v>0</v>
      </c>
      <c r="AD184" s="93">
        <f t="shared" si="123"/>
        <v>0</v>
      </c>
      <c r="AE184" s="93">
        <f t="shared" si="124"/>
        <v>0</v>
      </c>
    </row>
    <row r="185" spans="1:31" x14ac:dyDescent="0.25">
      <c r="A185" s="279" t="s">
        <v>121</v>
      </c>
      <c r="B185" s="93"/>
      <c r="C185" s="93"/>
      <c r="D185" s="264">
        <v>0</v>
      </c>
      <c r="E185" s="93">
        <f t="shared" si="110"/>
        <v>0</v>
      </c>
      <c r="F185" s="93">
        <f t="shared" si="111"/>
        <v>0</v>
      </c>
      <c r="G185" s="93">
        <f t="shared" si="112"/>
        <v>0</v>
      </c>
      <c r="H185" s="93"/>
      <c r="I185" s="93"/>
      <c r="J185" s="264">
        <v>0</v>
      </c>
      <c r="K185" s="93">
        <f t="shared" si="113"/>
        <v>0</v>
      </c>
      <c r="L185" s="93">
        <f t="shared" si="114"/>
        <v>0</v>
      </c>
      <c r="M185" s="93">
        <f t="shared" si="115"/>
        <v>0</v>
      </c>
      <c r="N185" s="93"/>
      <c r="O185" s="93"/>
      <c r="P185" s="264">
        <v>0</v>
      </c>
      <c r="Q185" s="93">
        <f t="shared" si="116"/>
        <v>0</v>
      </c>
      <c r="R185" s="93">
        <f t="shared" si="117"/>
        <v>0</v>
      </c>
      <c r="S185" s="93">
        <f t="shared" si="118"/>
        <v>0</v>
      </c>
      <c r="T185" s="93"/>
      <c r="U185" s="93"/>
      <c r="V185" s="264">
        <v>0</v>
      </c>
      <c r="W185" s="93">
        <f t="shared" si="119"/>
        <v>0</v>
      </c>
      <c r="X185" s="93">
        <f t="shared" si="120"/>
        <v>0</v>
      </c>
      <c r="Y185" s="93">
        <f t="shared" si="121"/>
        <v>0</v>
      </c>
      <c r="Z185" s="93"/>
      <c r="AA185" s="93"/>
      <c r="AB185" s="264">
        <v>0</v>
      </c>
      <c r="AC185" s="93">
        <f t="shared" si="122"/>
        <v>0</v>
      </c>
      <c r="AD185" s="93">
        <f t="shared" si="123"/>
        <v>0</v>
      </c>
      <c r="AE185" s="93">
        <f t="shared" si="124"/>
        <v>0</v>
      </c>
    </row>
    <row r="186" spans="1:31" s="96" customFormat="1" x14ac:dyDescent="0.25">
      <c r="A186" s="278" t="s">
        <v>122</v>
      </c>
      <c r="B186" s="93"/>
      <c r="C186" s="93"/>
      <c r="D186" s="264">
        <v>117500</v>
      </c>
      <c r="E186" s="93">
        <f t="shared" si="110"/>
        <v>4895.833333333333</v>
      </c>
      <c r="F186" s="93">
        <f t="shared" si="111"/>
        <v>11032.863849765257</v>
      </c>
      <c r="G186" s="93">
        <f t="shared" si="112"/>
        <v>459.70266040688574</v>
      </c>
      <c r="H186" s="93"/>
      <c r="I186" s="93"/>
      <c r="J186" s="264">
        <v>117500</v>
      </c>
      <c r="K186" s="93">
        <f t="shared" si="113"/>
        <v>4895.833333333333</v>
      </c>
      <c r="L186" s="93">
        <f t="shared" si="114"/>
        <v>11032.863849765257</v>
      </c>
      <c r="M186" s="93">
        <f t="shared" si="115"/>
        <v>459.70266040688574</v>
      </c>
      <c r="N186" s="93"/>
      <c r="O186" s="93"/>
      <c r="P186" s="264">
        <v>117500</v>
      </c>
      <c r="Q186" s="93">
        <f t="shared" si="116"/>
        <v>4895.833333333333</v>
      </c>
      <c r="R186" s="93">
        <f t="shared" si="117"/>
        <v>11032.863849765257</v>
      </c>
      <c r="S186" s="93">
        <f t="shared" si="118"/>
        <v>459.70266040688574</v>
      </c>
      <c r="T186" s="93"/>
      <c r="U186" s="93"/>
      <c r="V186" s="264">
        <v>117500</v>
      </c>
      <c r="W186" s="93">
        <f t="shared" si="119"/>
        <v>4895.833333333333</v>
      </c>
      <c r="X186" s="93">
        <f t="shared" si="120"/>
        <v>11032.863849765257</v>
      </c>
      <c r="Y186" s="93">
        <f t="shared" si="121"/>
        <v>459.70266040688574</v>
      </c>
      <c r="Z186" s="93"/>
      <c r="AA186" s="93"/>
      <c r="AB186" s="264">
        <v>117500</v>
      </c>
      <c r="AC186" s="93">
        <f t="shared" si="122"/>
        <v>4895.833333333333</v>
      </c>
      <c r="AD186" s="93">
        <f t="shared" si="123"/>
        <v>11032.863849765257</v>
      </c>
      <c r="AE186" s="93">
        <f t="shared" si="124"/>
        <v>459.70266040688574</v>
      </c>
    </row>
    <row r="187" spans="1:31" s="95" customFormat="1" x14ac:dyDescent="0.25">
      <c r="A187" s="278" t="s">
        <v>123</v>
      </c>
      <c r="B187" s="93"/>
      <c r="C187" s="93"/>
      <c r="D187" s="264">
        <v>8600</v>
      </c>
      <c r="E187" s="93">
        <f t="shared" si="110"/>
        <v>358.33333333333331</v>
      </c>
      <c r="F187" s="93">
        <f t="shared" si="111"/>
        <v>807.5117370892018</v>
      </c>
      <c r="G187" s="93">
        <f t="shared" si="112"/>
        <v>33.646322378716739</v>
      </c>
      <c r="H187" s="93"/>
      <c r="I187" s="93"/>
      <c r="J187" s="264">
        <v>8600</v>
      </c>
      <c r="K187" s="93">
        <f t="shared" si="113"/>
        <v>358.33333333333331</v>
      </c>
      <c r="L187" s="93">
        <f t="shared" si="114"/>
        <v>807.5117370892018</v>
      </c>
      <c r="M187" s="93">
        <f t="shared" si="115"/>
        <v>33.646322378716739</v>
      </c>
      <c r="N187" s="93"/>
      <c r="O187" s="93"/>
      <c r="P187" s="264">
        <v>8600</v>
      </c>
      <c r="Q187" s="93">
        <f t="shared" si="116"/>
        <v>358.33333333333331</v>
      </c>
      <c r="R187" s="93">
        <f t="shared" si="117"/>
        <v>807.5117370892018</v>
      </c>
      <c r="S187" s="93">
        <f t="shared" si="118"/>
        <v>33.646322378716739</v>
      </c>
      <c r="T187" s="93"/>
      <c r="U187" s="93"/>
      <c r="V187" s="264">
        <f>SUM(V188:V193)</f>
        <v>8600</v>
      </c>
      <c r="W187" s="93">
        <f t="shared" si="119"/>
        <v>358.33333333333331</v>
      </c>
      <c r="X187" s="93">
        <f t="shared" si="120"/>
        <v>807.5117370892018</v>
      </c>
      <c r="Y187" s="93">
        <f t="shared" si="121"/>
        <v>33.646322378716739</v>
      </c>
      <c r="Z187" s="93"/>
      <c r="AA187" s="93"/>
      <c r="AB187" s="264">
        <v>8600</v>
      </c>
      <c r="AC187" s="93">
        <f t="shared" si="122"/>
        <v>358.33333333333331</v>
      </c>
      <c r="AD187" s="93">
        <f t="shared" si="123"/>
        <v>807.5117370892018</v>
      </c>
      <c r="AE187" s="93">
        <f t="shared" si="124"/>
        <v>33.646322378716739</v>
      </c>
    </row>
    <row r="188" spans="1:31" x14ac:dyDescent="0.25">
      <c r="A188" s="279" t="s">
        <v>124</v>
      </c>
      <c r="B188" s="93"/>
      <c r="C188" s="93"/>
      <c r="D188" s="264">
        <v>3600</v>
      </c>
      <c r="E188" s="93">
        <f t="shared" si="110"/>
        <v>150</v>
      </c>
      <c r="F188" s="93">
        <f t="shared" si="111"/>
        <v>338.02816901408448</v>
      </c>
      <c r="G188" s="93">
        <f t="shared" si="112"/>
        <v>14.08450704225352</v>
      </c>
      <c r="H188" s="93"/>
      <c r="I188" s="93"/>
      <c r="J188" s="264">
        <v>3600</v>
      </c>
      <c r="K188" s="93">
        <f t="shared" si="113"/>
        <v>150</v>
      </c>
      <c r="L188" s="93">
        <f t="shared" si="114"/>
        <v>338.02816901408448</v>
      </c>
      <c r="M188" s="93">
        <f t="shared" si="115"/>
        <v>14.08450704225352</v>
      </c>
      <c r="N188" s="93"/>
      <c r="O188" s="93"/>
      <c r="P188" s="264">
        <v>3600</v>
      </c>
      <c r="Q188" s="93">
        <f t="shared" si="116"/>
        <v>150</v>
      </c>
      <c r="R188" s="93">
        <f t="shared" si="117"/>
        <v>338.02816901408448</v>
      </c>
      <c r="S188" s="93">
        <f t="shared" si="118"/>
        <v>14.08450704225352</v>
      </c>
      <c r="T188" s="93"/>
      <c r="U188" s="93"/>
      <c r="V188" s="264">
        <v>3600</v>
      </c>
      <c r="W188" s="93">
        <f t="shared" si="119"/>
        <v>150</v>
      </c>
      <c r="X188" s="93">
        <f t="shared" si="120"/>
        <v>338.02816901408448</v>
      </c>
      <c r="Y188" s="93">
        <f t="shared" si="121"/>
        <v>14.08450704225352</v>
      </c>
      <c r="Z188" s="93"/>
      <c r="AA188" s="93"/>
      <c r="AB188" s="264">
        <v>3600</v>
      </c>
      <c r="AC188" s="93">
        <f t="shared" si="122"/>
        <v>150</v>
      </c>
      <c r="AD188" s="93">
        <f t="shared" si="123"/>
        <v>338.02816901408448</v>
      </c>
      <c r="AE188" s="93">
        <f t="shared" si="124"/>
        <v>14.08450704225352</v>
      </c>
    </row>
    <row r="189" spans="1:31" x14ac:dyDescent="0.25">
      <c r="A189" s="279" t="s">
        <v>125</v>
      </c>
      <c r="B189" s="93"/>
      <c r="C189" s="93"/>
      <c r="D189" s="264">
        <v>0</v>
      </c>
      <c r="E189" s="93">
        <f t="shared" si="110"/>
        <v>0</v>
      </c>
      <c r="F189" s="93">
        <f t="shared" si="111"/>
        <v>0</v>
      </c>
      <c r="G189" s="93">
        <f t="shared" si="112"/>
        <v>0</v>
      </c>
      <c r="H189" s="93"/>
      <c r="I189" s="93"/>
      <c r="J189" s="264">
        <v>0</v>
      </c>
      <c r="K189" s="93">
        <f t="shared" si="113"/>
        <v>0</v>
      </c>
      <c r="L189" s="93">
        <f t="shared" si="114"/>
        <v>0</v>
      </c>
      <c r="M189" s="93">
        <f t="shared" si="115"/>
        <v>0</v>
      </c>
      <c r="N189" s="93"/>
      <c r="O189" s="93"/>
      <c r="P189" s="264">
        <v>0</v>
      </c>
      <c r="Q189" s="93">
        <f t="shared" si="116"/>
        <v>0</v>
      </c>
      <c r="R189" s="93">
        <f t="shared" si="117"/>
        <v>0</v>
      </c>
      <c r="S189" s="93">
        <f t="shared" si="118"/>
        <v>0</v>
      </c>
      <c r="T189" s="93"/>
      <c r="U189" s="93"/>
      <c r="V189" s="264">
        <v>0</v>
      </c>
      <c r="W189" s="93">
        <f t="shared" si="119"/>
        <v>0</v>
      </c>
      <c r="X189" s="93">
        <f t="shared" si="120"/>
        <v>0</v>
      </c>
      <c r="Y189" s="93">
        <f t="shared" si="121"/>
        <v>0</v>
      </c>
      <c r="Z189" s="93"/>
      <c r="AA189" s="93"/>
      <c r="AB189" s="264">
        <v>0</v>
      </c>
      <c r="AC189" s="93">
        <f t="shared" si="122"/>
        <v>0</v>
      </c>
      <c r="AD189" s="93">
        <f t="shared" si="123"/>
        <v>0</v>
      </c>
      <c r="AE189" s="93">
        <f t="shared" si="124"/>
        <v>0</v>
      </c>
    </row>
    <row r="190" spans="1:31" x14ac:dyDescent="0.25">
      <c r="A190" s="279" t="s">
        <v>131</v>
      </c>
      <c r="B190" s="93"/>
      <c r="C190" s="93"/>
      <c r="D190" s="264">
        <v>0</v>
      </c>
      <c r="E190" s="93">
        <f t="shared" si="110"/>
        <v>0</v>
      </c>
      <c r="F190" s="93">
        <f t="shared" si="111"/>
        <v>0</v>
      </c>
      <c r="G190" s="93">
        <f t="shared" si="112"/>
        <v>0</v>
      </c>
      <c r="H190" s="93"/>
      <c r="I190" s="93"/>
      <c r="J190" s="264">
        <v>0</v>
      </c>
      <c r="K190" s="93">
        <f t="shared" si="113"/>
        <v>0</v>
      </c>
      <c r="L190" s="93">
        <f t="shared" si="114"/>
        <v>0</v>
      </c>
      <c r="M190" s="93">
        <f t="shared" si="115"/>
        <v>0</v>
      </c>
      <c r="N190" s="93"/>
      <c r="O190" s="93"/>
      <c r="P190" s="264">
        <v>0</v>
      </c>
      <c r="Q190" s="93">
        <f t="shared" si="116"/>
        <v>0</v>
      </c>
      <c r="R190" s="93">
        <f t="shared" si="117"/>
        <v>0</v>
      </c>
      <c r="S190" s="93">
        <f t="shared" si="118"/>
        <v>0</v>
      </c>
      <c r="T190" s="93"/>
      <c r="U190" s="93"/>
      <c r="V190" s="264">
        <v>0</v>
      </c>
      <c r="W190" s="93">
        <f t="shared" si="119"/>
        <v>0</v>
      </c>
      <c r="X190" s="93">
        <f t="shared" si="120"/>
        <v>0</v>
      </c>
      <c r="Y190" s="93">
        <f t="shared" si="121"/>
        <v>0</v>
      </c>
      <c r="Z190" s="93"/>
      <c r="AA190" s="93"/>
      <c r="AB190" s="264">
        <v>0</v>
      </c>
      <c r="AC190" s="93">
        <f t="shared" si="122"/>
        <v>0</v>
      </c>
      <c r="AD190" s="93">
        <f t="shared" si="123"/>
        <v>0</v>
      </c>
      <c r="AE190" s="93">
        <f t="shared" si="124"/>
        <v>0</v>
      </c>
    </row>
    <row r="191" spans="1:31" x14ac:dyDescent="0.25">
      <c r="A191" s="279" t="s">
        <v>126</v>
      </c>
      <c r="B191" s="93"/>
      <c r="C191" s="93"/>
      <c r="D191" s="264">
        <v>0</v>
      </c>
      <c r="E191" s="93">
        <f t="shared" si="110"/>
        <v>0</v>
      </c>
      <c r="F191" s="93">
        <f t="shared" si="111"/>
        <v>0</v>
      </c>
      <c r="G191" s="93">
        <f t="shared" si="112"/>
        <v>0</v>
      </c>
      <c r="H191" s="93"/>
      <c r="I191" s="93"/>
      <c r="J191" s="264">
        <v>0</v>
      </c>
      <c r="K191" s="93">
        <f t="shared" si="113"/>
        <v>0</v>
      </c>
      <c r="L191" s="93">
        <f t="shared" si="114"/>
        <v>0</v>
      </c>
      <c r="M191" s="93">
        <f t="shared" si="115"/>
        <v>0</v>
      </c>
      <c r="N191" s="93"/>
      <c r="O191" s="93"/>
      <c r="P191" s="264">
        <v>0</v>
      </c>
      <c r="Q191" s="93">
        <f t="shared" si="116"/>
        <v>0</v>
      </c>
      <c r="R191" s="93">
        <f t="shared" si="117"/>
        <v>0</v>
      </c>
      <c r="S191" s="93">
        <f t="shared" si="118"/>
        <v>0</v>
      </c>
      <c r="T191" s="93"/>
      <c r="U191" s="93"/>
      <c r="V191" s="264">
        <v>0</v>
      </c>
      <c r="W191" s="93">
        <f t="shared" si="119"/>
        <v>0</v>
      </c>
      <c r="X191" s="93">
        <f t="shared" si="120"/>
        <v>0</v>
      </c>
      <c r="Y191" s="93">
        <f t="shared" si="121"/>
        <v>0</v>
      </c>
      <c r="Z191" s="93"/>
      <c r="AA191" s="93"/>
      <c r="AB191" s="264">
        <v>0</v>
      </c>
      <c r="AC191" s="93">
        <f t="shared" si="122"/>
        <v>0</v>
      </c>
      <c r="AD191" s="93">
        <f t="shared" si="123"/>
        <v>0</v>
      </c>
      <c r="AE191" s="93">
        <f t="shared" si="124"/>
        <v>0</v>
      </c>
    </row>
    <row r="192" spans="1:31" x14ac:dyDescent="0.25">
      <c r="A192" s="279" t="s">
        <v>127</v>
      </c>
      <c r="B192" s="93"/>
      <c r="C192" s="93"/>
      <c r="D192" s="264">
        <v>0</v>
      </c>
      <c r="E192" s="93">
        <f t="shared" si="110"/>
        <v>0</v>
      </c>
      <c r="F192" s="93">
        <f t="shared" si="111"/>
        <v>0</v>
      </c>
      <c r="G192" s="93">
        <f t="shared" si="112"/>
        <v>0</v>
      </c>
      <c r="H192" s="93"/>
      <c r="I192" s="93"/>
      <c r="J192" s="264">
        <v>0</v>
      </c>
      <c r="K192" s="93">
        <f t="shared" si="113"/>
        <v>0</v>
      </c>
      <c r="L192" s="93">
        <f t="shared" si="114"/>
        <v>0</v>
      </c>
      <c r="M192" s="93">
        <f t="shared" si="115"/>
        <v>0</v>
      </c>
      <c r="N192" s="93"/>
      <c r="O192" s="93"/>
      <c r="P192" s="264">
        <v>0</v>
      </c>
      <c r="Q192" s="93">
        <f t="shared" si="116"/>
        <v>0</v>
      </c>
      <c r="R192" s="93">
        <f t="shared" si="117"/>
        <v>0</v>
      </c>
      <c r="S192" s="93">
        <f t="shared" si="118"/>
        <v>0</v>
      </c>
      <c r="T192" s="93"/>
      <c r="U192" s="93"/>
      <c r="V192" s="264">
        <v>0</v>
      </c>
      <c r="W192" s="93">
        <f t="shared" si="119"/>
        <v>0</v>
      </c>
      <c r="X192" s="93">
        <f t="shared" si="120"/>
        <v>0</v>
      </c>
      <c r="Y192" s="93">
        <f t="shared" si="121"/>
        <v>0</v>
      </c>
      <c r="Z192" s="93"/>
      <c r="AA192" s="93"/>
      <c r="AB192" s="264">
        <v>0</v>
      </c>
      <c r="AC192" s="93">
        <f t="shared" si="122"/>
        <v>0</v>
      </c>
      <c r="AD192" s="93">
        <f t="shared" si="123"/>
        <v>0</v>
      </c>
      <c r="AE192" s="93">
        <f t="shared" si="124"/>
        <v>0</v>
      </c>
    </row>
    <row r="193" spans="1:31" x14ac:dyDescent="0.25">
      <c r="A193" s="279" t="s">
        <v>128</v>
      </c>
      <c r="B193" s="93"/>
      <c r="C193" s="93"/>
      <c r="D193" s="264">
        <v>5000</v>
      </c>
      <c r="E193" s="93">
        <f t="shared" si="110"/>
        <v>208.33333333333334</v>
      </c>
      <c r="F193" s="93">
        <f t="shared" si="111"/>
        <v>469.48356807511738</v>
      </c>
      <c r="G193" s="93">
        <f t="shared" si="112"/>
        <v>19.561815336463223</v>
      </c>
      <c r="H193" s="93"/>
      <c r="I193" s="93"/>
      <c r="J193" s="264">
        <v>5000</v>
      </c>
      <c r="K193" s="93">
        <f t="shared" si="113"/>
        <v>208.33333333333334</v>
      </c>
      <c r="L193" s="93">
        <f t="shared" si="114"/>
        <v>469.48356807511738</v>
      </c>
      <c r="M193" s="93">
        <f t="shared" si="115"/>
        <v>19.561815336463223</v>
      </c>
      <c r="N193" s="93"/>
      <c r="O193" s="93"/>
      <c r="P193" s="264">
        <v>5000</v>
      </c>
      <c r="Q193" s="93">
        <f t="shared" si="116"/>
        <v>208.33333333333334</v>
      </c>
      <c r="R193" s="93">
        <f t="shared" si="117"/>
        <v>469.48356807511738</v>
      </c>
      <c r="S193" s="93">
        <f t="shared" si="118"/>
        <v>19.561815336463223</v>
      </c>
      <c r="T193" s="93"/>
      <c r="U193" s="93"/>
      <c r="V193" s="264">
        <v>5000</v>
      </c>
      <c r="W193" s="93">
        <f t="shared" si="119"/>
        <v>208.33333333333334</v>
      </c>
      <c r="X193" s="93">
        <f t="shared" si="120"/>
        <v>469.48356807511738</v>
      </c>
      <c r="Y193" s="93">
        <f t="shared" si="121"/>
        <v>19.561815336463223</v>
      </c>
      <c r="Z193" s="93"/>
      <c r="AA193" s="93"/>
      <c r="AB193" s="264">
        <v>5000</v>
      </c>
      <c r="AC193" s="93">
        <f t="shared" si="122"/>
        <v>208.33333333333334</v>
      </c>
      <c r="AD193" s="93">
        <f t="shared" si="123"/>
        <v>469.48356807511738</v>
      </c>
      <c r="AE193" s="93">
        <f t="shared" si="124"/>
        <v>19.561815336463223</v>
      </c>
    </row>
    <row r="194" spans="1:31" x14ac:dyDescent="0.25">
      <c r="A194" s="279" t="s">
        <v>129</v>
      </c>
      <c r="B194" s="93"/>
      <c r="C194" s="93"/>
      <c r="D194" s="264">
        <v>0</v>
      </c>
      <c r="E194" s="93"/>
      <c r="F194" s="93"/>
      <c r="G194" s="93"/>
      <c r="H194" s="93"/>
      <c r="I194" s="93"/>
      <c r="J194" s="264">
        <v>0</v>
      </c>
      <c r="K194" s="93"/>
      <c r="L194" s="93"/>
      <c r="M194" s="93"/>
      <c r="N194" s="93"/>
      <c r="O194" s="93"/>
      <c r="P194" s="264">
        <v>0</v>
      </c>
      <c r="Q194" s="93"/>
      <c r="R194" s="93"/>
      <c r="S194" s="93"/>
      <c r="T194" s="93"/>
      <c r="U194" s="93"/>
      <c r="V194" s="264">
        <v>0</v>
      </c>
      <c r="W194" s="93"/>
      <c r="X194" s="93"/>
      <c r="Y194" s="93"/>
      <c r="Z194" s="93"/>
      <c r="AA194" s="93"/>
      <c r="AB194" s="264">
        <v>0</v>
      </c>
      <c r="AC194" s="93"/>
      <c r="AD194" s="93"/>
      <c r="AE194" s="93"/>
    </row>
    <row r="195" spans="1:31" x14ac:dyDescent="0.25">
      <c r="A195" s="275" t="s">
        <v>132</v>
      </c>
      <c r="B195" s="276"/>
      <c r="C195" s="276"/>
      <c r="D195" s="277">
        <v>142800</v>
      </c>
      <c r="E195" s="276">
        <f t="shared" ref="E195:E206" si="125">D195/24</f>
        <v>5950</v>
      </c>
      <c r="F195" s="276">
        <f t="shared" ref="F195:F206" si="126">D195/10.65</f>
        <v>13408.450704225352</v>
      </c>
      <c r="G195" s="276">
        <f t="shared" ref="G195:G206" si="127">F195/24</f>
        <v>558.68544600938969</v>
      </c>
      <c r="H195" s="276"/>
      <c r="I195" s="276"/>
      <c r="J195" s="277">
        <v>142800</v>
      </c>
      <c r="K195" s="276">
        <f t="shared" ref="K195:K206" si="128">J195/24</f>
        <v>5950</v>
      </c>
      <c r="L195" s="276">
        <f t="shared" ref="L195:L206" si="129">J195/10.65</f>
        <v>13408.450704225352</v>
      </c>
      <c r="M195" s="276">
        <f t="shared" ref="M195:M206" si="130">L195/24</f>
        <v>558.68544600938969</v>
      </c>
      <c r="N195" s="276"/>
      <c r="O195" s="276"/>
      <c r="P195" s="277">
        <v>142800</v>
      </c>
      <c r="Q195" s="276">
        <f t="shared" ref="Q195:Q206" si="131">P195/24</f>
        <v>5950</v>
      </c>
      <c r="R195" s="276">
        <f t="shared" ref="R195:R206" si="132">P195/10.65</f>
        <v>13408.450704225352</v>
      </c>
      <c r="S195" s="276">
        <f t="shared" ref="S195:S206" si="133">R195/24</f>
        <v>558.68544600938969</v>
      </c>
      <c r="T195" s="276"/>
      <c r="U195" s="276"/>
      <c r="V195" s="277">
        <f>SUM(V196:V200)</f>
        <v>142800</v>
      </c>
      <c r="W195" s="276">
        <f t="shared" ref="W195:W206" si="134">V195/24</f>
        <v>5950</v>
      </c>
      <c r="X195" s="276">
        <f t="shared" ref="X195:X206" si="135">V195/10.65</f>
        <v>13408.450704225352</v>
      </c>
      <c r="Y195" s="276">
        <f t="shared" ref="Y195:Y206" si="136">X195/24</f>
        <v>558.68544600938969</v>
      </c>
      <c r="Z195" s="276"/>
      <c r="AA195" s="276"/>
      <c r="AB195" s="277">
        <v>142800</v>
      </c>
      <c r="AC195" s="276">
        <f t="shared" ref="AC195:AC206" si="137">AB195/24</f>
        <v>5950</v>
      </c>
      <c r="AD195" s="276">
        <f t="shared" ref="AD195:AD206" si="138">AB195/10.65</f>
        <v>13408.450704225352</v>
      </c>
      <c r="AE195" s="276">
        <f t="shared" ref="AE195:AE206" si="139">AD195/24</f>
        <v>558.68544600938969</v>
      </c>
    </row>
    <row r="196" spans="1:31" s="95" customFormat="1" x14ac:dyDescent="0.25">
      <c r="A196" s="278" t="s">
        <v>119</v>
      </c>
      <c r="B196" s="93"/>
      <c r="C196" s="93"/>
      <c r="D196" s="264">
        <v>5000</v>
      </c>
      <c r="E196" s="93">
        <f t="shared" si="125"/>
        <v>208.33333333333334</v>
      </c>
      <c r="F196" s="93">
        <f t="shared" si="126"/>
        <v>469.48356807511738</v>
      </c>
      <c r="G196" s="93">
        <f t="shared" si="127"/>
        <v>19.561815336463223</v>
      </c>
      <c r="H196" s="93"/>
      <c r="I196" s="93"/>
      <c r="J196" s="264">
        <v>5000</v>
      </c>
      <c r="K196" s="93">
        <f t="shared" si="128"/>
        <v>208.33333333333334</v>
      </c>
      <c r="L196" s="93">
        <f t="shared" si="129"/>
        <v>469.48356807511738</v>
      </c>
      <c r="M196" s="93">
        <f t="shared" si="130"/>
        <v>19.561815336463223</v>
      </c>
      <c r="N196" s="93"/>
      <c r="O196" s="93"/>
      <c r="P196" s="264">
        <v>5000</v>
      </c>
      <c r="Q196" s="93">
        <f t="shared" si="131"/>
        <v>208.33333333333334</v>
      </c>
      <c r="R196" s="93">
        <f t="shared" si="132"/>
        <v>469.48356807511738</v>
      </c>
      <c r="S196" s="93">
        <f t="shared" si="133"/>
        <v>19.561815336463223</v>
      </c>
      <c r="T196" s="93"/>
      <c r="U196" s="93"/>
      <c r="V196" s="264">
        <v>5000</v>
      </c>
      <c r="W196" s="93">
        <f t="shared" si="134"/>
        <v>208.33333333333334</v>
      </c>
      <c r="X196" s="93">
        <f t="shared" si="135"/>
        <v>469.48356807511738</v>
      </c>
      <c r="Y196" s="93">
        <f t="shared" si="136"/>
        <v>19.561815336463223</v>
      </c>
      <c r="Z196" s="93"/>
      <c r="AA196" s="93"/>
      <c r="AB196" s="264">
        <v>5000</v>
      </c>
      <c r="AC196" s="93">
        <f t="shared" si="137"/>
        <v>208.33333333333334</v>
      </c>
      <c r="AD196" s="93">
        <f t="shared" si="138"/>
        <v>469.48356807511738</v>
      </c>
      <c r="AE196" s="93">
        <f t="shared" si="139"/>
        <v>19.561815336463223</v>
      </c>
    </row>
    <row r="197" spans="1:31" x14ac:dyDescent="0.25">
      <c r="A197" s="279" t="s">
        <v>120</v>
      </c>
      <c r="B197" s="93"/>
      <c r="C197" s="93"/>
      <c r="D197" s="264">
        <v>0</v>
      </c>
      <c r="E197" s="93">
        <f t="shared" si="125"/>
        <v>0</v>
      </c>
      <c r="F197" s="93">
        <f t="shared" si="126"/>
        <v>0</v>
      </c>
      <c r="G197" s="93">
        <f t="shared" si="127"/>
        <v>0</v>
      </c>
      <c r="H197" s="93"/>
      <c r="I197" s="93"/>
      <c r="J197" s="264">
        <v>0</v>
      </c>
      <c r="K197" s="93">
        <f t="shared" si="128"/>
        <v>0</v>
      </c>
      <c r="L197" s="93">
        <f t="shared" si="129"/>
        <v>0</v>
      </c>
      <c r="M197" s="93">
        <f t="shared" si="130"/>
        <v>0</v>
      </c>
      <c r="N197" s="93"/>
      <c r="O197" s="93"/>
      <c r="P197" s="264">
        <v>0</v>
      </c>
      <c r="Q197" s="93">
        <f t="shared" si="131"/>
        <v>0</v>
      </c>
      <c r="R197" s="93">
        <f t="shared" si="132"/>
        <v>0</v>
      </c>
      <c r="S197" s="93">
        <f t="shared" si="133"/>
        <v>0</v>
      </c>
      <c r="T197" s="93"/>
      <c r="U197" s="93"/>
      <c r="V197" s="264">
        <v>0</v>
      </c>
      <c r="W197" s="93">
        <f t="shared" si="134"/>
        <v>0</v>
      </c>
      <c r="X197" s="93">
        <f t="shared" si="135"/>
        <v>0</v>
      </c>
      <c r="Y197" s="93">
        <f t="shared" si="136"/>
        <v>0</v>
      </c>
      <c r="Z197" s="93"/>
      <c r="AA197" s="93"/>
      <c r="AB197" s="264">
        <v>0</v>
      </c>
      <c r="AC197" s="93">
        <f t="shared" si="137"/>
        <v>0</v>
      </c>
      <c r="AD197" s="93">
        <f t="shared" si="138"/>
        <v>0</v>
      </c>
      <c r="AE197" s="93">
        <f t="shared" si="139"/>
        <v>0</v>
      </c>
    </row>
    <row r="198" spans="1:31" x14ac:dyDescent="0.25">
      <c r="A198" s="279" t="s">
        <v>121</v>
      </c>
      <c r="B198" s="93"/>
      <c r="C198" s="93"/>
      <c r="D198" s="264">
        <v>0</v>
      </c>
      <c r="E198" s="93">
        <f t="shared" si="125"/>
        <v>0</v>
      </c>
      <c r="F198" s="93">
        <f t="shared" si="126"/>
        <v>0</v>
      </c>
      <c r="G198" s="93">
        <f t="shared" si="127"/>
        <v>0</v>
      </c>
      <c r="H198" s="93"/>
      <c r="I198" s="93"/>
      <c r="J198" s="264">
        <v>0</v>
      </c>
      <c r="K198" s="93">
        <f t="shared" si="128"/>
        <v>0</v>
      </c>
      <c r="L198" s="93">
        <f t="shared" si="129"/>
        <v>0</v>
      </c>
      <c r="M198" s="93">
        <f t="shared" si="130"/>
        <v>0</v>
      </c>
      <c r="N198" s="93"/>
      <c r="O198" s="93"/>
      <c r="P198" s="264">
        <v>0</v>
      </c>
      <c r="Q198" s="93">
        <f t="shared" si="131"/>
        <v>0</v>
      </c>
      <c r="R198" s="93">
        <f t="shared" si="132"/>
        <v>0</v>
      </c>
      <c r="S198" s="93">
        <f t="shared" si="133"/>
        <v>0</v>
      </c>
      <c r="T198" s="93"/>
      <c r="U198" s="93"/>
      <c r="V198" s="264">
        <v>0</v>
      </c>
      <c r="W198" s="93">
        <f t="shared" si="134"/>
        <v>0</v>
      </c>
      <c r="X198" s="93">
        <f t="shared" si="135"/>
        <v>0</v>
      </c>
      <c r="Y198" s="93">
        <f t="shared" si="136"/>
        <v>0</v>
      </c>
      <c r="Z198" s="93"/>
      <c r="AA198" s="93"/>
      <c r="AB198" s="264">
        <v>0</v>
      </c>
      <c r="AC198" s="93">
        <f t="shared" si="137"/>
        <v>0</v>
      </c>
      <c r="AD198" s="93">
        <f t="shared" si="138"/>
        <v>0</v>
      </c>
      <c r="AE198" s="93">
        <f t="shared" si="139"/>
        <v>0</v>
      </c>
    </row>
    <row r="199" spans="1:31" s="96" customFormat="1" x14ac:dyDescent="0.25">
      <c r="A199" s="278" t="s">
        <v>122</v>
      </c>
      <c r="B199" s="93"/>
      <c r="C199" s="93"/>
      <c r="D199" s="264">
        <v>87100</v>
      </c>
      <c r="E199" s="93">
        <f t="shared" si="125"/>
        <v>3629.1666666666665</v>
      </c>
      <c r="F199" s="93">
        <f t="shared" si="126"/>
        <v>8178.4037558685441</v>
      </c>
      <c r="G199" s="93">
        <f t="shared" si="127"/>
        <v>340.76682316118934</v>
      </c>
      <c r="H199" s="93"/>
      <c r="I199" s="93"/>
      <c r="J199" s="264">
        <v>87100</v>
      </c>
      <c r="K199" s="93">
        <f t="shared" si="128"/>
        <v>3629.1666666666665</v>
      </c>
      <c r="L199" s="93">
        <f t="shared" si="129"/>
        <v>8178.4037558685441</v>
      </c>
      <c r="M199" s="93">
        <f t="shared" si="130"/>
        <v>340.76682316118934</v>
      </c>
      <c r="N199" s="93"/>
      <c r="O199" s="93"/>
      <c r="P199" s="264">
        <v>87100</v>
      </c>
      <c r="Q199" s="93">
        <f t="shared" si="131"/>
        <v>3629.1666666666665</v>
      </c>
      <c r="R199" s="93">
        <f t="shared" si="132"/>
        <v>8178.4037558685441</v>
      </c>
      <c r="S199" s="93">
        <f t="shared" si="133"/>
        <v>340.76682316118934</v>
      </c>
      <c r="T199" s="93"/>
      <c r="U199" s="93"/>
      <c r="V199" s="264">
        <v>87100</v>
      </c>
      <c r="W199" s="93">
        <f t="shared" si="134"/>
        <v>3629.1666666666665</v>
      </c>
      <c r="X199" s="93">
        <f t="shared" si="135"/>
        <v>8178.4037558685441</v>
      </c>
      <c r="Y199" s="93">
        <f t="shared" si="136"/>
        <v>340.76682316118934</v>
      </c>
      <c r="Z199" s="93"/>
      <c r="AA199" s="93"/>
      <c r="AB199" s="264">
        <v>87100</v>
      </c>
      <c r="AC199" s="93">
        <f t="shared" si="137"/>
        <v>3629.1666666666665</v>
      </c>
      <c r="AD199" s="93">
        <f t="shared" si="138"/>
        <v>8178.4037558685441</v>
      </c>
      <c r="AE199" s="93">
        <f t="shared" si="139"/>
        <v>340.76682316118934</v>
      </c>
    </row>
    <row r="200" spans="1:31" s="97" customFormat="1" x14ac:dyDescent="0.25">
      <c r="A200" s="278" t="s">
        <v>123</v>
      </c>
      <c r="B200" s="93"/>
      <c r="C200" s="93"/>
      <c r="D200" s="264">
        <v>50700</v>
      </c>
      <c r="E200" s="93">
        <f t="shared" si="125"/>
        <v>2112.5</v>
      </c>
      <c r="F200" s="93">
        <f t="shared" si="126"/>
        <v>4760.5633802816901</v>
      </c>
      <c r="G200" s="93">
        <f t="shared" si="127"/>
        <v>198.35680751173709</v>
      </c>
      <c r="H200" s="93"/>
      <c r="I200" s="93"/>
      <c r="J200" s="264">
        <v>50700</v>
      </c>
      <c r="K200" s="93">
        <f t="shared" si="128"/>
        <v>2112.5</v>
      </c>
      <c r="L200" s="93">
        <f t="shared" si="129"/>
        <v>4760.5633802816901</v>
      </c>
      <c r="M200" s="93">
        <f t="shared" si="130"/>
        <v>198.35680751173709</v>
      </c>
      <c r="N200" s="93"/>
      <c r="O200" s="93"/>
      <c r="P200" s="264">
        <v>50700</v>
      </c>
      <c r="Q200" s="93">
        <f t="shared" si="131"/>
        <v>2112.5</v>
      </c>
      <c r="R200" s="93">
        <f t="shared" si="132"/>
        <v>4760.5633802816901</v>
      </c>
      <c r="S200" s="93">
        <f t="shared" si="133"/>
        <v>198.35680751173709</v>
      </c>
      <c r="T200" s="93"/>
      <c r="U200" s="93"/>
      <c r="V200" s="264">
        <f>SUM(V201:V206)</f>
        <v>50700</v>
      </c>
      <c r="W200" s="93">
        <f t="shared" si="134"/>
        <v>2112.5</v>
      </c>
      <c r="X200" s="93">
        <f t="shared" si="135"/>
        <v>4760.5633802816901</v>
      </c>
      <c r="Y200" s="93">
        <f t="shared" si="136"/>
        <v>198.35680751173709</v>
      </c>
      <c r="Z200" s="93"/>
      <c r="AA200" s="93"/>
      <c r="AB200" s="264">
        <v>50700</v>
      </c>
      <c r="AC200" s="93">
        <f t="shared" si="137"/>
        <v>2112.5</v>
      </c>
      <c r="AD200" s="93">
        <f t="shared" si="138"/>
        <v>4760.5633802816901</v>
      </c>
      <c r="AE200" s="93">
        <f t="shared" si="139"/>
        <v>198.35680751173709</v>
      </c>
    </row>
    <row r="201" spans="1:31" x14ac:dyDescent="0.25">
      <c r="A201" s="279" t="s">
        <v>124</v>
      </c>
      <c r="B201" s="93"/>
      <c r="C201" s="93"/>
      <c r="D201" s="264">
        <v>0</v>
      </c>
      <c r="E201" s="93">
        <f t="shared" si="125"/>
        <v>0</v>
      </c>
      <c r="F201" s="93">
        <f t="shared" si="126"/>
        <v>0</v>
      </c>
      <c r="G201" s="93">
        <f t="shared" si="127"/>
        <v>0</v>
      </c>
      <c r="H201" s="93"/>
      <c r="I201" s="93"/>
      <c r="J201" s="264">
        <v>0</v>
      </c>
      <c r="K201" s="93">
        <f t="shared" si="128"/>
        <v>0</v>
      </c>
      <c r="L201" s="93">
        <f t="shared" si="129"/>
        <v>0</v>
      </c>
      <c r="M201" s="93">
        <f t="shared" si="130"/>
        <v>0</v>
      </c>
      <c r="N201" s="93"/>
      <c r="O201" s="93"/>
      <c r="P201" s="264">
        <v>0</v>
      </c>
      <c r="Q201" s="93">
        <f t="shared" si="131"/>
        <v>0</v>
      </c>
      <c r="R201" s="93">
        <f t="shared" si="132"/>
        <v>0</v>
      </c>
      <c r="S201" s="93">
        <f t="shared" si="133"/>
        <v>0</v>
      </c>
      <c r="T201" s="93"/>
      <c r="U201" s="93"/>
      <c r="V201" s="264">
        <v>0</v>
      </c>
      <c r="W201" s="93">
        <f t="shared" si="134"/>
        <v>0</v>
      </c>
      <c r="X201" s="93">
        <f t="shared" si="135"/>
        <v>0</v>
      </c>
      <c r="Y201" s="93">
        <f t="shared" si="136"/>
        <v>0</v>
      </c>
      <c r="Z201" s="93"/>
      <c r="AA201" s="93"/>
      <c r="AB201" s="264">
        <v>0</v>
      </c>
      <c r="AC201" s="93">
        <f t="shared" si="137"/>
        <v>0</v>
      </c>
      <c r="AD201" s="93">
        <f t="shared" si="138"/>
        <v>0</v>
      </c>
      <c r="AE201" s="93">
        <f t="shared" si="139"/>
        <v>0</v>
      </c>
    </row>
    <row r="202" spans="1:31" x14ac:dyDescent="0.25">
      <c r="A202" s="279" t="s">
        <v>125</v>
      </c>
      <c r="B202" s="93"/>
      <c r="C202" s="93"/>
      <c r="D202" s="264">
        <v>0</v>
      </c>
      <c r="E202" s="93">
        <f t="shared" si="125"/>
        <v>0</v>
      </c>
      <c r="F202" s="93">
        <f t="shared" si="126"/>
        <v>0</v>
      </c>
      <c r="G202" s="93">
        <f t="shared" si="127"/>
        <v>0</v>
      </c>
      <c r="H202" s="93"/>
      <c r="I202" s="93"/>
      <c r="J202" s="264">
        <v>0</v>
      </c>
      <c r="K202" s="93">
        <f t="shared" si="128"/>
        <v>0</v>
      </c>
      <c r="L202" s="93">
        <f t="shared" si="129"/>
        <v>0</v>
      </c>
      <c r="M202" s="93">
        <f t="shared" si="130"/>
        <v>0</v>
      </c>
      <c r="N202" s="93"/>
      <c r="O202" s="93"/>
      <c r="P202" s="264">
        <v>0</v>
      </c>
      <c r="Q202" s="93">
        <f t="shared" si="131"/>
        <v>0</v>
      </c>
      <c r="R202" s="93">
        <f t="shared" si="132"/>
        <v>0</v>
      </c>
      <c r="S202" s="93">
        <f t="shared" si="133"/>
        <v>0</v>
      </c>
      <c r="T202" s="93"/>
      <c r="U202" s="93"/>
      <c r="V202" s="264">
        <v>0</v>
      </c>
      <c r="W202" s="93">
        <f t="shared" si="134"/>
        <v>0</v>
      </c>
      <c r="X202" s="93">
        <f t="shared" si="135"/>
        <v>0</v>
      </c>
      <c r="Y202" s="93">
        <f t="shared" si="136"/>
        <v>0</v>
      </c>
      <c r="Z202" s="93"/>
      <c r="AA202" s="93"/>
      <c r="AB202" s="264">
        <v>0</v>
      </c>
      <c r="AC202" s="93">
        <f t="shared" si="137"/>
        <v>0</v>
      </c>
      <c r="AD202" s="93">
        <f t="shared" si="138"/>
        <v>0</v>
      </c>
      <c r="AE202" s="93">
        <f t="shared" si="139"/>
        <v>0</v>
      </c>
    </row>
    <row r="203" spans="1:31" x14ac:dyDescent="0.25">
      <c r="A203" s="279" t="s">
        <v>131</v>
      </c>
      <c r="B203" s="93"/>
      <c r="C203" s="93"/>
      <c r="D203" s="264">
        <v>0</v>
      </c>
      <c r="E203" s="93">
        <f t="shared" si="125"/>
        <v>0</v>
      </c>
      <c r="F203" s="93">
        <f t="shared" si="126"/>
        <v>0</v>
      </c>
      <c r="G203" s="93">
        <f t="shared" si="127"/>
        <v>0</v>
      </c>
      <c r="H203" s="93"/>
      <c r="I203" s="93"/>
      <c r="J203" s="264">
        <v>0</v>
      </c>
      <c r="K203" s="93">
        <f t="shared" si="128"/>
        <v>0</v>
      </c>
      <c r="L203" s="93">
        <f t="shared" si="129"/>
        <v>0</v>
      </c>
      <c r="M203" s="93">
        <f t="shared" si="130"/>
        <v>0</v>
      </c>
      <c r="N203" s="93"/>
      <c r="O203" s="93"/>
      <c r="P203" s="264">
        <v>0</v>
      </c>
      <c r="Q203" s="93">
        <f t="shared" si="131"/>
        <v>0</v>
      </c>
      <c r="R203" s="93">
        <f t="shared" si="132"/>
        <v>0</v>
      </c>
      <c r="S203" s="93">
        <f t="shared" si="133"/>
        <v>0</v>
      </c>
      <c r="T203" s="93"/>
      <c r="U203" s="93"/>
      <c r="V203" s="264">
        <v>0</v>
      </c>
      <c r="W203" s="93">
        <f t="shared" si="134"/>
        <v>0</v>
      </c>
      <c r="X203" s="93">
        <f t="shared" si="135"/>
        <v>0</v>
      </c>
      <c r="Y203" s="93">
        <f t="shared" si="136"/>
        <v>0</v>
      </c>
      <c r="Z203" s="93"/>
      <c r="AA203" s="93"/>
      <c r="AB203" s="264">
        <v>0</v>
      </c>
      <c r="AC203" s="93">
        <f t="shared" si="137"/>
        <v>0</v>
      </c>
      <c r="AD203" s="93">
        <f t="shared" si="138"/>
        <v>0</v>
      </c>
      <c r="AE203" s="93">
        <f t="shared" si="139"/>
        <v>0</v>
      </c>
    </row>
    <row r="204" spans="1:31" x14ac:dyDescent="0.25">
      <c r="A204" s="279" t="s">
        <v>135</v>
      </c>
      <c r="B204" s="93"/>
      <c r="C204" s="93"/>
      <c r="D204" s="264">
        <v>0</v>
      </c>
      <c r="E204" s="93">
        <f t="shared" si="125"/>
        <v>0</v>
      </c>
      <c r="F204" s="93">
        <f t="shared" si="126"/>
        <v>0</v>
      </c>
      <c r="G204" s="93">
        <f t="shared" si="127"/>
        <v>0</v>
      </c>
      <c r="H204" s="93"/>
      <c r="I204" s="93"/>
      <c r="J204" s="264">
        <v>0</v>
      </c>
      <c r="K204" s="93">
        <f t="shared" si="128"/>
        <v>0</v>
      </c>
      <c r="L204" s="93">
        <f t="shared" si="129"/>
        <v>0</v>
      </c>
      <c r="M204" s="93">
        <f t="shared" si="130"/>
        <v>0</v>
      </c>
      <c r="N204" s="93"/>
      <c r="O204" s="93"/>
      <c r="P204" s="264">
        <v>0</v>
      </c>
      <c r="Q204" s="93">
        <f t="shared" si="131"/>
        <v>0</v>
      </c>
      <c r="R204" s="93">
        <f t="shared" si="132"/>
        <v>0</v>
      </c>
      <c r="S204" s="93">
        <f t="shared" si="133"/>
        <v>0</v>
      </c>
      <c r="T204" s="93"/>
      <c r="U204" s="93"/>
      <c r="V204" s="264">
        <v>0</v>
      </c>
      <c r="W204" s="93">
        <f t="shared" si="134"/>
        <v>0</v>
      </c>
      <c r="X204" s="93">
        <f t="shared" si="135"/>
        <v>0</v>
      </c>
      <c r="Y204" s="93">
        <f t="shared" si="136"/>
        <v>0</v>
      </c>
      <c r="Z204" s="93"/>
      <c r="AA204" s="93"/>
      <c r="AB204" s="264">
        <v>0</v>
      </c>
      <c r="AC204" s="93">
        <f t="shared" si="137"/>
        <v>0</v>
      </c>
      <c r="AD204" s="93">
        <f t="shared" si="138"/>
        <v>0</v>
      </c>
      <c r="AE204" s="93">
        <f t="shared" si="139"/>
        <v>0</v>
      </c>
    </row>
    <row r="205" spans="1:31" x14ac:dyDescent="0.25">
      <c r="A205" s="279" t="s">
        <v>127</v>
      </c>
      <c r="B205" s="93"/>
      <c r="C205" s="93"/>
      <c r="D205" s="264">
        <v>0</v>
      </c>
      <c r="E205" s="93">
        <f t="shared" si="125"/>
        <v>0</v>
      </c>
      <c r="F205" s="93">
        <f t="shared" si="126"/>
        <v>0</v>
      </c>
      <c r="G205" s="93">
        <f t="shared" si="127"/>
        <v>0</v>
      </c>
      <c r="H205" s="93"/>
      <c r="I205" s="93"/>
      <c r="J205" s="264">
        <v>0</v>
      </c>
      <c r="K205" s="93">
        <f t="shared" si="128"/>
        <v>0</v>
      </c>
      <c r="L205" s="93">
        <f t="shared" si="129"/>
        <v>0</v>
      </c>
      <c r="M205" s="93">
        <f t="shared" si="130"/>
        <v>0</v>
      </c>
      <c r="N205" s="93"/>
      <c r="O205" s="93"/>
      <c r="P205" s="264">
        <v>0</v>
      </c>
      <c r="Q205" s="93">
        <f t="shared" si="131"/>
        <v>0</v>
      </c>
      <c r="R205" s="93">
        <f t="shared" si="132"/>
        <v>0</v>
      </c>
      <c r="S205" s="93">
        <f t="shared" si="133"/>
        <v>0</v>
      </c>
      <c r="T205" s="93"/>
      <c r="U205" s="93"/>
      <c r="V205" s="264">
        <v>0</v>
      </c>
      <c r="W205" s="93">
        <f t="shared" si="134"/>
        <v>0</v>
      </c>
      <c r="X205" s="93">
        <f t="shared" si="135"/>
        <v>0</v>
      </c>
      <c r="Y205" s="93">
        <f t="shared" si="136"/>
        <v>0</v>
      </c>
      <c r="Z205" s="93"/>
      <c r="AA205" s="93"/>
      <c r="AB205" s="264">
        <v>0</v>
      </c>
      <c r="AC205" s="93">
        <f t="shared" si="137"/>
        <v>0</v>
      </c>
      <c r="AD205" s="93">
        <f t="shared" si="138"/>
        <v>0</v>
      </c>
      <c r="AE205" s="93">
        <f t="shared" si="139"/>
        <v>0</v>
      </c>
    </row>
    <row r="206" spans="1:31" x14ac:dyDescent="0.25">
      <c r="A206" s="279" t="s">
        <v>128</v>
      </c>
      <c r="B206" s="93"/>
      <c r="C206" s="93"/>
      <c r="D206" s="264">
        <v>50700</v>
      </c>
      <c r="E206" s="93">
        <f t="shared" si="125"/>
        <v>2112.5</v>
      </c>
      <c r="F206" s="93">
        <f t="shared" si="126"/>
        <v>4760.5633802816901</v>
      </c>
      <c r="G206" s="93">
        <f t="shared" si="127"/>
        <v>198.35680751173709</v>
      </c>
      <c r="H206" s="93"/>
      <c r="I206" s="93"/>
      <c r="J206" s="264">
        <v>50700</v>
      </c>
      <c r="K206" s="93">
        <f t="shared" si="128"/>
        <v>2112.5</v>
      </c>
      <c r="L206" s="93">
        <f t="shared" si="129"/>
        <v>4760.5633802816901</v>
      </c>
      <c r="M206" s="93">
        <f t="shared" si="130"/>
        <v>198.35680751173709</v>
      </c>
      <c r="N206" s="93"/>
      <c r="O206" s="93"/>
      <c r="P206" s="264">
        <v>50700</v>
      </c>
      <c r="Q206" s="93">
        <f t="shared" si="131"/>
        <v>2112.5</v>
      </c>
      <c r="R206" s="93">
        <f t="shared" si="132"/>
        <v>4760.5633802816901</v>
      </c>
      <c r="S206" s="93">
        <f t="shared" si="133"/>
        <v>198.35680751173709</v>
      </c>
      <c r="T206" s="93"/>
      <c r="U206" s="93"/>
      <c r="V206" s="264">
        <v>50700</v>
      </c>
      <c r="W206" s="93">
        <f t="shared" si="134"/>
        <v>2112.5</v>
      </c>
      <c r="X206" s="93">
        <f t="shared" si="135"/>
        <v>4760.5633802816901</v>
      </c>
      <c r="Y206" s="93">
        <f t="shared" si="136"/>
        <v>198.35680751173709</v>
      </c>
      <c r="Z206" s="93"/>
      <c r="AA206" s="93"/>
      <c r="AB206" s="264">
        <v>50700</v>
      </c>
      <c r="AC206" s="93">
        <f t="shared" si="137"/>
        <v>2112.5</v>
      </c>
      <c r="AD206" s="93">
        <f t="shared" si="138"/>
        <v>4760.5633802816901</v>
      </c>
      <c r="AE206" s="93">
        <f t="shared" si="139"/>
        <v>198.35680751173709</v>
      </c>
    </row>
    <row r="207" spans="1:31" x14ac:dyDescent="0.25">
      <c r="A207" s="279" t="s">
        <v>129</v>
      </c>
      <c r="B207" s="93"/>
      <c r="C207" s="93"/>
      <c r="D207" s="264">
        <v>0</v>
      </c>
      <c r="E207" s="93"/>
      <c r="F207" s="93"/>
      <c r="G207" s="93"/>
      <c r="H207" s="93"/>
      <c r="I207" s="93"/>
      <c r="J207" s="264">
        <v>0</v>
      </c>
      <c r="K207" s="93"/>
      <c r="L207" s="93"/>
      <c r="M207" s="93"/>
      <c r="N207" s="93"/>
      <c r="O207" s="93"/>
      <c r="P207" s="264">
        <v>0</v>
      </c>
      <c r="Q207" s="93"/>
      <c r="R207" s="93"/>
      <c r="S207" s="93"/>
      <c r="T207" s="93"/>
      <c r="U207" s="93"/>
      <c r="V207" s="264">
        <v>0</v>
      </c>
      <c r="W207" s="93"/>
      <c r="X207" s="93"/>
      <c r="Y207" s="93"/>
      <c r="Z207" s="93"/>
      <c r="AA207" s="93"/>
      <c r="AB207" s="264">
        <v>0</v>
      </c>
      <c r="AC207" s="93"/>
      <c r="AD207" s="93"/>
      <c r="AE207" s="93"/>
    </row>
    <row r="208" spans="1:31" x14ac:dyDescent="0.25">
      <c r="A208" s="270" t="s">
        <v>139</v>
      </c>
      <c r="B208" s="282"/>
      <c r="C208" s="282"/>
      <c r="D208" s="282"/>
      <c r="E208" s="282"/>
      <c r="F208" s="282"/>
      <c r="G208" s="282"/>
      <c r="H208" s="282"/>
      <c r="I208" s="282"/>
      <c r="J208" s="282"/>
      <c r="K208" s="282"/>
      <c r="L208" s="282"/>
      <c r="M208" s="282"/>
      <c r="N208" s="282"/>
      <c r="O208" s="282"/>
      <c r="P208" s="282"/>
      <c r="Q208" s="282"/>
      <c r="R208" s="282"/>
      <c r="S208" s="282"/>
      <c r="T208" s="282"/>
      <c r="U208" s="282"/>
      <c r="V208" s="282"/>
      <c r="W208" s="282"/>
      <c r="X208" s="282"/>
      <c r="Y208" s="282"/>
      <c r="Z208" s="282"/>
      <c r="AA208" s="282"/>
      <c r="AB208" s="282"/>
      <c r="AC208" s="282"/>
      <c r="AD208" s="282"/>
      <c r="AE208" s="282"/>
    </row>
    <row r="209" spans="1:31" ht="31.5" x14ac:dyDescent="0.25">
      <c r="A209" s="272" t="s">
        <v>117</v>
      </c>
      <c r="B209" s="273"/>
      <c r="C209" s="273"/>
      <c r="D209" s="274">
        <v>536176</v>
      </c>
      <c r="E209" s="273">
        <f t="shared" ref="E209:E221" si="140">D209/24</f>
        <v>22340.666666666668</v>
      </c>
      <c r="F209" s="273">
        <f>D209/10.65</f>
        <v>50345.164319248826</v>
      </c>
      <c r="G209" s="273">
        <f>F209/24</f>
        <v>2097.7151799687012</v>
      </c>
      <c r="H209" s="273"/>
      <c r="I209" s="273"/>
      <c r="J209" s="274">
        <v>704696</v>
      </c>
      <c r="K209" s="273">
        <f t="shared" ref="K209:K221" si="141">J209/24</f>
        <v>29362.333333333332</v>
      </c>
      <c r="L209" s="273">
        <f>J209/10.65</f>
        <v>66168.638497652573</v>
      </c>
      <c r="M209" s="273">
        <f>L209/24</f>
        <v>2757.0266040688571</v>
      </c>
      <c r="N209" s="273"/>
      <c r="O209" s="273"/>
      <c r="P209" s="274">
        <v>701432</v>
      </c>
      <c r="Q209" s="273">
        <f t="shared" ref="Q209:Q221" si="142">P209/24</f>
        <v>29226.333333333332</v>
      </c>
      <c r="R209" s="273">
        <f>P209/10.65</f>
        <v>65862.159624413151</v>
      </c>
      <c r="S209" s="273">
        <f>R209/24</f>
        <v>2744.2566510172146</v>
      </c>
      <c r="T209" s="273"/>
      <c r="U209" s="273"/>
      <c r="V209" s="274">
        <f>V210+V223+V236</f>
        <v>699152</v>
      </c>
      <c r="W209" s="273">
        <f t="shared" ref="W209:W221" si="143">V209/24</f>
        <v>29131.333333333332</v>
      </c>
      <c r="X209" s="273">
        <f>V209/10.65</f>
        <v>65648.075117370885</v>
      </c>
      <c r="Y209" s="273">
        <f>X209/24</f>
        <v>2735.3364632237867</v>
      </c>
      <c r="Z209" s="273"/>
      <c r="AA209" s="273"/>
      <c r="AB209" s="274">
        <v>730152</v>
      </c>
      <c r="AC209" s="273">
        <f t="shared" ref="AC209:AC221" si="144">AB209/24</f>
        <v>30423</v>
      </c>
      <c r="AD209" s="273">
        <f>AB209/10.65</f>
        <v>68558.873239436623</v>
      </c>
      <c r="AE209" s="273">
        <f>AD209/24</f>
        <v>2856.6197183098593</v>
      </c>
    </row>
    <row r="210" spans="1:31" x14ac:dyDescent="0.25">
      <c r="A210" s="275" t="s">
        <v>118</v>
      </c>
      <c r="B210" s="276"/>
      <c r="C210" s="276"/>
      <c r="D210" s="277">
        <v>359676</v>
      </c>
      <c r="E210" s="276">
        <f t="shared" si="140"/>
        <v>14986.5</v>
      </c>
      <c r="F210" s="276">
        <f t="shared" ref="F210:F221" si="145">D210/10.65</f>
        <v>33772.394366197179</v>
      </c>
      <c r="G210" s="276">
        <f t="shared" ref="G210:G221" si="146">F210/24</f>
        <v>1407.1830985915492</v>
      </c>
      <c r="H210" s="276"/>
      <c r="I210" s="276"/>
      <c r="J210" s="277">
        <v>528196</v>
      </c>
      <c r="K210" s="276">
        <f t="shared" si="141"/>
        <v>22008.166666666668</v>
      </c>
      <c r="L210" s="276">
        <f t="shared" ref="L210:L221" si="147">J210/10.65</f>
        <v>49595.86854460094</v>
      </c>
      <c r="M210" s="276">
        <f t="shared" ref="M210:M221" si="148">L210/24</f>
        <v>2066.4945226917057</v>
      </c>
      <c r="N210" s="276"/>
      <c r="O210" s="276"/>
      <c r="P210" s="277">
        <v>524932</v>
      </c>
      <c r="Q210" s="276">
        <f t="shared" si="142"/>
        <v>21872.166666666668</v>
      </c>
      <c r="R210" s="276">
        <f t="shared" ref="R210:R221" si="149">P210/10.65</f>
        <v>49289.389671361503</v>
      </c>
      <c r="S210" s="276">
        <f t="shared" ref="S210:S221" si="150">R210/24</f>
        <v>2053.7245696400628</v>
      </c>
      <c r="T210" s="276"/>
      <c r="U210" s="276"/>
      <c r="V210" s="277">
        <f>SUM(V211:V215)</f>
        <v>522652</v>
      </c>
      <c r="W210" s="276">
        <f t="shared" si="143"/>
        <v>21777.166666666668</v>
      </c>
      <c r="X210" s="276">
        <f t="shared" ref="X210:X221" si="151">V210/10.65</f>
        <v>49075.305164319245</v>
      </c>
      <c r="Y210" s="276">
        <f t="shared" ref="Y210:Y221" si="152">X210/24</f>
        <v>2044.8043818466351</v>
      </c>
      <c r="Z210" s="276"/>
      <c r="AA210" s="276"/>
      <c r="AB210" s="277">
        <v>553652</v>
      </c>
      <c r="AC210" s="276">
        <f t="shared" si="144"/>
        <v>23068.833333333332</v>
      </c>
      <c r="AD210" s="276">
        <f t="shared" ref="AD210:AD221" si="153">AB210/10.65</f>
        <v>51986.103286384976</v>
      </c>
      <c r="AE210" s="276">
        <f t="shared" ref="AE210:AE221" si="154">AD210/24</f>
        <v>2166.0876369327075</v>
      </c>
    </row>
    <row r="211" spans="1:31" s="95" customFormat="1" x14ac:dyDescent="0.25">
      <c r="A211" s="278" t="s">
        <v>119</v>
      </c>
      <c r="B211" s="93"/>
      <c r="C211" s="93"/>
      <c r="D211" s="264">
        <v>203000</v>
      </c>
      <c r="E211" s="93">
        <f t="shared" si="140"/>
        <v>8458.3333333333339</v>
      </c>
      <c r="F211" s="93">
        <f t="shared" si="145"/>
        <v>19061.032863849763</v>
      </c>
      <c r="G211" s="93">
        <f t="shared" si="146"/>
        <v>794.20970266040683</v>
      </c>
      <c r="H211" s="93"/>
      <c r="I211" s="93"/>
      <c r="J211" s="264">
        <v>203000</v>
      </c>
      <c r="K211" s="93">
        <f t="shared" si="141"/>
        <v>8458.3333333333339</v>
      </c>
      <c r="L211" s="93">
        <f t="shared" si="147"/>
        <v>19061.032863849763</v>
      </c>
      <c r="M211" s="93">
        <f t="shared" si="148"/>
        <v>794.20970266040683</v>
      </c>
      <c r="N211" s="93"/>
      <c r="O211" s="93"/>
      <c r="P211" s="264">
        <v>203000</v>
      </c>
      <c r="Q211" s="93">
        <f t="shared" si="142"/>
        <v>8458.3333333333339</v>
      </c>
      <c r="R211" s="93">
        <f t="shared" si="149"/>
        <v>19061.032863849763</v>
      </c>
      <c r="S211" s="93">
        <f t="shared" si="150"/>
        <v>794.20970266040683</v>
      </c>
      <c r="T211" s="93"/>
      <c r="U211" s="93"/>
      <c r="V211" s="264">
        <v>203000</v>
      </c>
      <c r="W211" s="93">
        <f t="shared" si="143"/>
        <v>8458.3333333333339</v>
      </c>
      <c r="X211" s="93">
        <f t="shared" si="151"/>
        <v>19061.032863849763</v>
      </c>
      <c r="Y211" s="93">
        <f t="shared" si="152"/>
        <v>794.20970266040683</v>
      </c>
      <c r="Z211" s="93"/>
      <c r="AA211" s="93"/>
      <c r="AB211" s="264">
        <v>203000</v>
      </c>
      <c r="AC211" s="93">
        <f t="shared" si="144"/>
        <v>8458.3333333333339</v>
      </c>
      <c r="AD211" s="93">
        <f t="shared" si="153"/>
        <v>19061.032863849763</v>
      </c>
      <c r="AE211" s="93">
        <f t="shared" si="154"/>
        <v>794.20970266040683</v>
      </c>
    </row>
    <row r="212" spans="1:31" x14ac:dyDescent="0.25">
      <c r="A212" s="279" t="s">
        <v>120</v>
      </c>
      <c r="B212" s="93"/>
      <c r="C212" s="93"/>
      <c r="D212" s="264">
        <v>15576</v>
      </c>
      <c r="E212" s="93">
        <f t="shared" si="140"/>
        <v>649</v>
      </c>
      <c r="F212" s="93">
        <f t="shared" si="145"/>
        <v>1462.5352112676055</v>
      </c>
      <c r="G212" s="93">
        <f t="shared" si="146"/>
        <v>60.938967136150232</v>
      </c>
      <c r="H212" s="94"/>
      <c r="I212" s="94"/>
      <c r="J212" s="264">
        <v>10896</v>
      </c>
      <c r="K212" s="93">
        <f t="shared" si="141"/>
        <v>454</v>
      </c>
      <c r="L212" s="93">
        <f t="shared" si="147"/>
        <v>1023.0985915492957</v>
      </c>
      <c r="M212" s="280">
        <f t="shared" si="148"/>
        <v>42.629107981220656</v>
      </c>
      <c r="N212" s="94"/>
      <c r="O212" s="94"/>
      <c r="P212" s="264">
        <v>7632</v>
      </c>
      <c r="Q212" s="93">
        <f t="shared" si="142"/>
        <v>318</v>
      </c>
      <c r="R212" s="93">
        <f t="shared" si="149"/>
        <v>716.61971830985908</v>
      </c>
      <c r="S212" s="280">
        <f t="shared" si="150"/>
        <v>29.859154929577461</v>
      </c>
      <c r="T212" s="94"/>
      <c r="U212" s="94"/>
      <c r="V212" s="264">
        <v>5352</v>
      </c>
      <c r="W212" s="93">
        <f t="shared" si="143"/>
        <v>223</v>
      </c>
      <c r="X212" s="93">
        <f t="shared" si="151"/>
        <v>502.53521126760563</v>
      </c>
      <c r="Y212" s="280">
        <f t="shared" si="152"/>
        <v>20.938967136150236</v>
      </c>
      <c r="Z212" s="94"/>
      <c r="AA212" s="94"/>
      <c r="AB212" s="264">
        <v>5352</v>
      </c>
      <c r="AC212" s="93">
        <f t="shared" si="144"/>
        <v>223</v>
      </c>
      <c r="AD212" s="93">
        <f t="shared" si="153"/>
        <v>502.53521126760563</v>
      </c>
      <c r="AE212" s="93">
        <f t="shared" si="154"/>
        <v>20.938967136150236</v>
      </c>
    </row>
    <row r="213" spans="1:31" x14ac:dyDescent="0.25">
      <c r="A213" s="279" t="s">
        <v>121</v>
      </c>
      <c r="B213" s="93"/>
      <c r="C213" s="93"/>
      <c r="D213" s="264">
        <v>0</v>
      </c>
      <c r="E213" s="93">
        <f t="shared" si="140"/>
        <v>0</v>
      </c>
      <c r="F213" s="93">
        <f t="shared" si="145"/>
        <v>0</v>
      </c>
      <c r="G213" s="93">
        <f t="shared" si="146"/>
        <v>0</v>
      </c>
      <c r="H213" s="93"/>
      <c r="I213" s="93"/>
      <c r="J213" s="264">
        <v>235200</v>
      </c>
      <c r="K213" s="93">
        <f t="shared" si="141"/>
        <v>9800</v>
      </c>
      <c r="L213" s="93">
        <f t="shared" si="147"/>
        <v>22084.507042253521</v>
      </c>
      <c r="M213" s="93">
        <f t="shared" si="148"/>
        <v>920.18779342723008</v>
      </c>
      <c r="N213" s="93"/>
      <c r="O213" s="93"/>
      <c r="P213" s="264">
        <v>235200</v>
      </c>
      <c r="Q213" s="93">
        <f t="shared" si="142"/>
        <v>9800</v>
      </c>
      <c r="R213" s="93">
        <f t="shared" si="149"/>
        <v>22084.507042253521</v>
      </c>
      <c r="S213" s="93">
        <f t="shared" si="150"/>
        <v>920.18779342723008</v>
      </c>
      <c r="T213" s="93"/>
      <c r="U213" s="93"/>
      <c r="V213" s="264">
        <v>235200</v>
      </c>
      <c r="W213" s="93">
        <f t="shared" si="143"/>
        <v>9800</v>
      </c>
      <c r="X213" s="93">
        <f t="shared" si="151"/>
        <v>22084.507042253521</v>
      </c>
      <c r="Y213" s="93">
        <f t="shared" si="152"/>
        <v>920.18779342723008</v>
      </c>
      <c r="Z213" s="93"/>
      <c r="AA213" s="93"/>
      <c r="AB213" s="264">
        <v>235200</v>
      </c>
      <c r="AC213" s="93">
        <f t="shared" si="144"/>
        <v>9800</v>
      </c>
      <c r="AD213" s="93">
        <f t="shared" si="153"/>
        <v>22084.507042253521</v>
      </c>
      <c r="AE213" s="93">
        <f t="shared" si="154"/>
        <v>920.18779342723008</v>
      </c>
    </row>
    <row r="214" spans="1:31" s="96" customFormat="1" x14ac:dyDescent="0.25">
      <c r="A214" s="278" t="s">
        <v>122</v>
      </c>
      <c r="B214" s="93"/>
      <c r="C214" s="93"/>
      <c r="D214" s="264">
        <v>1100</v>
      </c>
      <c r="E214" s="93">
        <f t="shared" si="140"/>
        <v>45.833333333333336</v>
      </c>
      <c r="F214" s="93">
        <f t="shared" si="145"/>
        <v>103.28638497652582</v>
      </c>
      <c r="G214" s="93">
        <f t="shared" si="146"/>
        <v>4.3035993740219096</v>
      </c>
      <c r="H214" s="93"/>
      <c r="I214" s="93"/>
      <c r="J214" s="264">
        <v>1100</v>
      </c>
      <c r="K214" s="93">
        <f t="shared" si="141"/>
        <v>45.833333333333336</v>
      </c>
      <c r="L214" s="93">
        <f t="shared" si="147"/>
        <v>103.28638497652582</v>
      </c>
      <c r="M214" s="93">
        <f t="shared" si="148"/>
        <v>4.3035993740219096</v>
      </c>
      <c r="N214" s="93"/>
      <c r="O214" s="93"/>
      <c r="P214" s="264">
        <v>1100</v>
      </c>
      <c r="Q214" s="93">
        <f t="shared" si="142"/>
        <v>45.833333333333336</v>
      </c>
      <c r="R214" s="93">
        <f t="shared" si="149"/>
        <v>103.28638497652582</v>
      </c>
      <c r="S214" s="93">
        <f t="shared" si="150"/>
        <v>4.3035993740219096</v>
      </c>
      <c r="T214" s="93"/>
      <c r="U214" s="93"/>
      <c r="V214" s="264">
        <v>1100</v>
      </c>
      <c r="W214" s="93">
        <f t="shared" si="143"/>
        <v>45.833333333333336</v>
      </c>
      <c r="X214" s="93">
        <f t="shared" si="151"/>
        <v>103.28638497652582</v>
      </c>
      <c r="Y214" s="93">
        <f t="shared" si="152"/>
        <v>4.3035993740219096</v>
      </c>
      <c r="Z214" s="93"/>
      <c r="AA214" s="93"/>
      <c r="AB214" s="264">
        <v>1100</v>
      </c>
      <c r="AC214" s="93">
        <f t="shared" si="144"/>
        <v>45.833333333333336</v>
      </c>
      <c r="AD214" s="93">
        <f t="shared" si="153"/>
        <v>103.28638497652582</v>
      </c>
      <c r="AE214" s="93">
        <f t="shared" si="154"/>
        <v>4.3035993740219096</v>
      </c>
    </row>
    <row r="215" spans="1:31" s="97" customFormat="1" x14ac:dyDescent="0.25">
      <c r="A215" s="278" t="s">
        <v>123</v>
      </c>
      <c r="B215" s="93"/>
      <c r="C215" s="276">
        <v>186300</v>
      </c>
      <c r="D215" s="264">
        <v>140000</v>
      </c>
      <c r="E215" s="93">
        <f t="shared" si="140"/>
        <v>5833.333333333333</v>
      </c>
      <c r="F215" s="93">
        <f t="shared" si="145"/>
        <v>13145.539906103286</v>
      </c>
      <c r="G215" s="93">
        <f t="shared" si="146"/>
        <v>547.73082942097028</v>
      </c>
      <c r="H215" s="93"/>
      <c r="I215" s="276">
        <v>124300</v>
      </c>
      <c r="J215" s="264">
        <v>78000</v>
      </c>
      <c r="K215" s="93">
        <f t="shared" si="141"/>
        <v>3250</v>
      </c>
      <c r="L215" s="93">
        <f t="shared" si="147"/>
        <v>7323.9436619718308</v>
      </c>
      <c r="M215" s="93">
        <f t="shared" si="148"/>
        <v>305.1643192488263</v>
      </c>
      <c r="N215" s="93"/>
      <c r="O215" s="276">
        <v>124300</v>
      </c>
      <c r="P215" s="264">
        <v>78000</v>
      </c>
      <c r="Q215" s="93">
        <f t="shared" si="142"/>
        <v>3250</v>
      </c>
      <c r="R215" s="93">
        <f t="shared" si="149"/>
        <v>7323.9436619718308</v>
      </c>
      <c r="S215" s="93">
        <f t="shared" si="150"/>
        <v>305.1643192488263</v>
      </c>
      <c r="T215" s="93"/>
      <c r="U215" s="276">
        <f>V215+V228+V241</f>
        <v>124300</v>
      </c>
      <c r="V215" s="264">
        <f>SUM(V216:V222)</f>
        <v>78000</v>
      </c>
      <c r="W215" s="93">
        <f t="shared" si="143"/>
        <v>3250</v>
      </c>
      <c r="X215" s="93">
        <f t="shared" si="151"/>
        <v>7323.9436619718308</v>
      </c>
      <c r="Y215" s="93">
        <f t="shared" si="152"/>
        <v>305.1643192488263</v>
      </c>
      <c r="Z215" s="93"/>
      <c r="AA215" s="276">
        <v>155300</v>
      </c>
      <c r="AB215" s="264">
        <v>109000</v>
      </c>
      <c r="AC215" s="93">
        <f t="shared" si="144"/>
        <v>4541.666666666667</v>
      </c>
      <c r="AD215" s="93">
        <f t="shared" si="153"/>
        <v>10234.741784037558</v>
      </c>
      <c r="AE215" s="93">
        <f t="shared" si="154"/>
        <v>426.44757433489826</v>
      </c>
    </row>
    <row r="216" spans="1:31" x14ac:dyDescent="0.25">
      <c r="A216" s="279" t="s">
        <v>124</v>
      </c>
      <c r="B216" s="93">
        <v>78084</v>
      </c>
      <c r="C216" s="93">
        <v>47000</v>
      </c>
      <c r="D216" s="264">
        <v>43000</v>
      </c>
      <c r="E216" s="93">
        <f t="shared" si="140"/>
        <v>1791.6666666666667</v>
      </c>
      <c r="F216" s="93">
        <f t="shared" si="145"/>
        <v>4037.5586854460093</v>
      </c>
      <c r="G216" s="93">
        <f t="shared" si="146"/>
        <v>168.23161189358373</v>
      </c>
      <c r="H216" s="93">
        <v>78084</v>
      </c>
      <c r="I216" s="93">
        <v>47000</v>
      </c>
      <c r="J216" s="264">
        <v>43000</v>
      </c>
      <c r="K216" s="93">
        <f t="shared" si="141"/>
        <v>1791.6666666666667</v>
      </c>
      <c r="L216" s="93">
        <f t="shared" si="147"/>
        <v>4037.5586854460093</v>
      </c>
      <c r="M216" s="93">
        <f t="shared" si="148"/>
        <v>168.23161189358373</v>
      </c>
      <c r="N216" s="93">
        <v>78084</v>
      </c>
      <c r="O216" s="93">
        <v>47000</v>
      </c>
      <c r="P216" s="264">
        <v>43000</v>
      </c>
      <c r="Q216" s="93">
        <f t="shared" si="142"/>
        <v>1791.6666666666667</v>
      </c>
      <c r="R216" s="93">
        <f t="shared" si="149"/>
        <v>4037.5586854460093</v>
      </c>
      <c r="S216" s="93">
        <f t="shared" si="150"/>
        <v>168.23161189358373</v>
      </c>
      <c r="T216" s="93">
        <v>78084</v>
      </c>
      <c r="U216" s="93">
        <f t="shared" ref="U216:U222" si="155">V216+V229+V242</f>
        <v>47000</v>
      </c>
      <c r="V216" s="264">
        <v>43000</v>
      </c>
      <c r="W216" s="93">
        <f t="shared" si="143"/>
        <v>1791.6666666666667</v>
      </c>
      <c r="X216" s="93">
        <f t="shared" si="151"/>
        <v>4037.5586854460093</v>
      </c>
      <c r="Y216" s="93">
        <f t="shared" si="152"/>
        <v>168.23161189358373</v>
      </c>
      <c r="Z216" s="93">
        <v>78084</v>
      </c>
      <c r="AA216" s="93">
        <v>47000</v>
      </c>
      <c r="AB216" s="264">
        <v>43000</v>
      </c>
      <c r="AC216" s="93">
        <f t="shared" si="144"/>
        <v>1791.6666666666667</v>
      </c>
      <c r="AD216" s="93">
        <f t="shared" si="153"/>
        <v>4037.5586854460093</v>
      </c>
      <c r="AE216" s="93">
        <f t="shared" si="154"/>
        <v>168.23161189358373</v>
      </c>
    </row>
    <row r="217" spans="1:31" x14ac:dyDescent="0.25">
      <c r="A217" s="279" t="s">
        <v>125</v>
      </c>
      <c r="B217" s="93">
        <v>27449</v>
      </c>
      <c r="C217" s="93">
        <v>10000</v>
      </c>
      <c r="D217" s="265">
        <v>10000</v>
      </c>
      <c r="E217" s="93">
        <f t="shared" si="140"/>
        <v>416.66666666666669</v>
      </c>
      <c r="F217" s="93">
        <f t="shared" si="145"/>
        <v>938.96713615023475</v>
      </c>
      <c r="G217" s="93">
        <f t="shared" si="146"/>
        <v>39.123630672926446</v>
      </c>
      <c r="H217" s="93">
        <v>27449</v>
      </c>
      <c r="I217" s="93">
        <v>0</v>
      </c>
      <c r="J217" s="265">
        <v>0</v>
      </c>
      <c r="K217" s="93">
        <f t="shared" si="141"/>
        <v>0</v>
      </c>
      <c r="L217" s="93">
        <f t="shared" si="147"/>
        <v>0</v>
      </c>
      <c r="M217" s="93">
        <f t="shared" si="148"/>
        <v>0</v>
      </c>
      <c r="N217" s="93">
        <v>27449</v>
      </c>
      <c r="O217" s="93">
        <v>0</v>
      </c>
      <c r="P217" s="265">
        <v>0</v>
      </c>
      <c r="Q217" s="93">
        <f t="shared" si="142"/>
        <v>0</v>
      </c>
      <c r="R217" s="93">
        <f t="shared" si="149"/>
        <v>0</v>
      </c>
      <c r="S217" s="93">
        <f t="shared" si="150"/>
        <v>0</v>
      </c>
      <c r="T217" s="93">
        <v>27449</v>
      </c>
      <c r="U217" s="93">
        <f t="shared" si="155"/>
        <v>0</v>
      </c>
      <c r="V217" s="265">
        <v>0</v>
      </c>
      <c r="W217" s="93">
        <f t="shared" si="143"/>
        <v>0</v>
      </c>
      <c r="X217" s="93">
        <f t="shared" si="151"/>
        <v>0</v>
      </c>
      <c r="Y217" s="93">
        <f t="shared" si="152"/>
        <v>0</v>
      </c>
      <c r="Z217" s="93">
        <v>27449</v>
      </c>
      <c r="AA217" s="93">
        <v>0</v>
      </c>
      <c r="AB217" s="265">
        <v>0</v>
      </c>
      <c r="AC217" s="93">
        <f t="shared" si="144"/>
        <v>0</v>
      </c>
      <c r="AD217" s="93">
        <f t="shared" si="153"/>
        <v>0</v>
      </c>
      <c r="AE217" s="93">
        <f t="shared" si="154"/>
        <v>0</v>
      </c>
    </row>
    <row r="218" spans="1:31" x14ac:dyDescent="0.25">
      <c r="A218" s="279" t="s">
        <v>131</v>
      </c>
      <c r="B218" s="93">
        <v>0</v>
      </c>
      <c r="C218" s="93">
        <v>0</v>
      </c>
      <c r="D218" s="264">
        <v>0</v>
      </c>
      <c r="E218" s="93">
        <f t="shared" si="140"/>
        <v>0</v>
      </c>
      <c r="F218" s="93">
        <f t="shared" si="145"/>
        <v>0</v>
      </c>
      <c r="G218" s="93">
        <f t="shared" si="146"/>
        <v>0</v>
      </c>
      <c r="H218" s="93">
        <v>0</v>
      </c>
      <c r="I218" s="93">
        <v>0</v>
      </c>
      <c r="J218" s="264">
        <v>0</v>
      </c>
      <c r="K218" s="93">
        <f t="shared" si="141"/>
        <v>0</v>
      </c>
      <c r="L218" s="93">
        <f t="shared" si="147"/>
        <v>0</v>
      </c>
      <c r="M218" s="93">
        <f t="shared" si="148"/>
        <v>0</v>
      </c>
      <c r="N218" s="93">
        <v>0</v>
      </c>
      <c r="O218" s="93">
        <v>0</v>
      </c>
      <c r="P218" s="264">
        <v>0</v>
      </c>
      <c r="Q218" s="93">
        <f t="shared" si="142"/>
        <v>0</v>
      </c>
      <c r="R218" s="93">
        <f t="shared" si="149"/>
        <v>0</v>
      </c>
      <c r="S218" s="93">
        <f t="shared" si="150"/>
        <v>0</v>
      </c>
      <c r="T218" s="93">
        <v>0</v>
      </c>
      <c r="U218" s="93">
        <f t="shared" si="155"/>
        <v>0</v>
      </c>
      <c r="V218" s="264">
        <v>0</v>
      </c>
      <c r="W218" s="93">
        <f t="shared" si="143"/>
        <v>0</v>
      </c>
      <c r="X218" s="93">
        <f t="shared" si="151"/>
        <v>0</v>
      </c>
      <c r="Y218" s="93">
        <f t="shared" si="152"/>
        <v>0</v>
      </c>
      <c r="Z218" s="93">
        <v>0</v>
      </c>
      <c r="AA218" s="93">
        <v>0</v>
      </c>
      <c r="AB218" s="264">
        <v>0</v>
      </c>
      <c r="AC218" s="93">
        <f t="shared" si="144"/>
        <v>0</v>
      </c>
      <c r="AD218" s="93">
        <f t="shared" si="153"/>
        <v>0</v>
      </c>
      <c r="AE218" s="93">
        <f t="shared" si="154"/>
        <v>0</v>
      </c>
    </row>
    <row r="219" spans="1:31" x14ac:dyDescent="0.25">
      <c r="A219" s="279" t="s">
        <v>126</v>
      </c>
      <c r="B219" s="93">
        <v>0</v>
      </c>
      <c r="C219" s="93">
        <v>0</v>
      </c>
      <c r="D219" s="264">
        <v>0</v>
      </c>
      <c r="E219" s="93">
        <f t="shared" si="140"/>
        <v>0</v>
      </c>
      <c r="F219" s="93">
        <f t="shared" si="145"/>
        <v>0</v>
      </c>
      <c r="G219" s="93">
        <f t="shared" si="146"/>
        <v>0</v>
      </c>
      <c r="H219" s="93">
        <v>0</v>
      </c>
      <c r="I219" s="93">
        <v>0</v>
      </c>
      <c r="J219" s="264">
        <v>0</v>
      </c>
      <c r="K219" s="93">
        <f t="shared" si="141"/>
        <v>0</v>
      </c>
      <c r="L219" s="93">
        <f t="shared" si="147"/>
        <v>0</v>
      </c>
      <c r="M219" s="93">
        <f t="shared" si="148"/>
        <v>0</v>
      </c>
      <c r="N219" s="93">
        <v>0</v>
      </c>
      <c r="O219" s="93">
        <v>0</v>
      </c>
      <c r="P219" s="264">
        <v>0</v>
      </c>
      <c r="Q219" s="93">
        <f t="shared" si="142"/>
        <v>0</v>
      </c>
      <c r="R219" s="93">
        <f t="shared" si="149"/>
        <v>0</v>
      </c>
      <c r="S219" s="93">
        <f t="shared" si="150"/>
        <v>0</v>
      </c>
      <c r="T219" s="93">
        <v>0</v>
      </c>
      <c r="U219" s="93">
        <f t="shared" si="155"/>
        <v>0</v>
      </c>
      <c r="V219" s="264">
        <v>0</v>
      </c>
      <c r="W219" s="93">
        <f t="shared" si="143"/>
        <v>0</v>
      </c>
      <c r="X219" s="93">
        <f t="shared" si="151"/>
        <v>0</v>
      </c>
      <c r="Y219" s="93">
        <f t="shared" si="152"/>
        <v>0</v>
      </c>
      <c r="Z219" s="93">
        <v>0</v>
      </c>
      <c r="AA219" s="93">
        <v>0</v>
      </c>
      <c r="AB219" s="264">
        <v>0</v>
      </c>
      <c r="AC219" s="93">
        <f t="shared" si="144"/>
        <v>0</v>
      </c>
      <c r="AD219" s="93">
        <f t="shared" si="153"/>
        <v>0</v>
      </c>
      <c r="AE219" s="93">
        <f t="shared" si="154"/>
        <v>0</v>
      </c>
    </row>
    <row r="220" spans="1:31" x14ac:dyDescent="0.25">
      <c r="A220" s="279" t="s">
        <v>127</v>
      </c>
      <c r="B220" s="93">
        <v>202095.6</v>
      </c>
      <c r="C220" s="93">
        <v>0</v>
      </c>
      <c r="D220" s="264">
        <v>0</v>
      </c>
      <c r="E220" s="93">
        <f t="shared" si="140"/>
        <v>0</v>
      </c>
      <c r="F220" s="93">
        <f t="shared" si="145"/>
        <v>0</v>
      </c>
      <c r="G220" s="93">
        <f t="shared" si="146"/>
        <v>0</v>
      </c>
      <c r="H220" s="93">
        <v>202095.6</v>
      </c>
      <c r="I220" s="93">
        <v>0</v>
      </c>
      <c r="J220" s="264">
        <v>0</v>
      </c>
      <c r="K220" s="93">
        <f t="shared" si="141"/>
        <v>0</v>
      </c>
      <c r="L220" s="93">
        <f t="shared" si="147"/>
        <v>0</v>
      </c>
      <c r="M220" s="93">
        <f t="shared" si="148"/>
        <v>0</v>
      </c>
      <c r="N220" s="93">
        <v>202095.6</v>
      </c>
      <c r="O220" s="93">
        <v>0</v>
      </c>
      <c r="P220" s="264">
        <v>0</v>
      </c>
      <c r="Q220" s="93">
        <f t="shared" si="142"/>
        <v>0</v>
      </c>
      <c r="R220" s="93">
        <f t="shared" si="149"/>
        <v>0</v>
      </c>
      <c r="S220" s="93">
        <f t="shared" si="150"/>
        <v>0</v>
      </c>
      <c r="T220" s="93">
        <v>202095.6</v>
      </c>
      <c r="U220" s="93">
        <f t="shared" si="155"/>
        <v>0</v>
      </c>
      <c r="V220" s="264">
        <v>0</v>
      </c>
      <c r="W220" s="93">
        <f t="shared" si="143"/>
        <v>0</v>
      </c>
      <c r="X220" s="93">
        <f t="shared" si="151"/>
        <v>0</v>
      </c>
      <c r="Y220" s="93">
        <f t="shared" si="152"/>
        <v>0</v>
      </c>
      <c r="Z220" s="93">
        <v>202095.6</v>
      </c>
      <c r="AA220" s="93">
        <v>0</v>
      </c>
      <c r="AB220" s="264">
        <v>0</v>
      </c>
      <c r="AC220" s="93">
        <f t="shared" si="144"/>
        <v>0</v>
      </c>
      <c r="AD220" s="93">
        <f t="shared" si="153"/>
        <v>0</v>
      </c>
      <c r="AE220" s="93">
        <f t="shared" si="154"/>
        <v>0</v>
      </c>
    </row>
    <row r="221" spans="1:31" x14ac:dyDescent="0.25">
      <c r="A221" s="279" t="s">
        <v>128</v>
      </c>
      <c r="B221" s="93">
        <v>157937</v>
      </c>
      <c r="C221" s="93">
        <v>129300</v>
      </c>
      <c r="D221" s="264">
        <v>87000</v>
      </c>
      <c r="E221" s="93">
        <f t="shared" si="140"/>
        <v>3625</v>
      </c>
      <c r="F221" s="93">
        <f t="shared" si="145"/>
        <v>8169.0140845070418</v>
      </c>
      <c r="G221" s="93">
        <f t="shared" si="146"/>
        <v>340.3755868544601</v>
      </c>
      <c r="H221" s="93">
        <v>157937</v>
      </c>
      <c r="I221" s="93">
        <v>77300</v>
      </c>
      <c r="J221" s="264">
        <v>35000</v>
      </c>
      <c r="K221" s="93">
        <f t="shared" si="141"/>
        <v>1458.3333333333333</v>
      </c>
      <c r="L221" s="93">
        <f t="shared" si="147"/>
        <v>3286.3849765258215</v>
      </c>
      <c r="M221" s="93">
        <f t="shared" si="148"/>
        <v>136.93270735524257</v>
      </c>
      <c r="N221" s="93">
        <v>157937</v>
      </c>
      <c r="O221" s="93">
        <v>77300</v>
      </c>
      <c r="P221" s="264">
        <v>35000</v>
      </c>
      <c r="Q221" s="93">
        <f t="shared" si="142"/>
        <v>1458.3333333333333</v>
      </c>
      <c r="R221" s="93">
        <f t="shared" si="149"/>
        <v>3286.3849765258215</v>
      </c>
      <c r="S221" s="93">
        <f t="shared" si="150"/>
        <v>136.93270735524257</v>
      </c>
      <c r="T221" s="93">
        <v>157937</v>
      </c>
      <c r="U221" s="93">
        <f t="shared" si="155"/>
        <v>77300</v>
      </c>
      <c r="V221" s="264">
        <v>35000</v>
      </c>
      <c r="W221" s="93">
        <f t="shared" si="143"/>
        <v>1458.3333333333333</v>
      </c>
      <c r="X221" s="93">
        <f t="shared" si="151"/>
        <v>3286.3849765258215</v>
      </c>
      <c r="Y221" s="93">
        <f t="shared" si="152"/>
        <v>136.93270735524257</v>
      </c>
      <c r="Z221" s="93">
        <v>294970</v>
      </c>
      <c r="AA221" s="93">
        <v>108300</v>
      </c>
      <c r="AB221" s="264">
        <v>66000</v>
      </c>
      <c r="AC221" s="93">
        <f t="shared" si="144"/>
        <v>2750</v>
      </c>
      <c r="AD221" s="93">
        <f t="shared" si="153"/>
        <v>6197.1830985915494</v>
      </c>
      <c r="AE221" s="93">
        <f t="shared" si="154"/>
        <v>258.21596244131456</v>
      </c>
    </row>
    <row r="222" spans="1:31" x14ac:dyDescent="0.25">
      <c r="A222" s="279" t="s">
        <v>129</v>
      </c>
      <c r="B222" s="93">
        <v>21623</v>
      </c>
      <c r="C222" s="93">
        <v>0</v>
      </c>
      <c r="D222" s="264">
        <v>0</v>
      </c>
      <c r="E222" s="93"/>
      <c r="F222" s="93"/>
      <c r="G222" s="93"/>
      <c r="H222" s="93">
        <v>21623</v>
      </c>
      <c r="I222" s="93">
        <v>0</v>
      </c>
      <c r="J222" s="264">
        <v>0</v>
      </c>
      <c r="K222" s="93"/>
      <c r="L222" s="93"/>
      <c r="M222" s="93"/>
      <c r="N222" s="93">
        <v>21623</v>
      </c>
      <c r="O222" s="93">
        <v>0</v>
      </c>
      <c r="P222" s="264">
        <v>0</v>
      </c>
      <c r="Q222" s="93"/>
      <c r="R222" s="93"/>
      <c r="S222" s="93"/>
      <c r="T222" s="93">
        <v>21623</v>
      </c>
      <c r="U222" s="93">
        <f t="shared" si="155"/>
        <v>0</v>
      </c>
      <c r="V222" s="264">
        <v>0</v>
      </c>
      <c r="W222" s="93"/>
      <c r="X222" s="93"/>
      <c r="Y222" s="93"/>
      <c r="Z222" s="93">
        <v>21623</v>
      </c>
      <c r="AA222" s="93">
        <v>0</v>
      </c>
      <c r="AB222" s="264">
        <v>0</v>
      </c>
      <c r="AC222" s="93"/>
      <c r="AD222" s="93"/>
      <c r="AE222" s="93"/>
    </row>
    <row r="223" spans="1:31" x14ac:dyDescent="0.25">
      <c r="A223" s="275" t="s">
        <v>137</v>
      </c>
      <c r="B223" s="276"/>
      <c r="C223" s="276"/>
      <c r="D223" s="277">
        <v>126600</v>
      </c>
      <c r="E223" s="276">
        <f t="shared" ref="E223:E234" si="156">D223/24</f>
        <v>5275</v>
      </c>
      <c r="F223" s="276">
        <f t="shared" ref="F223:F234" si="157">D223/10.65</f>
        <v>11887.323943661971</v>
      </c>
      <c r="G223" s="276">
        <f t="shared" ref="G223:G234" si="158">F223/24</f>
        <v>495.30516431924883</v>
      </c>
      <c r="H223" s="276"/>
      <c r="I223" s="276"/>
      <c r="J223" s="277">
        <v>126600</v>
      </c>
      <c r="K223" s="276">
        <f t="shared" ref="K223:K234" si="159">J223/24</f>
        <v>5275</v>
      </c>
      <c r="L223" s="276">
        <f t="shared" ref="L223:L234" si="160">J223/10.65</f>
        <v>11887.323943661971</v>
      </c>
      <c r="M223" s="276">
        <f t="shared" ref="M223:M234" si="161">L223/24</f>
        <v>495.30516431924883</v>
      </c>
      <c r="N223" s="276"/>
      <c r="O223" s="276"/>
      <c r="P223" s="277">
        <v>126600</v>
      </c>
      <c r="Q223" s="276">
        <f t="shared" ref="Q223:Q234" si="162">P223/24</f>
        <v>5275</v>
      </c>
      <c r="R223" s="276">
        <f t="shared" ref="R223:R234" si="163">P223/10.65</f>
        <v>11887.323943661971</v>
      </c>
      <c r="S223" s="276">
        <f t="shared" ref="S223:S234" si="164">R223/24</f>
        <v>495.30516431924883</v>
      </c>
      <c r="T223" s="276"/>
      <c r="U223" s="276"/>
      <c r="V223" s="277">
        <f>SUM(V224:V228)</f>
        <v>126600</v>
      </c>
      <c r="W223" s="276">
        <f t="shared" ref="W223:W234" si="165">V223/24</f>
        <v>5275</v>
      </c>
      <c r="X223" s="276">
        <f t="shared" ref="X223:X234" si="166">V223/10.65</f>
        <v>11887.323943661971</v>
      </c>
      <c r="Y223" s="276">
        <f t="shared" ref="Y223:Y234" si="167">X223/24</f>
        <v>495.30516431924883</v>
      </c>
      <c r="Z223" s="276"/>
      <c r="AA223" s="276"/>
      <c r="AB223" s="277">
        <v>126600</v>
      </c>
      <c r="AC223" s="276">
        <f t="shared" ref="AC223:AC234" si="168">AB223/24</f>
        <v>5275</v>
      </c>
      <c r="AD223" s="276">
        <f t="shared" ref="AD223:AD234" si="169">AB223/10.65</f>
        <v>11887.323943661971</v>
      </c>
      <c r="AE223" s="276">
        <f t="shared" ref="AE223:AE234" si="170">AD223/24</f>
        <v>495.30516431924883</v>
      </c>
    </row>
    <row r="224" spans="1:31" s="95" customFormat="1" x14ac:dyDescent="0.25">
      <c r="A224" s="278" t="s">
        <v>119</v>
      </c>
      <c r="B224" s="93"/>
      <c r="C224" s="93"/>
      <c r="D224" s="264">
        <v>500</v>
      </c>
      <c r="E224" s="93">
        <f t="shared" si="156"/>
        <v>20.833333333333332</v>
      </c>
      <c r="F224" s="93">
        <f t="shared" si="157"/>
        <v>46.948356807511736</v>
      </c>
      <c r="G224" s="93">
        <f t="shared" si="158"/>
        <v>1.9561815336463224</v>
      </c>
      <c r="H224" s="93"/>
      <c r="I224" s="93"/>
      <c r="J224" s="264">
        <v>500</v>
      </c>
      <c r="K224" s="93">
        <f t="shared" si="159"/>
        <v>20.833333333333332</v>
      </c>
      <c r="L224" s="93">
        <f t="shared" si="160"/>
        <v>46.948356807511736</v>
      </c>
      <c r="M224" s="93">
        <f t="shared" si="161"/>
        <v>1.9561815336463224</v>
      </c>
      <c r="N224" s="93"/>
      <c r="O224" s="93"/>
      <c r="P224" s="264">
        <v>500</v>
      </c>
      <c r="Q224" s="93">
        <f t="shared" si="162"/>
        <v>20.833333333333332</v>
      </c>
      <c r="R224" s="93">
        <f t="shared" si="163"/>
        <v>46.948356807511736</v>
      </c>
      <c r="S224" s="93">
        <f t="shared" si="164"/>
        <v>1.9561815336463224</v>
      </c>
      <c r="T224" s="93"/>
      <c r="U224" s="93"/>
      <c r="V224" s="264">
        <v>500</v>
      </c>
      <c r="W224" s="93">
        <f t="shared" si="165"/>
        <v>20.833333333333332</v>
      </c>
      <c r="X224" s="93">
        <f t="shared" si="166"/>
        <v>46.948356807511736</v>
      </c>
      <c r="Y224" s="93">
        <f t="shared" si="167"/>
        <v>1.9561815336463224</v>
      </c>
      <c r="Z224" s="93"/>
      <c r="AA224" s="93"/>
      <c r="AB224" s="264">
        <v>500</v>
      </c>
      <c r="AC224" s="93">
        <f t="shared" si="168"/>
        <v>20.833333333333332</v>
      </c>
      <c r="AD224" s="93">
        <f t="shared" si="169"/>
        <v>46.948356807511736</v>
      </c>
      <c r="AE224" s="93">
        <f t="shared" si="170"/>
        <v>1.9561815336463224</v>
      </c>
    </row>
    <row r="225" spans="1:31" x14ac:dyDescent="0.25">
      <c r="A225" s="279" t="s">
        <v>120</v>
      </c>
      <c r="B225" s="93"/>
      <c r="C225" s="93"/>
      <c r="D225" s="264">
        <v>0</v>
      </c>
      <c r="E225" s="93">
        <f t="shared" si="156"/>
        <v>0</v>
      </c>
      <c r="F225" s="93">
        <f t="shared" si="157"/>
        <v>0</v>
      </c>
      <c r="G225" s="93">
        <f t="shared" si="158"/>
        <v>0</v>
      </c>
      <c r="H225" s="93"/>
      <c r="I225" s="93"/>
      <c r="J225" s="264">
        <v>0</v>
      </c>
      <c r="K225" s="93">
        <f t="shared" si="159"/>
        <v>0</v>
      </c>
      <c r="L225" s="93">
        <f t="shared" si="160"/>
        <v>0</v>
      </c>
      <c r="M225" s="93">
        <f t="shared" si="161"/>
        <v>0</v>
      </c>
      <c r="N225" s="93"/>
      <c r="O225" s="93"/>
      <c r="P225" s="264">
        <v>0</v>
      </c>
      <c r="Q225" s="93">
        <f t="shared" si="162"/>
        <v>0</v>
      </c>
      <c r="R225" s="93">
        <f t="shared" si="163"/>
        <v>0</v>
      </c>
      <c r="S225" s="93">
        <f t="shared" si="164"/>
        <v>0</v>
      </c>
      <c r="T225" s="93"/>
      <c r="U225" s="93"/>
      <c r="V225" s="264">
        <v>0</v>
      </c>
      <c r="W225" s="93">
        <f t="shared" si="165"/>
        <v>0</v>
      </c>
      <c r="X225" s="93">
        <f t="shared" si="166"/>
        <v>0</v>
      </c>
      <c r="Y225" s="93">
        <f t="shared" si="167"/>
        <v>0</v>
      </c>
      <c r="Z225" s="93"/>
      <c r="AA225" s="93"/>
      <c r="AB225" s="264">
        <v>0</v>
      </c>
      <c r="AC225" s="93">
        <f t="shared" si="168"/>
        <v>0</v>
      </c>
      <c r="AD225" s="93">
        <f t="shared" si="169"/>
        <v>0</v>
      </c>
      <c r="AE225" s="93">
        <f t="shared" si="170"/>
        <v>0</v>
      </c>
    </row>
    <row r="226" spans="1:31" x14ac:dyDescent="0.25">
      <c r="A226" s="279" t="s">
        <v>121</v>
      </c>
      <c r="B226" s="93"/>
      <c r="C226" s="93"/>
      <c r="D226" s="264">
        <v>0</v>
      </c>
      <c r="E226" s="93">
        <f t="shared" si="156"/>
        <v>0</v>
      </c>
      <c r="F226" s="93">
        <f t="shared" si="157"/>
        <v>0</v>
      </c>
      <c r="G226" s="93">
        <f t="shared" si="158"/>
        <v>0</v>
      </c>
      <c r="H226" s="93"/>
      <c r="I226" s="93"/>
      <c r="J226" s="264">
        <v>0</v>
      </c>
      <c r="K226" s="93">
        <f t="shared" si="159"/>
        <v>0</v>
      </c>
      <c r="L226" s="93">
        <f t="shared" si="160"/>
        <v>0</v>
      </c>
      <c r="M226" s="93">
        <f t="shared" si="161"/>
        <v>0</v>
      </c>
      <c r="N226" s="93"/>
      <c r="O226" s="93"/>
      <c r="P226" s="264">
        <v>0</v>
      </c>
      <c r="Q226" s="93">
        <f t="shared" si="162"/>
        <v>0</v>
      </c>
      <c r="R226" s="93">
        <f t="shared" si="163"/>
        <v>0</v>
      </c>
      <c r="S226" s="93">
        <f t="shared" si="164"/>
        <v>0</v>
      </c>
      <c r="T226" s="93"/>
      <c r="U226" s="93"/>
      <c r="V226" s="264">
        <v>0</v>
      </c>
      <c r="W226" s="93">
        <f t="shared" si="165"/>
        <v>0</v>
      </c>
      <c r="X226" s="93">
        <f t="shared" si="166"/>
        <v>0</v>
      </c>
      <c r="Y226" s="93">
        <f t="shared" si="167"/>
        <v>0</v>
      </c>
      <c r="Z226" s="93"/>
      <c r="AA226" s="93"/>
      <c r="AB226" s="264">
        <v>0</v>
      </c>
      <c r="AC226" s="93">
        <f t="shared" si="168"/>
        <v>0</v>
      </c>
      <c r="AD226" s="93">
        <f t="shared" si="169"/>
        <v>0</v>
      </c>
      <c r="AE226" s="93">
        <f t="shared" si="170"/>
        <v>0</v>
      </c>
    </row>
    <row r="227" spans="1:31" s="96" customFormat="1" x14ac:dyDescent="0.25">
      <c r="A227" s="278" t="s">
        <v>122</v>
      </c>
      <c r="B227" s="93"/>
      <c r="C227" s="93"/>
      <c r="D227" s="264">
        <v>117500</v>
      </c>
      <c r="E227" s="93">
        <f t="shared" si="156"/>
        <v>4895.833333333333</v>
      </c>
      <c r="F227" s="93">
        <f t="shared" si="157"/>
        <v>11032.863849765257</v>
      </c>
      <c r="G227" s="93">
        <f t="shared" si="158"/>
        <v>459.70266040688574</v>
      </c>
      <c r="H227" s="93"/>
      <c r="I227" s="93"/>
      <c r="J227" s="264">
        <v>117500</v>
      </c>
      <c r="K227" s="93">
        <f t="shared" si="159"/>
        <v>4895.833333333333</v>
      </c>
      <c r="L227" s="93">
        <f t="shared" si="160"/>
        <v>11032.863849765257</v>
      </c>
      <c r="M227" s="93">
        <f t="shared" si="161"/>
        <v>459.70266040688574</v>
      </c>
      <c r="N227" s="93"/>
      <c r="O227" s="93"/>
      <c r="P227" s="264">
        <v>117500</v>
      </c>
      <c r="Q227" s="93">
        <f t="shared" si="162"/>
        <v>4895.833333333333</v>
      </c>
      <c r="R227" s="93">
        <f t="shared" si="163"/>
        <v>11032.863849765257</v>
      </c>
      <c r="S227" s="93">
        <f t="shared" si="164"/>
        <v>459.70266040688574</v>
      </c>
      <c r="T227" s="93"/>
      <c r="U227" s="93"/>
      <c r="V227" s="264">
        <v>117500</v>
      </c>
      <c r="W227" s="93">
        <f t="shared" si="165"/>
        <v>4895.833333333333</v>
      </c>
      <c r="X227" s="93">
        <f t="shared" si="166"/>
        <v>11032.863849765257</v>
      </c>
      <c r="Y227" s="93">
        <f t="shared" si="167"/>
        <v>459.70266040688574</v>
      </c>
      <c r="Z227" s="93"/>
      <c r="AA227" s="93"/>
      <c r="AB227" s="264">
        <v>117500</v>
      </c>
      <c r="AC227" s="93">
        <f t="shared" si="168"/>
        <v>4895.833333333333</v>
      </c>
      <c r="AD227" s="93">
        <f t="shared" si="169"/>
        <v>11032.863849765257</v>
      </c>
      <c r="AE227" s="93">
        <f t="shared" si="170"/>
        <v>459.70266040688574</v>
      </c>
    </row>
    <row r="228" spans="1:31" s="97" customFormat="1" x14ac:dyDescent="0.25">
      <c r="A228" s="278" t="s">
        <v>123</v>
      </c>
      <c r="B228" s="93"/>
      <c r="C228" s="93"/>
      <c r="D228" s="264">
        <v>8600</v>
      </c>
      <c r="E228" s="93">
        <f t="shared" si="156"/>
        <v>358.33333333333331</v>
      </c>
      <c r="F228" s="93">
        <f t="shared" si="157"/>
        <v>807.5117370892018</v>
      </c>
      <c r="G228" s="93">
        <f t="shared" si="158"/>
        <v>33.646322378716739</v>
      </c>
      <c r="H228" s="93"/>
      <c r="I228" s="93"/>
      <c r="J228" s="264">
        <v>8600</v>
      </c>
      <c r="K228" s="93">
        <f t="shared" si="159"/>
        <v>358.33333333333331</v>
      </c>
      <c r="L228" s="93">
        <f t="shared" si="160"/>
        <v>807.5117370892018</v>
      </c>
      <c r="M228" s="93">
        <f t="shared" si="161"/>
        <v>33.646322378716739</v>
      </c>
      <c r="N228" s="93"/>
      <c r="O228" s="93"/>
      <c r="P228" s="264">
        <v>8600</v>
      </c>
      <c r="Q228" s="93">
        <f t="shared" si="162"/>
        <v>358.33333333333331</v>
      </c>
      <c r="R228" s="93">
        <f t="shared" si="163"/>
        <v>807.5117370892018</v>
      </c>
      <c r="S228" s="93">
        <f t="shared" si="164"/>
        <v>33.646322378716739</v>
      </c>
      <c r="T228" s="93"/>
      <c r="U228" s="93"/>
      <c r="V228" s="264">
        <f>SUM(V229:V234)</f>
        <v>8600</v>
      </c>
      <c r="W228" s="93">
        <f t="shared" si="165"/>
        <v>358.33333333333331</v>
      </c>
      <c r="X228" s="93">
        <f t="shared" si="166"/>
        <v>807.5117370892018</v>
      </c>
      <c r="Y228" s="93">
        <f t="shared" si="167"/>
        <v>33.646322378716739</v>
      </c>
      <c r="Z228" s="93"/>
      <c r="AA228" s="93"/>
      <c r="AB228" s="264">
        <v>8600</v>
      </c>
      <c r="AC228" s="93">
        <f t="shared" si="168"/>
        <v>358.33333333333331</v>
      </c>
      <c r="AD228" s="93">
        <f t="shared" si="169"/>
        <v>807.5117370892018</v>
      </c>
      <c r="AE228" s="93">
        <f t="shared" si="170"/>
        <v>33.646322378716739</v>
      </c>
    </row>
    <row r="229" spans="1:31" x14ac:dyDescent="0.25">
      <c r="A229" s="279" t="s">
        <v>124</v>
      </c>
      <c r="B229" s="93"/>
      <c r="C229" s="93"/>
      <c r="D229" s="264">
        <v>3600</v>
      </c>
      <c r="E229" s="93">
        <f t="shared" si="156"/>
        <v>150</v>
      </c>
      <c r="F229" s="93">
        <f t="shared" si="157"/>
        <v>338.02816901408448</v>
      </c>
      <c r="G229" s="93">
        <f t="shared" si="158"/>
        <v>14.08450704225352</v>
      </c>
      <c r="H229" s="93"/>
      <c r="I229" s="93"/>
      <c r="J229" s="264">
        <v>3600</v>
      </c>
      <c r="K229" s="93">
        <f t="shared" si="159"/>
        <v>150</v>
      </c>
      <c r="L229" s="93">
        <f t="shared" si="160"/>
        <v>338.02816901408448</v>
      </c>
      <c r="M229" s="93">
        <f t="shared" si="161"/>
        <v>14.08450704225352</v>
      </c>
      <c r="N229" s="93"/>
      <c r="O229" s="93"/>
      <c r="P229" s="264">
        <v>3600</v>
      </c>
      <c r="Q229" s="93">
        <f t="shared" si="162"/>
        <v>150</v>
      </c>
      <c r="R229" s="93">
        <f t="shared" si="163"/>
        <v>338.02816901408448</v>
      </c>
      <c r="S229" s="93">
        <f t="shared" si="164"/>
        <v>14.08450704225352</v>
      </c>
      <c r="T229" s="93"/>
      <c r="U229" s="93"/>
      <c r="V229" s="264">
        <v>3600</v>
      </c>
      <c r="W229" s="93">
        <f t="shared" si="165"/>
        <v>150</v>
      </c>
      <c r="X229" s="93">
        <f t="shared" si="166"/>
        <v>338.02816901408448</v>
      </c>
      <c r="Y229" s="93">
        <f t="shared" si="167"/>
        <v>14.08450704225352</v>
      </c>
      <c r="Z229" s="93"/>
      <c r="AA229" s="93"/>
      <c r="AB229" s="264">
        <v>3600</v>
      </c>
      <c r="AC229" s="93">
        <f t="shared" si="168"/>
        <v>150</v>
      </c>
      <c r="AD229" s="93">
        <f t="shared" si="169"/>
        <v>338.02816901408448</v>
      </c>
      <c r="AE229" s="93">
        <f t="shared" si="170"/>
        <v>14.08450704225352</v>
      </c>
    </row>
    <row r="230" spans="1:31" x14ac:dyDescent="0.25">
      <c r="A230" s="279" t="s">
        <v>125</v>
      </c>
      <c r="B230" s="93"/>
      <c r="C230" s="93"/>
      <c r="D230" s="264">
        <v>0</v>
      </c>
      <c r="E230" s="93">
        <f t="shared" si="156"/>
        <v>0</v>
      </c>
      <c r="F230" s="93">
        <f t="shared" si="157"/>
        <v>0</v>
      </c>
      <c r="G230" s="93">
        <f t="shared" si="158"/>
        <v>0</v>
      </c>
      <c r="H230" s="93"/>
      <c r="I230" s="93"/>
      <c r="J230" s="264">
        <v>0</v>
      </c>
      <c r="K230" s="93">
        <f t="shared" si="159"/>
        <v>0</v>
      </c>
      <c r="L230" s="93">
        <f t="shared" si="160"/>
        <v>0</v>
      </c>
      <c r="M230" s="93">
        <f t="shared" si="161"/>
        <v>0</v>
      </c>
      <c r="N230" s="93"/>
      <c r="O230" s="93"/>
      <c r="P230" s="264">
        <v>0</v>
      </c>
      <c r="Q230" s="93">
        <f t="shared" si="162"/>
        <v>0</v>
      </c>
      <c r="R230" s="93">
        <f t="shared" si="163"/>
        <v>0</v>
      </c>
      <c r="S230" s="93">
        <f t="shared" si="164"/>
        <v>0</v>
      </c>
      <c r="T230" s="93"/>
      <c r="U230" s="93"/>
      <c r="V230" s="264">
        <v>0</v>
      </c>
      <c r="W230" s="93">
        <f t="shared" si="165"/>
        <v>0</v>
      </c>
      <c r="X230" s="93">
        <f t="shared" si="166"/>
        <v>0</v>
      </c>
      <c r="Y230" s="93">
        <f t="shared" si="167"/>
        <v>0</v>
      </c>
      <c r="Z230" s="93"/>
      <c r="AA230" s="93"/>
      <c r="AB230" s="264">
        <v>0</v>
      </c>
      <c r="AC230" s="93">
        <f t="shared" si="168"/>
        <v>0</v>
      </c>
      <c r="AD230" s="93">
        <f t="shared" si="169"/>
        <v>0</v>
      </c>
      <c r="AE230" s="93">
        <f t="shared" si="170"/>
        <v>0</v>
      </c>
    </row>
    <row r="231" spans="1:31" x14ac:dyDescent="0.25">
      <c r="A231" s="279" t="s">
        <v>131</v>
      </c>
      <c r="B231" s="93"/>
      <c r="C231" s="93"/>
      <c r="D231" s="264">
        <v>0</v>
      </c>
      <c r="E231" s="93">
        <f t="shared" si="156"/>
        <v>0</v>
      </c>
      <c r="F231" s="93">
        <f t="shared" si="157"/>
        <v>0</v>
      </c>
      <c r="G231" s="93">
        <f t="shared" si="158"/>
        <v>0</v>
      </c>
      <c r="H231" s="93"/>
      <c r="I231" s="93"/>
      <c r="J231" s="264">
        <v>0</v>
      </c>
      <c r="K231" s="93">
        <f t="shared" si="159"/>
        <v>0</v>
      </c>
      <c r="L231" s="93">
        <f t="shared" si="160"/>
        <v>0</v>
      </c>
      <c r="M231" s="93">
        <f t="shared" si="161"/>
        <v>0</v>
      </c>
      <c r="N231" s="93"/>
      <c r="O231" s="93"/>
      <c r="P231" s="264">
        <v>0</v>
      </c>
      <c r="Q231" s="93">
        <f t="shared" si="162"/>
        <v>0</v>
      </c>
      <c r="R231" s="93">
        <f t="shared" si="163"/>
        <v>0</v>
      </c>
      <c r="S231" s="93">
        <f t="shared" si="164"/>
        <v>0</v>
      </c>
      <c r="T231" s="93"/>
      <c r="U231" s="93"/>
      <c r="V231" s="264">
        <v>0</v>
      </c>
      <c r="W231" s="93">
        <f t="shared" si="165"/>
        <v>0</v>
      </c>
      <c r="X231" s="93">
        <f t="shared" si="166"/>
        <v>0</v>
      </c>
      <c r="Y231" s="93">
        <f t="shared" si="167"/>
        <v>0</v>
      </c>
      <c r="Z231" s="93"/>
      <c r="AA231" s="93"/>
      <c r="AB231" s="264">
        <v>0</v>
      </c>
      <c r="AC231" s="93">
        <f t="shared" si="168"/>
        <v>0</v>
      </c>
      <c r="AD231" s="93">
        <f t="shared" si="169"/>
        <v>0</v>
      </c>
      <c r="AE231" s="93">
        <f t="shared" si="170"/>
        <v>0</v>
      </c>
    </row>
    <row r="232" spans="1:31" x14ac:dyDescent="0.25">
      <c r="A232" s="279" t="s">
        <v>126</v>
      </c>
      <c r="B232" s="93"/>
      <c r="C232" s="93"/>
      <c r="D232" s="264">
        <v>0</v>
      </c>
      <c r="E232" s="93">
        <f t="shared" si="156"/>
        <v>0</v>
      </c>
      <c r="F232" s="93">
        <f t="shared" si="157"/>
        <v>0</v>
      </c>
      <c r="G232" s="93">
        <f t="shared" si="158"/>
        <v>0</v>
      </c>
      <c r="H232" s="93"/>
      <c r="I232" s="93"/>
      <c r="J232" s="264">
        <v>0</v>
      </c>
      <c r="K232" s="93">
        <f t="shared" si="159"/>
        <v>0</v>
      </c>
      <c r="L232" s="93">
        <f t="shared" si="160"/>
        <v>0</v>
      </c>
      <c r="M232" s="93">
        <f t="shared" si="161"/>
        <v>0</v>
      </c>
      <c r="N232" s="93"/>
      <c r="O232" s="93"/>
      <c r="P232" s="264">
        <v>0</v>
      </c>
      <c r="Q232" s="93">
        <f t="shared" si="162"/>
        <v>0</v>
      </c>
      <c r="R232" s="93">
        <f t="shared" si="163"/>
        <v>0</v>
      </c>
      <c r="S232" s="93">
        <f t="shared" si="164"/>
        <v>0</v>
      </c>
      <c r="T232" s="93"/>
      <c r="U232" s="93"/>
      <c r="V232" s="264">
        <v>0</v>
      </c>
      <c r="W232" s="93">
        <f t="shared" si="165"/>
        <v>0</v>
      </c>
      <c r="X232" s="93">
        <f t="shared" si="166"/>
        <v>0</v>
      </c>
      <c r="Y232" s="93">
        <f t="shared" si="167"/>
        <v>0</v>
      </c>
      <c r="Z232" s="93"/>
      <c r="AA232" s="93"/>
      <c r="AB232" s="264">
        <v>0</v>
      </c>
      <c r="AC232" s="93">
        <f t="shared" si="168"/>
        <v>0</v>
      </c>
      <c r="AD232" s="93">
        <f t="shared" si="169"/>
        <v>0</v>
      </c>
      <c r="AE232" s="93">
        <f t="shared" si="170"/>
        <v>0</v>
      </c>
    </row>
    <row r="233" spans="1:31" x14ac:dyDescent="0.25">
      <c r="A233" s="279" t="s">
        <v>127</v>
      </c>
      <c r="B233" s="93"/>
      <c r="C233" s="93"/>
      <c r="D233" s="264">
        <v>0</v>
      </c>
      <c r="E233" s="93">
        <f t="shared" si="156"/>
        <v>0</v>
      </c>
      <c r="F233" s="93">
        <f t="shared" si="157"/>
        <v>0</v>
      </c>
      <c r="G233" s="93">
        <f t="shared" si="158"/>
        <v>0</v>
      </c>
      <c r="H233" s="93"/>
      <c r="I233" s="93"/>
      <c r="J233" s="264">
        <v>0</v>
      </c>
      <c r="K233" s="93">
        <f t="shared" si="159"/>
        <v>0</v>
      </c>
      <c r="L233" s="93">
        <f t="shared" si="160"/>
        <v>0</v>
      </c>
      <c r="M233" s="93">
        <f t="shared" si="161"/>
        <v>0</v>
      </c>
      <c r="N233" s="93"/>
      <c r="O233" s="93"/>
      <c r="P233" s="264">
        <v>0</v>
      </c>
      <c r="Q233" s="93">
        <f t="shared" si="162"/>
        <v>0</v>
      </c>
      <c r="R233" s="93">
        <f t="shared" si="163"/>
        <v>0</v>
      </c>
      <c r="S233" s="93">
        <f t="shared" si="164"/>
        <v>0</v>
      </c>
      <c r="T233" s="93"/>
      <c r="U233" s="93"/>
      <c r="V233" s="264">
        <v>0</v>
      </c>
      <c r="W233" s="93">
        <f t="shared" si="165"/>
        <v>0</v>
      </c>
      <c r="X233" s="93">
        <f t="shared" si="166"/>
        <v>0</v>
      </c>
      <c r="Y233" s="93">
        <f t="shared" si="167"/>
        <v>0</v>
      </c>
      <c r="Z233" s="93"/>
      <c r="AA233" s="93"/>
      <c r="AB233" s="264">
        <v>0</v>
      </c>
      <c r="AC233" s="93">
        <f t="shared" si="168"/>
        <v>0</v>
      </c>
      <c r="AD233" s="93">
        <f t="shared" si="169"/>
        <v>0</v>
      </c>
      <c r="AE233" s="93">
        <f t="shared" si="170"/>
        <v>0</v>
      </c>
    </row>
    <row r="234" spans="1:31" x14ac:dyDescent="0.25">
      <c r="A234" s="279" t="s">
        <v>128</v>
      </c>
      <c r="B234" s="93"/>
      <c r="C234" s="93"/>
      <c r="D234" s="264">
        <v>5000</v>
      </c>
      <c r="E234" s="93">
        <f t="shared" si="156"/>
        <v>208.33333333333334</v>
      </c>
      <c r="F234" s="93">
        <f t="shared" si="157"/>
        <v>469.48356807511738</v>
      </c>
      <c r="G234" s="93">
        <f t="shared" si="158"/>
        <v>19.561815336463223</v>
      </c>
      <c r="H234" s="93"/>
      <c r="I234" s="93"/>
      <c r="J234" s="264">
        <v>5000</v>
      </c>
      <c r="K234" s="93">
        <f t="shared" si="159"/>
        <v>208.33333333333334</v>
      </c>
      <c r="L234" s="93">
        <f t="shared" si="160"/>
        <v>469.48356807511738</v>
      </c>
      <c r="M234" s="93">
        <f t="shared" si="161"/>
        <v>19.561815336463223</v>
      </c>
      <c r="N234" s="93"/>
      <c r="O234" s="93"/>
      <c r="P234" s="264">
        <v>5000</v>
      </c>
      <c r="Q234" s="93">
        <f t="shared" si="162"/>
        <v>208.33333333333334</v>
      </c>
      <c r="R234" s="93">
        <f t="shared" si="163"/>
        <v>469.48356807511738</v>
      </c>
      <c r="S234" s="93">
        <f t="shared" si="164"/>
        <v>19.561815336463223</v>
      </c>
      <c r="T234" s="93"/>
      <c r="U234" s="93"/>
      <c r="V234" s="264">
        <v>5000</v>
      </c>
      <c r="W234" s="93">
        <f t="shared" si="165"/>
        <v>208.33333333333334</v>
      </c>
      <c r="X234" s="93">
        <f t="shared" si="166"/>
        <v>469.48356807511738</v>
      </c>
      <c r="Y234" s="93">
        <f t="shared" si="167"/>
        <v>19.561815336463223</v>
      </c>
      <c r="Z234" s="93"/>
      <c r="AA234" s="93"/>
      <c r="AB234" s="264">
        <v>5000</v>
      </c>
      <c r="AC234" s="93">
        <f t="shared" si="168"/>
        <v>208.33333333333334</v>
      </c>
      <c r="AD234" s="93">
        <f t="shared" si="169"/>
        <v>469.48356807511738</v>
      </c>
      <c r="AE234" s="93">
        <f t="shared" si="170"/>
        <v>19.561815336463223</v>
      </c>
    </row>
    <row r="235" spans="1:31" x14ac:dyDescent="0.25">
      <c r="A235" s="279" t="s">
        <v>129</v>
      </c>
      <c r="B235" s="93"/>
      <c r="C235" s="93"/>
      <c r="D235" s="264">
        <v>0</v>
      </c>
      <c r="E235" s="93"/>
      <c r="F235" s="93"/>
      <c r="G235" s="93"/>
      <c r="H235" s="93"/>
      <c r="I235" s="93"/>
      <c r="J235" s="264">
        <v>0</v>
      </c>
      <c r="K235" s="93"/>
      <c r="L235" s="93"/>
      <c r="M235" s="93"/>
      <c r="N235" s="93"/>
      <c r="O235" s="93"/>
      <c r="P235" s="264">
        <v>0</v>
      </c>
      <c r="Q235" s="93"/>
      <c r="R235" s="93"/>
      <c r="S235" s="93"/>
      <c r="T235" s="93"/>
      <c r="U235" s="93"/>
      <c r="V235" s="264">
        <v>0</v>
      </c>
      <c r="W235" s="93"/>
      <c r="X235" s="93"/>
      <c r="Y235" s="93"/>
      <c r="Z235" s="93"/>
      <c r="AA235" s="93"/>
      <c r="AB235" s="264">
        <v>0</v>
      </c>
      <c r="AC235" s="93"/>
      <c r="AD235" s="93"/>
      <c r="AE235" s="93"/>
    </row>
    <row r="236" spans="1:31" x14ac:dyDescent="0.25">
      <c r="A236" s="275" t="s">
        <v>132</v>
      </c>
      <c r="B236" s="276"/>
      <c r="C236" s="276"/>
      <c r="D236" s="277">
        <v>49900</v>
      </c>
      <c r="E236" s="276">
        <f t="shared" ref="E236:E247" si="171">D236/24</f>
        <v>2079.1666666666665</v>
      </c>
      <c r="F236" s="276">
        <f t="shared" ref="F236:F247" si="172">D236/10.65</f>
        <v>4685.4460093896714</v>
      </c>
      <c r="G236" s="276">
        <f t="shared" ref="G236:G247" si="173">F236/24</f>
        <v>195.22691705790297</v>
      </c>
      <c r="H236" s="276"/>
      <c r="I236" s="276"/>
      <c r="J236" s="277">
        <v>49900</v>
      </c>
      <c r="K236" s="276">
        <f t="shared" ref="K236:K247" si="174">J236/24</f>
        <v>2079.1666666666665</v>
      </c>
      <c r="L236" s="276">
        <f t="shared" ref="L236:L247" si="175">J236/10.65</f>
        <v>4685.4460093896714</v>
      </c>
      <c r="M236" s="276">
        <f t="shared" ref="M236:M247" si="176">L236/24</f>
        <v>195.22691705790297</v>
      </c>
      <c r="N236" s="276"/>
      <c r="O236" s="276"/>
      <c r="P236" s="277">
        <v>49900</v>
      </c>
      <c r="Q236" s="276">
        <f t="shared" ref="Q236:Q247" si="177">P236/24</f>
        <v>2079.1666666666665</v>
      </c>
      <c r="R236" s="276">
        <f t="shared" ref="R236:R247" si="178">P236/10.65</f>
        <v>4685.4460093896714</v>
      </c>
      <c r="S236" s="276">
        <f t="shared" ref="S236:S247" si="179">R236/24</f>
        <v>195.22691705790297</v>
      </c>
      <c r="T236" s="276"/>
      <c r="U236" s="276"/>
      <c r="V236" s="277">
        <f>SUM(V237:V241)</f>
        <v>49900</v>
      </c>
      <c r="W236" s="276">
        <f t="shared" ref="W236:W247" si="180">V236/24</f>
        <v>2079.1666666666665</v>
      </c>
      <c r="X236" s="276">
        <f t="shared" ref="X236:X247" si="181">V236/10.65</f>
        <v>4685.4460093896714</v>
      </c>
      <c r="Y236" s="276">
        <f t="shared" ref="Y236:Y247" si="182">X236/24</f>
        <v>195.22691705790297</v>
      </c>
      <c r="Z236" s="276"/>
      <c r="AA236" s="276"/>
      <c r="AB236" s="277">
        <v>49900</v>
      </c>
      <c r="AC236" s="276">
        <f t="shared" ref="AC236:AC247" si="183">AB236/24</f>
        <v>2079.1666666666665</v>
      </c>
      <c r="AD236" s="276">
        <f t="shared" ref="AD236:AD247" si="184">AB236/10.65</f>
        <v>4685.4460093896714</v>
      </c>
      <c r="AE236" s="276">
        <f t="shared" ref="AE236:AE247" si="185">AD236/24</f>
        <v>195.22691705790297</v>
      </c>
    </row>
    <row r="237" spans="1:31" s="95" customFormat="1" x14ac:dyDescent="0.25">
      <c r="A237" s="278" t="s">
        <v>119</v>
      </c>
      <c r="B237" s="93"/>
      <c r="C237" s="93"/>
      <c r="D237" s="264">
        <v>6000</v>
      </c>
      <c r="E237" s="93">
        <f t="shared" si="171"/>
        <v>250</v>
      </c>
      <c r="F237" s="93">
        <f t="shared" si="172"/>
        <v>563.38028169014081</v>
      </c>
      <c r="G237" s="93">
        <f t="shared" si="173"/>
        <v>23.474178403755868</v>
      </c>
      <c r="H237" s="93"/>
      <c r="I237" s="93"/>
      <c r="J237" s="264">
        <v>6000</v>
      </c>
      <c r="K237" s="93">
        <f t="shared" si="174"/>
        <v>250</v>
      </c>
      <c r="L237" s="93">
        <f t="shared" si="175"/>
        <v>563.38028169014081</v>
      </c>
      <c r="M237" s="93">
        <f t="shared" si="176"/>
        <v>23.474178403755868</v>
      </c>
      <c r="N237" s="93"/>
      <c r="O237" s="93"/>
      <c r="P237" s="264">
        <v>6000</v>
      </c>
      <c r="Q237" s="93">
        <f t="shared" si="177"/>
        <v>250</v>
      </c>
      <c r="R237" s="93">
        <f t="shared" si="178"/>
        <v>563.38028169014081</v>
      </c>
      <c r="S237" s="93">
        <f t="shared" si="179"/>
        <v>23.474178403755868</v>
      </c>
      <c r="T237" s="93"/>
      <c r="U237" s="93"/>
      <c r="V237" s="264">
        <v>6000</v>
      </c>
      <c r="W237" s="93">
        <f t="shared" si="180"/>
        <v>250</v>
      </c>
      <c r="X237" s="93">
        <f t="shared" si="181"/>
        <v>563.38028169014081</v>
      </c>
      <c r="Y237" s="93">
        <f t="shared" si="182"/>
        <v>23.474178403755868</v>
      </c>
      <c r="Z237" s="93"/>
      <c r="AA237" s="93"/>
      <c r="AB237" s="264">
        <v>6000</v>
      </c>
      <c r="AC237" s="93">
        <f t="shared" si="183"/>
        <v>250</v>
      </c>
      <c r="AD237" s="93">
        <f t="shared" si="184"/>
        <v>563.38028169014081</v>
      </c>
      <c r="AE237" s="93">
        <f t="shared" si="185"/>
        <v>23.474178403755868</v>
      </c>
    </row>
    <row r="238" spans="1:31" x14ac:dyDescent="0.25">
      <c r="A238" s="279" t="s">
        <v>120</v>
      </c>
      <c r="B238" s="93"/>
      <c r="C238" s="93"/>
      <c r="D238" s="264">
        <v>0</v>
      </c>
      <c r="E238" s="93">
        <f t="shared" si="171"/>
        <v>0</v>
      </c>
      <c r="F238" s="93">
        <f t="shared" si="172"/>
        <v>0</v>
      </c>
      <c r="G238" s="93">
        <f t="shared" si="173"/>
        <v>0</v>
      </c>
      <c r="H238" s="93"/>
      <c r="I238" s="93"/>
      <c r="J238" s="264">
        <v>0</v>
      </c>
      <c r="K238" s="93">
        <f t="shared" si="174"/>
        <v>0</v>
      </c>
      <c r="L238" s="93">
        <f t="shared" si="175"/>
        <v>0</v>
      </c>
      <c r="M238" s="93">
        <f t="shared" si="176"/>
        <v>0</v>
      </c>
      <c r="N238" s="93"/>
      <c r="O238" s="93"/>
      <c r="P238" s="264">
        <v>0</v>
      </c>
      <c r="Q238" s="93">
        <f t="shared" si="177"/>
        <v>0</v>
      </c>
      <c r="R238" s="93">
        <f t="shared" si="178"/>
        <v>0</v>
      </c>
      <c r="S238" s="93">
        <f t="shared" si="179"/>
        <v>0</v>
      </c>
      <c r="T238" s="93"/>
      <c r="U238" s="93"/>
      <c r="V238" s="264">
        <v>0</v>
      </c>
      <c r="W238" s="93">
        <f t="shared" si="180"/>
        <v>0</v>
      </c>
      <c r="X238" s="93">
        <f t="shared" si="181"/>
        <v>0</v>
      </c>
      <c r="Y238" s="93">
        <f t="shared" si="182"/>
        <v>0</v>
      </c>
      <c r="Z238" s="93"/>
      <c r="AA238" s="93"/>
      <c r="AB238" s="264">
        <v>0</v>
      </c>
      <c r="AC238" s="93">
        <f t="shared" si="183"/>
        <v>0</v>
      </c>
      <c r="AD238" s="93">
        <f t="shared" si="184"/>
        <v>0</v>
      </c>
      <c r="AE238" s="93">
        <f t="shared" si="185"/>
        <v>0</v>
      </c>
    </row>
    <row r="239" spans="1:31" x14ac:dyDescent="0.25">
      <c r="A239" s="279" t="s">
        <v>121</v>
      </c>
      <c r="B239" s="93"/>
      <c r="C239" s="93"/>
      <c r="D239" s="264">
        <v>0</v>
      </c>
      <c r="E239" s="93">
        <f t="shared" si="171"/>
        <v>0</v>
      </c>
      <c r="F239" s="93">
        <f t="shared" si="172"/>
        <v>0</v>
      </c>
      <c r="G239" s="93">
        <f t="shared" si="173"/>
        <v>0</v>
      </c>
      <c r="H239" s="93"/>
      <c r="I239" s="93"/>
      <c r="J239" s="264">
        <v>0</v>
      </c>
      <c r="K239" s="93">
        <f t="shared" si="174"/>
        <v>0</v>
      </c>
      <c r="L239" s="93">
        <f t="shared" si="175"/>
        <v>0</v>
      </c>
      <c r="M239" s="93">
        <f t="shared" si="176"/>
        <v>0</v>
      </c>
      <c r="N239" s="93"/>
      <c r="O239" s="93"/>
      <c r="P239" s="264">
        <v>0</v>
      </c>
      <c r="Q239" s="93">
        <f t="shared" si="177"/>
        <v>0</v>
      </c>
      <c r="R239" s="93">
        <f t="shared" si="178"/>
        <v>0</v>
      </c>
      <c r="S239" s="93">
        <f t="shared" si="179"/>
        <v>0</v>
      </c>
      <c r="T239" s="93"/>
      <c r="U239" s="93"/>
      <c r="V239" s="264">
        <v>0</v>
      </c>
      <c r="W239" s="93">
        <f t="shared" si="180"/>
        <v>0</v>
      </c>
      <c r="X239" s="93">
        <f t="shared" si="181"/>
        <v>0</v>
      </c>
      <c r="Y239" s="93">
        <f t="shared" si="182"/>
        <v>0</v>
      </c>
      <c r="Z239" s="93"/>
      <c r="AA239" s="93"/>
      <c r="AB239" s="264">
        <v>0</v>
      </c>
      <c r="AC239" s="93">
        <f t="shared" si="183"/>
        <v>0</v>
      </c>
      <c r="AD239" s="93">
        <f t="shared" si="184"/>
        <v>0</v>
      </c>
      <c r="AE239" s="93">
        <f t="shared" si="185"/>
        <v>0</v>
      </c>
    </row>
    <row r="240" spans="1:31" s="96" customFormat="1" x14ac:dyDescent="0.25">
      <c r="A240" s="278" t="s">
        <v>122</v>
      </c>
      <c r="B240" s="93"/>
      <c r="C240" s="93"/>
      <c r="D240" s="264">
        <v>6200</v>
      </c>
      <c r="E240" s="93">
        <f t="shared" si="171"/>
        <v>258.33333333333331</v>
      </c>
      <c r="F240" s="93">
        <f t="shared" si="172"/>
        <v>582.15962441314548</v>
      </c>
      <c r="G240" s="93">
        <f t="shared" si="173"/>
        <v>24.256651017214395</v>
      </c>
      <c r="H240" s="93"/>
      <c r="I240" s="93"/>
      <c r="J240" s="264">
        <v>6200</v>
      </c>
      <c r="K240" s="93">
        <f t="shared" si="174"/>
        <v>258.33333333333331</v>
      </c>
      <c r="L240" s="93">
        <f t="shared" si="175"/>
        <v>582.15962441314548</v>
      </c>
      <c r="M240" s="93">
        <f t="shared" si="176"/>
        <v>24.256651017214395</v>
      </c>
      <c r="N240" s="93"/>
      <c r="O240" s="93"/>
      <c r="P240" s="264">
        <v>6200</v>
      </c>
      <c r="Q240" s="93">
        <f t="shared" si="177"/>
        <v>258.33333333333331</v>
      </c>
      <c r="R240" s="93">
        <f t="shared" si="178"/>
        <v>582.15962441314548</v>
      </c>
      <c r="S240" s="93">
        <f t="shared" si="179"/>
        <v>24.256651017214395</v>
      </c>
      <c r="T240" s="93"/>
      <c r="U240" s="93"/>
      <c r="V240" s="264">
        <v>6200</v>
      </c>
      <c r="W240" s="93">
        <f t="shared" si="180"/>
        <v>258.33333333333331</v>
      </c>
      <c r="X240" s="93">
        <f t="shared" si="181"/>
        <v>582.15962441314548</v>
      </c>
      <c r="Y240" s="93">
        <f t="shared" si="182"/>
        <v>24.256651017214395</v>
      </c>
      <c r="Z240" s="93"/>
      <c r="AA240" s="93"/>
      <c r="AB240" s="264">
        <v>6200</v>
      </c>
      <c r="AC240" s="93">
        <f t="shared" si="183"/>
        <v>258.33333333333331</v>
      </c>
      <c r="AD240" s="93">
        <f t="shared" si="184"/>
        <v>582.15962441314548</v>
      </c>
      <c r="AE240" s="93">
        <f t="shared" si="185"/>
        <v>24.256651017214395</v>
      </c>
    </row>
    <row r="241" spans="1:31" s="97" customFormat="1" x14ac:dyDescent="0.25">
      <c r="A241" s="278" t="s">
        <v>123</v>
      </c>
      <c r="B241" s="93"/>
      <c r="C241" s="93"/>
      <c r="D241" s="264">
        <v>37700</v>
      </c>
      <c r="E241" s="93">
        <f t="shared" si="171"/>
        <v>1570.8333333333333</v>
      </c>
      <c r="F241" s="93">
        <f t="shared" si="172"/>
        <v>3539.9061032863847</v>
      </c>
      <c r="G241" s="93">
        <f t="shared" si="173"/>
        <v>147.49608763693269</v>
      </c>
      <c r="H241" s="93"/>
      <c r="I241" s="93"/>
      <c r="J241" s="264">
        <v>37700</v>
      </c>
      <c r="K241" s="93">
        <f t="shared" si="174"/>
        <v>1570.8333333333333</v>
      </c>
      <c r="L241" s="93">
        <f t="shared" si="175"/>
        <v>3539.9061032863847</v>
      </c>
      <c r="M241" s="93">
        <f t="shared" si="176"/>
        <v>147.49608763693269</v>
      </c>
      <c r="N241" s="93"/>
      <c r="O241" s="93"/>
      <c r="P241" s="264">
        <v>37700</v>
      </c>
      <c r="Q241" s="93">
        <f t="shared" si="177"/>
        <v>1570.8333333333333</v>
      </c>
      <c r="R241" s="93">
        <f t="shared" si="178"/>
        <v>3539.9061032863847</v>
      </c>
      <c r="S241" s="93">
        <f t="shared" si="179"/>
        <v>147.49608763693269</v>
      </c>
      <c r="T241" s="93"/>
      <c r="U241" s="93"/>
      <c r="V241" s="264">
        <f>SUM(V242:V248)</f>
        <v>37700</v>
      </c>
      <c r="W241" s="93">
        <f t="shared" si="180"/>
        <v>1570.8333333333333</v>
      </c>
      <c r="X241" s="93">
        <f t="shared" si="181"/>
        <v>3539.9061032863847</v>
      </c>
      <c r="Y241" s="93">
        <f t="shared" si="182"/>
        <v>147.49608763693269</v>
      </c>
      <c r="Z241" s="93"/>
      <c r="AA241" s="93"/>
      <c r="AB241" s="264">
        <v>37700</v>
      </c>
      <c r="AC241" s="93">
        <f t="shared" si="183"/>
        <v>1570.8333333333333</v>
      </c>
      <c r="AD241" s="93">
        <f t="shared" si="184"/>
        <v>3539.9061032863847</v>
      </c>
      <c r="AE241" s="93">
        <f t="shared" si="185"/>
        <v>147.49608763693269</v>
      </c>
    </row>
    <row r="242" spans="1:31" x14ac:dyDescent="0.25">
      <c r="A242" s="279" t="s">
        <v>124</v>
      </c>
      <c r="B242" s="93"/>
      <c r="C242" s="93"/>
      <c r="D242" s="264">
        <v>400</v>
      </c>
      <c r="E242" s="93">
        <f t="shared" si="171"/>
        <v>16.666666666666668</v>
      </c>
      <c r="F242" s="93">
        <f t="shared" si="172"/>
        <v>37.558685446009392</v>
      </c>
      <c r="G242" s="93">
        <f t="shared" si="173"/>
        <v>1.5649452269170581</v>
      </c>
      <c r="H242" s="93"/>
      <c r="I242" s="93"/>
      <c r="J242" s="264">
        <v>400</v>
      </c>
      <c r="K242" s="93">
        <f t="shared" si="174"/>
        <v>16.666666666666668</v>
      </c>
      <c r="L242" s="93">
        <f t="shared" si="175"/>
        <v>37.558685446009392</v>
      </c>
      <c r="M242" s="93">
        <f t="shared" si="176"/>
        <v>1.5649452269170581</v>
      </c>
      <c r="N242" s="93"/>
      <c r="O242" s="93"/>
      <c r="P242" s="264">
        <v>400</v>
      </c>
      <c r="Q242" s="93">
        <f t="shared" si="177"/>
        <v>16.666666666666668</v>
      </c>
      <c r="R242" s="93">
        <f t="shared" si="178"/>
        <v>37.558685446009392</v>
      </c>
      <c r="S242" s="93">
        <f t="shared" si="179"/>
        <v>1.5649452269170581</v>
      </c>
      <c r="T242" s="93"/>
      <c r="U242" s="93"/>
      <c r="V242" s="264">
        <v>400</v>
      </c>
      <c r="W242" s="93">
        <f t="shared" si="180"/>
        <v>16.666666666666668</v>
      </c>
      <c r="X242" s="93">
        <f t="shared" si="181"/>
        <v>37.558685446009392</v>
      </c>
      <c r="Y242" s="93">
        <f t="shared" si="182"/>
        <v>1.5649452269170581</v>
      </c>
      <c r="Z242" s="93"/>
      <c r="AA242" s="93"/>
      <c r="AB242" s="264">
        <v>400</v>
      </c>
      <c r="AC242" s="93">
        <f t="shared" si="183"/>
        <v>16.666666666666668</v>
      </c>
      <c r="AD242" s="93">
        <f t="shared" si="184"/>
        <v>37.558685446009392</v>
      </c>
      <c r="AE242" s="93">
        <f t="shared" si="185"/>
        <v>1.5649452269170581</v>
      </c>
    </row>
    <row r="243" spans="1:31" x14ac:dyDescent="0.25">
      <c r="A243" s="279" t="s">
        <v>125</v>
      </c>
      <c r="B243" s="93"/>
      <c r="C243" s="93"/>
      <c r="D243" s="264">
        <v>0</v>
      </c>
      <c r="E243" s="93">
        <f t="shared" si="171"/>
        <v>0</v>
      </c>
      <c r="F243" s="93">
        <f t="shared" si="172"/>
        <v>0</v>
      </c>
      <c r="G243" s="93">
        <f t="shared" si="173"/>
        <v>0</v>
      </c>
      <c r="H243" s="93"/>
      <c r="I243" s="93"/>
      <c r="J243" s="264">
        <v>0</v>
      </c>
      <c r="K243" s="93">
        <f t="shared" si="174"/>
        <v>0</v>
      </c>
      <c r="L243" s="93">
        <f t="shared" si="175"/>
        <v>0</v>
      </c>
      <c r="M243" s="93">
        <f t="shared" si="176"/>
        <v>0</v>
      </c>
      <c r="N243" s="93"/>
      <c r="O243" s="93"/>
      <c r="P243" s="264">
        <v>0</v>
      </c>
      <c r="Q243" s="93">
        <f t="shared" si="177"/>
        <v>0</v>
      </c>
      <c r="R243" s="93">
        <f t="shared" si="178"/>
        <v>0</v>
      </c>
      <c r="S243" s="93">
        <f t="shared" si="179"/>
        <v>0</v>
      </c>
      <c r="T243" s="93"/>
      <c r="U243" s="93"/>
      <c r="V243" s="264">
        <v>0</v>
      </c>
      <c r="W243" s="93">
        <f t="shared" si="180"/>
        <v>0</v>
      </c>
      <c r="X243" s="93">
        <f t="shared" si="181"/>
        <v>0</v>
      </c>
      <c r="Y243" s="93">
        <f t="shared" si="182"/>
        <v>0</v>
      </c>
      <c r="Z243" s="93"/>
      <c r="AA243" s="93"/>
      <c r="AB243" s="264">
        <v>0</v>
      </c>
      <c r="AC243" s="93">
        <f t="shared" si="183"/>
        <v>0</v>
      </c>
      <c r="AD243" s="93">
        <f t="shared" si="184"/>
        <v>0</v>
      </c>
      <c r="AE243" s="93">
        <f t="shared" si="185"/>
        <v>0</v>
      </c>
    </row>
    <row r="244" spans="1:31" x14ac:dyDescent="0.25">
      <c r="A244" s="279" t="s">
        <v>131</v>
      </c>
      <c r="B244" s="93"/>
      <c r="C244" s="93"/>
      <c r="D244" s="264">
        <v>0</v>
      </c>
      <c r="E244" s="93">
        <f t="shared" si="171"/>
        <v>0</v>
      </c>
      <c r="F244" s="93">
        <f t="shared" si="172"/>
        <v>0</v>
      </c>
      <c r="G244" s="93">
        <f t="shared" si="173"/>
        <v>0</v>
      </c>
      <c r="H244" s="93"/>
      <c r="I244" s="93"/>
      <c r="J244" s="264">
        <v>0</v>
      </c>
      <c r="K244" s="93">
        <f t="shared" si="174"/>
        <v>0</v>
      </c>
      <c r="L244" s="93">
        <f t="shared" si="175"/>
        <v>0</v>
      </c>
      <c r="M244" s="93">
        <f t="shared" si="176"/>
        <v>0</v>
      </c>
      <c r="N244" s="93"/>
      <c r="O244" s="93"/>
      <c r="P244" s="264">
        <v>0</v>
      </c>
      <c r="Q244" s="93">
        <f t="shared" si="177"/>
        <v>0</v>
      </c>
      <c r="R244" s="93">
        <f t="shared" si="178"/>
        <v>0</v>
      </c>
      <c r="S244" s="93">
        <f t="shared" si="179"/>
        <v>0</v>
      </c>
      <c r="T244" s="93"/>
      <c r="U244" s="93"/>
      <c r="V244" s="264">
        <v>0</v>
      </c>
      <c r="W244" s="93">
        <f t="shared" si="180"/>
        <v>0</v>
      </c>
      <c r="X244" s="93">
        <f t="shared" si="181"/>
        <v>0</v>
      </c>
      <c r="Y244" s="93">
        <f t="shared" si="182"/>
        <v>0</v>
      </c>
      <c r="Z244" s="93"/>
      <c r="AA244" s="93"/>
      <c r="AB244" s="264">
        <v>0</v>
      </c>
      <c r="AC244" s="93">
        <f t="shared" si="183"/>
        <v>0</v>
      </c>
      <c r="AD244" s="93">
        <f t="shared" si="184"/>
        <v>0</v>
      </c>
      <c r="AE244" s="93">
        <f t="shared" si="185"/>
        <v>0</v>
      </c>
    </row>
    <row r="245" spans="1:31" x14ac:dyDescent="0.25">
      <c r="A245" s="279" t="s">
        <v>126</v>
      </c>
      <c r="B245" s="93"/>
      <c r="C245" s="93"/>
      <c r="D245" s="264">
        <v>0</v>
      </c>
      <c r="E245" s="93">
        <f t="shared" si="171"/>
        <v>0</v>
      </c>
      <c r="F245" s="93">
        <f t="shared" si="172"/>
        <v>0</v>
      </c>
      <c r="G245" s="93">
        <f t="shared" si="173"/>
        <v>0</v>
      </c>
      <c r="H245" s="93"/>
      <c r="I245" s="93"/>
      <c r="J245" s="264">
        <v>0</v>
      </c>
      <c r="K245" s="93">
        <f t="shared" si="174"/>
        <v>0</v>
      </c>
      <c r="L245" s="93">
        <f t="shared" si="175"/>
        <v>0</v>
      </c>
      <c r="M245" s="93">
        <f t="shared" si="176"/>
        <v>0</v>
      </c>
      <c r="N245" s="93"/>
      <c r="O245" s="93"/>
      <c r="P245" s="264">
        <v>0</v>
      </c>
      <c r="Q245" s="93">
        <f t="shared" si="177"/>
        <v>0</v>
      </c>
      <c r="R245" s="93">
        <f t="shared" si="178"/>
        <v>0</v>
      </c>
      <c r="S245" s="93">
        <f t="shared" si="179"/>
        <v>0</v>
      </c>
      <c r="T245" s="93"/>
      <c r="U245" s="93"/>
      <c r="V245" s="264">
        <v>0</v>
      </c>
      <c r="W245" s="93">
        <f t="shared" si="180"/>
        <v>0</v>
      </c>
      <c r="X245" s="93">
        <f t="shared" si="181"/>
        <v>0</v>
      </c>
      <c r="Y245" s="93">
        <f t="shared" si="182"/>
        <v>0</v>
      </c>
      <c r="Z245" s="93"/>
      <c r="AA245" s="93"/>
      <c r="AB245" s="264">
        <v>0</v>
      </c>
      <c r="AC245" s="93">
        <f t="shared" si="183"/>
        <v>0</v>
      </c>
      <c r="AD245" s="93">
        <f t="shared" si="184"/>
        <v>0</v>
      </c>
      <c r="AE245" s="93">
        <f t="shared" si="185"/>
        <v>0</v>
      </c>
    </row>
    <row r="246" spans="1:31" x14ac:dyDescent="0.25">
      <c r="A246" s="279" t="s">
        <v>127</v>
      </c>
      <c r="B246" s="93"/>
      <c r="C246" s="93"/>
      <c r="D246" s="264">
        <v>0</v>
      </c>
      <c r="E246" s="93">
        <f t="shared" si="171"/>
        <v>0</v>
      </c>
      <c r="F246" s="93">
        <f t="shared" si="172"/>
        <v>0</v>
      </c>
      <c r="G246" s="93">
        <f t="shared" si="173"/>
        <v>0</v>
      </c>
      <c r="H246" s="93"/>
      <c r="I246" s="93"/>
      <c r="J246" s="264">
        <v>0</v>
      </c>
      <c r="K246" s="93">
        <f t="shared" si="174"/>
        <v>0</v>
      </c>
      <c r="L246" s="93">
        <f t="shared" si="175"/>
        <v>0</v>
      </c>
      <c r="M246" s="93">
        <f t="shared" si="176"/>
        <v>0</v>
      </c>
      <c r="N246" s="93"/>
      <c r="O246" s="93"/>
      <c r="P246" s="264">
        <v>0</v>
      </c>
      <c r="Q246" s="93">
        <f t="shared" si="177"/>
        <v>0</v>
      </c>
      <c r="R246" s="93">
        <f t="shared" si="178"/>
        <v>0</v>
      </c>
      <c r="S246" s="93">
        <f t="shared" si="179"/>
        <v>0</v>
      </c>
      <c r="T246" s="93"/>
      <c r="U246" s="93"/>
      <c r="V246" s="264">
        <v>0</v>
      </c>
      <c r="W246" s="93">
        <f t="shared" si="180"/>
        <v>0</v>
      </c>
      <c r="X246" s="93">
        <f t="shared" si="181"/>
        <v>0</v>
      </c>
      <c r="Y246" s="93">
        <f t="shared" si="182"/>
        <v>0</v>
      </c>
      <c r="Z246" s="93"/>
      <c r="AA246" s="93"/>
      <c r="AB246" s="264">
        <v>0</v>
      </c>
      <c r="AC246" s="93">
        <f t="shared" si="183"/>
        <v>0</v>
      </c>
      <c r="AD246" s="93">
        <f t="shared" si="184"/>
        <v>0</v>
      </c>
      <c r="AE246" s="93">
        <f t="shared" si="185"/>
        <v>0</v>
      </c>
    </row>
    <row r="247" spans="1:31" x14ac:dyDescent="0.25">
      <c r="A247" s="279" t="s">
        <v>128</v>
      </c>
      <c r="B247" s="93"/>
      <c r="C247" s="93"/>
      <c r="D247" s="264">
        <v>37300</v>
      </c>
      <c r="E247" s="93">
        <f t="shared" si="171"/>
        <v>1554.1666666666667</v>
      </c>
      <c r="F247" s="93">
        <f t="shared" si="172"/>
        <v>3502.3474178403753</v>
      </c>
      <c r="G247" s="93">
        <f t="shared" si="173"/>
        <v>145.93114241001564</v>
      </c>
      <c r="H247" s="93"/>
      <c r="I247" s="93"/>
      <c r="J247" s="264">
        <v>37300</v>
      </c>
      <c r="K247" s="93">
        <f t="shared" si="174"/>
        <v>1554.1666666666667</v>
      </c>
      <c r="L247" s="93">
        <f t="shared" si="175"/>
        <v>3502.3474178403753</v>
      </c>
      <c r="M247" s="93">
        <f t="shared" si="176"/>
        <v>145.93114241001564</v>
      </c>
      <c r="N247" s="93"/>
      <c r="O247" s="93"/>
      <c r="P247" s="264">
        <v>37300</v>
      </c>
      <c r="Q247" s="93">
        <f t="shared" si="177"/>
        <v>1554.1666666666667</v>
      </c>
      <c r="R247" s="93">
        <f t="shared" si="178"/>
        <v>3502.3474178403753</v>
      </c>
      <c r="S247" s="93">
        <f t="shared" si="179"/>
        <v>145.93114241001564</v>
      </c>
      <c r="T247" s="93"/>
      <c r="U247" s="93"/>
      <c r="V247" s="264">
        <v>37300</v>
      </c>
      <c r="W247" s="93">
        <f t="shared" si="180"/>
        <v>1554.1666666666667</v>
      </c>
      <c r="X247" s="93">
        <f t="shared" si="181"/>
        <v>3502.3474178403753</v>
      </c>
      <c r="Y247" s="93">
        <f t="shared" si="182"/>
        <v>145.93114241001564</v>
      </c>
      <c r="Z247" s="93"/>
      <c r="AA247" s="93"/>
      <c r="AB247" s="264">
        <v>37300</v>
      </c>
      <c r="AC247" s="93">
        <f t="shared" si="183"/>
        <v>1554.1666666666667</v>
      </c>
      <c r="AD247" s="93">
        <f t="shared" si="184"/>
        <v>3502.3474178403753</v>
      </c>
      <c r="AE247" s="93">
        <f t="shared" si="185"/>
        <v>145.93114241001564</v>
      </c>
    </row>
    <row r="248" spans="1:31" x14ac:dyDescent="0.25">
      <c r="A248" s="279" t="s">
        <v>129</v>
      </c>
      <c r="B248" s="93"/>
      <c r="C248" s="93"/>
      <c r="D248" s="264">
        <v>0</v>
      </c>
      <c r="E248" s="93"/>
      <c r="F248" s="93"/>
      <c r="G248" s="93"/>
      <c r="H248" s="93"/>
      <c r="I248" s="93"/>
      <c r="J248" s="264">
        <v>0</v>
      </c>
      <c r="K248" s="93"/>
      <c r="L248" s="93"/>
      <c r="M248" s="93"/>
      <c r="N248" s="93"/>
      <c r="O248" s="93"/>
      <c r="P248" s="264">
        <v>0</v>
      </c>
      <c r="Q248" s="93"/>
      <c r="R248" s="93"/>
      <c r="S248" s="93"/>
      <c r="T248" s="93"/>
      <c r="U248" s="93"/>
      <c r="V248" s="264">
        <v>0</v>
      </c>
      <c r="W248" s="93"/>
      <c r="X248" s="93"/>
      <c r="Y248" s="93"/>
      <c r="Z248" s="93"/>
      <c r="AA248" s="93"/>
      <c r="AB248" s="264">
        <v>0</v>
      </c>
      <c r="AC248" s="93"/>
      <c r="AD248" s="93"/>
      <c r="AE248" s="93"/>
    </row>
    <row r="249" spans="1:31" x14ac:dyDescent="0.25">
      <c r="A249" s="270" t="s">
        <v>140</v>
      </c>
      <c r="B249" s="282"/>
      <c r="C249" s="282"/>
      <c r="D249" s="282"/>
      <c r="E249" s="282"/>
      <c r="F249" s="282"/>
      <c r="G249" s="282"/>
      <c r="H249" s="282"/>
      <c r="I249" s="282"/>
      <c r="J249" s="282"/>
      <c r="K249" s="282"/>
      <c r="L249" s="282"/>
      <c r="M249" s="282"/>
      <c r="N249" s="282"/>
      <c r="O249" s="282"/>
      <c r="P249" s="282"/>
      <c r="Q249" s="282"/>
      <c r="R249" s="282"/>
      <c r="S249" s="282"/>
      <c r="T249" s="282"/>
      <c r="U249" s="282"/>
      <c r="V249" s="282"/>
      <c r="W249" s="282"/>
      <c r="X249" s="282"/>
      <c r="Y249" s="282"/>
      <c r="Z249" s="282"/>
      <c r="AA249" s="282"/>
      <c r="AB249" s="282"/>
      <c r="AC249" s="282"/>
      <c r="AD249" s="282"/>
      <c r="AE249" s="282"/>
    </row>
    <row r="250" spans="1:31" ht="31.5" x14ac:dyDescent="0.25">
      <c r="A250" s="272" t="s">
        <v>117</v>
      </c>
      <c r="B250" s="273"/>
      <c r="C250" s="273"/>
      <c r="D250" s="274">
        <v>415076</v>
      </c>
      <c r="E250" s="273">
        <f t="shared" ref="E250:E262" si="186">D250/24</f>
        <v>17294.833333333332</v>
      </c>
      <c r="F250" s="273">
        <f>D250/10.65</f>
        <v>38974.272300469485</v>
      </c>
      <c r="G250" s="273">
        <f>F250/24</f>
        <v>1623.9280125195619</v>
      </c>
      <c r="H250" s="273"/>
      <c r="I250" s="273"/>
      <c r="J250" s="274">
        <v>583596</v>
      </c>
      <c r="K250" s="273">
        <f t="shared" ref="K250:K262" si="187">J250/24</f>
        <v>24316.5</v>
      </c>
      <c r="L250" s="273">
        <f>J250/10.65</f>
        <v>54797.74647887324</v>
      </c>
      <c r="M250" s="273">
        <f>L250/24</f>
        <v>2283.2394366197182</v>
      </c>
      <c r="N250" s="273"/>
      <c r="O250" s="273"/>
      <c r="P250" s="274">
        <v>580332</v>
      </c>
      <c r="Q250" s="273">
        <f t="shared" ref="Q250:Q262" si="188">P250/24</f>
        <v>24180.5</v>
      </c>
      <c r="R250" s="273">
        <f>P250/10.65</f>
        <v>54491.267605633802</v>
      </c>
      <c r="S250" s="273">
        <f>R250/24</f>
        <v>2270.4694835680752</v>
      </c>
      <c r="T250" s="273"/>
      <c r="U250" s="273"/>
      <c r="V250" s="274">
        <f>V251+V264+V277</f>
        <v>578052</v>
      </c>
      <c r="W250" s="273">
        <f t="shared" ref="W250:W262" si="189">V250/24</f>
        <v>24085.5</v>
      </c>
      <c r="X250" s="273">
        <f>V250/10.65</f>
        <v>54277.183098591544</v>
      </c>
      <c r="Y250" s="273">
        <f>X250/24</f>
        <v>2261.5492957746478</v>
      </c>
      <c r="Z250" s="273"/>
      <c r="AA250" s="273"/>
      <c r="AB250" s="274">
        <v>609052</v>
      </c>
      <c r="AC250" s="273">
        <f t="shared" ref="AC250:AC262" si="190">AB250/24</f>
        <v>25377.166666666668</v>
      </c>
      <c r="AD250" s="273">
        <f>AB250/10.65</f>
        <v>57187.981220657275</v>
      </c>
      <c r="AE250" s="273">
        <f>AD250/24</f>
        <v>2382.8325508607199</v>
      </c>
    </row>
    <row r="251" spans="1:31" x14ac:dyDescent="0.25">
      <c r="A251" s="275" t="s">
        <v>118</v>
      </c>
      <c r="B251" s="276"/>
      <c r="C251" s="276"/>
      <c r="D251" s="277">
        <v>359676</v>
      </c>
      <c r="E251" s="276">
        <f t="shared" si="186"/>
        <v>14986.5</v>
      </c>
      <c r="F251" s="276">
        <f t="shared" ref="F251:F262" si="191">D251/10.65</f>
        <v>33772.394366197179</v>
      </c>
      <c r="G251" s="276">
        <f t="shared" ref="G251:G262" si="192">F251/24</f>
        <v>1407.1830985915492</v>
      </c>
      <c r="H251" s="276"/>
      <c r="I251" s="276"/>
      <c r="J251" s="277">
        <v>528196</v>
      </c>
      <c r="K251" s="276">
        <f t="shared" si="187"/>
        <v>22008.166666666668</v>
      </c>
      <c r="L251" s="276">
        <f t="shared" ref="L251:L262" si="193">J251/10.65</f>
        <v>49595.86854460094</v>
      </c>
      <c r="M251" s="276">
        <f t="shared" ref="M251:M262" si="194">L251/24</f>
        <v>2066.4945226917057</v>
      </c>
      <c r="N251" s="276"/>
      <c r="O251" s="276"/>
      <c r="P251" s="277">
        <v>524932</v>
      </c>
      <c r="Q251" s="276">
        <f t="shared" si="188"/>
        <v>21872.166666666668</v>
      </c>
      <c r="R251" s="276">
        <f t="shared" ref="R251:R262" si="195">P251/10.65</f>
        <v>49289.389671361503</v>
      </c>
      <c r="S251" s="276">
        <f t="shared" ref="S251:S262" si="196">R251/24</f>
        <v>2053.7245696400628</v>
      </c>
      <c r="T251" s="276"/>
      <c r="U251" s="276"/>
      <c r="V251" s="277">
        <f>SUM(V252:V256)</f>
        <v>522652</v>
      </c>
      <c r="W251" s="276">
        <f t="shared" si="189"/>
        <v>21777.166666666668</v>
      </c>
      <c r="X251" s="276">
        <f t="shared" ref="X251:X262" si="197">V251/10.65</f>
        <v>49075.305164319245</v>
      </c>
      <c r="Y251" s="276">
        <f t="shared" ref="Y251:Y262" si="198">X251/24</f>
        <v>2044.8043818466351</v>
      </c>
      <c r="Z251" s="276"/>
      <c r="AA251" s="276"/>
      <c r="AB251" s="277">
        <v>553652</v>
      </c>
      <c r="AC251" s="276">
        <f t="shared" si="190"/>
        <v>23068.833333333332</v>
      </c>
      <c r="AD251" s="276">
        <f t="shared" ref="AD251:AD262" si="199">AB251/10.65</f>
        <v>51986.103286384976</v>
      </c>
      <c r="AE251" s="276">
        <f t="shared" ref="AE251:AE262" si="200">AD251/24</f>
        <v>2166.0876369327075</v>
      </c>
    </row>
    <row r="252" spans="1:31" s="95" customFormat="1" x14ac:dyDescent="0.25">
      <c r="A252" s="278" t="s">
        <v>119</v>
      </c>
      <c r="B252" s="93"/>
      <c r="C252" s="93"/>
      <c r="D252" s="264">
        <v>203000</v>
      </c>
      <c r="E252" s="93">
        <f t="shared" si="186"/>
        <v>8458.3333333333339</v>
      </c>
      <c r="F252" s="93">
        <f t="shared" si="191"/>
        <v>19061.032863849763</v>
      </c>
      <c r="G252" s="93">
        <f t="shared" si="192"/>
        <v>794.20970266040683</v>
      </c>
      <c r="H252" s="93"/>
      <c r="I252" s="93"/>
      <c r="J252" s="264">
        <v>203000</v>
      </c>
      <c r="K252" s="93">
        <f t="shared" si="187"/>
        <v>8458.3333333333339</v>
      </c>
      <c r="L252" s="93">
        <f t="shared" si="193"/>
        <v>19061.032863849763</v>
      </c>
      <c r="M252" s="93">
        <f t="shared" si="194"/>
        <v>794.20970266040683</v>
      </c>
      <c r="N252" s="93"/>
      <c r="O252" s="93"/>
      <c r="P252" s="264">
        <v>203000</v>
      </c>
      <c r="Q252" s="93">
        <f t="shared" si="188"/>
        <v>8458.3333333333339</v>
      </c>
      <c r="R252" s="93">
        <f t="shared" si="195"/>
        <v>19061.032863849763</v>
      </c>
      <c r="S252" s="93">
        <f t="shared" si="196"/>
        <v>794.20970266040683</v>
      </c>
      <c r="T252" s="93"/>
      <c r="U252" s="93"/>
      <c r="V252" s="264">
        <v>203000</v>
      </c>
      <c r="W252" s="93">
        <f t="shared" si="189"/>
        <v>8458.3333333333339</v>
      </c>
      <c r="X252" s="93">
        <f t="shared" si="197"/>
        <v>19061.032863849763</v>
      </c>
      <c r="Y252" s="93">
        <f t="shared" si="198"/>
        <v>794.20970266040683</v>
      </c>
      <c r="Z252" s="93"/>
      <c r="AA252" s="93"/>
      <c r="AB252" s="264">
        <v>203000</v>
      </c>
      <c r="AC252" s="93">
        <f t="shared" si="190"/>
        <v>8458.3333333333339</v>
      </c>
      <c r="AD252" s="93">
        <f t="shared" si="199"/>
        <v>19061.032863849763</v>
      </c>
      <c r="AE252" s="93">
        <f t="shared" si="200"/>
        <v>794.20970266040683</v>
      </c>
    </row>
    <row r="253" spans="1:31" x14ac:dyDescent="0.25">
      <c r="A253" s="279" t="s">
        <v>120</v>
      </c>
      <c r="B253" s="93"/>
      <c r="C253" s="93"/>
      <c r="D253" s="264">
        <v>15576</v>
      </c>
      <c r="E253" s="93">
        <f t="shared" si="186"/>
        <v>649</v>
      </c>
      <c r="F253" s="93">
        <f t="shared" si="191"/>
        <v>1462.5352112676055</v>
      </c>
      <c r="G253" s="93">
        <f t="shared" si="192"/>
        <v>60.938967136150232</v>
      </c>
      <c r="H253" s="94"/>
      <c r="I253" s="94"/>
      <c r="J253" s="264">
        <v>10896</v>
      </c>
      <c r="K253" s="93">
        <f t="shared" si="187"/>
        <v>454</v>
      </c>
      <c r="L253" s="93">
        <f t="shared" si="193"/>
        <v>1023.0985915492957</v>
      </c>
      <c r="M253" s="280">
        <f t="shared" si="194"/>
        <v>42.629107981220656</v>
      </c>
      <c r="N253" s="94"/>
      <c r="O253" s="94"/>
      <c r="P253" s="264">
        <v>7632</v>
      </c>
      <c r="Q253" s="93">
        <f t="shared" si="188"/>
        <v>318</v>
      </c>
      <c r="R253" s="93">
        <f t="shared" si="195"/>
        <v>716.61971830985908</v>
      </c>
      <c r="S253" s="280">
        <f t="shared" si="196"/>
        <v>29.859154929577461</v>
      </c>
      <c r="T253" s="94"/>
      <c r="U253" s="94"/>
      <c r="V253" s="264">
        <v>5352</v>
      </c>
      <c r="W253" s="93">
        <f t="shared" si="189"/>
        <v>223</v>
      </c>
      <c r="X253" s="93">
        <f t="shared" si="197"/>
        <v>502.53521126760563</v>
      </c>
      <c r="Y253" s="280">
        <f t="shared" si="198"/>
        <v>20.938967136150236</v>
      </c>
      <c r="Z253" s="94"/>
      <c r="AA253" s="94"/>
      <c r="AB253" s="264">
        <v>5352</v>
      </c>
      <c r="AC253" s="93">
        <f t="shared" si="190"/>
        <v>223</v>
      </c>
      <c r="AD253" s="93">
        <f t="shared" si="199"/>
        <v>502.53521126760563</v>
      </c>
      <c r="AE253" s="93">
        <f t="shared" si="200"/>
        <v>20.938967136150236</v>
      </c>
    </row>
    <row r="254" spans="1:31" x14ac:dyDescent="0.25">
      <c r="A254" s="279" t="s">
        <v>121</v>
      </c>
      <c r="B254" s="93"/>
      <c r="C254" s="93"/>
      <c r="D254" s="264">
        <v>0</v>
      </c>
      <c r="E254" s="93">
        <f t="shared" si="186"/>
        <v>0</v>
      </c>
      <c r="F254" s="93">
        <f t="shared" si="191"/>
        <v>0</v>
      </c>
      <c r="G254" s="93">
        <f t="shared" si="192"/>
        <v>0</v>
      </c>
      <c r="H254" s="93"/>
      <c r="I254" s="93"/>
      <c r="J254" s="264">
        <v>235200</v>
      </c>
      <c r="K254" s="93">
        <f t="shared" si="187"/>
        <v>9800</v>
      </c>
      <c r="L254" s="93">
        <f t="shared" si="193"/>
        <v>22084.507042253521</v>
      </c>
      <c r="M254" s="93">
        <f t="shared" si="194"/>
        <v>920.18779342723008</v>
      </c>
      <c r="N254" s="93"/>
      <c r="O254" s="93"/>
      <c r="P254" s="264">
        <v>235200</v>
      </c>
      <c r="Q254" s="93">
        <f t="shared" si="188"/>
        <v>9800</v>
      </c>
      <c r="R254" s="93">
        <f t="shared" si="195"/>
        <v>22084.507042253521</v>
      </c>
      <c r="S254" s="93">
        <f t="shared" si="196"/>
        <v>920.18779342723008</v>
      </c>
      <c r="T254" s="93"/>
      <c r="U254" s="93"/>
      <c r="V254" s="264">
        <v>235200</v>
      </c>
      <c r="W254" s="93">
        <f t="shared" si="189"/>
        <v>9800</v>
      </c>
      <c r="X254" s="93">
        <f t="shared" si="197"/>
        <v>22084.507042253521</v>
      </c>
      <c r="Y254" s="93">
        <f t="shared" si="198"/>
        <v>920.18779342723008</v>
      </c>
      <c r="Z254" s="93"/>
      <c r="AA254" s="93"/>
      <c r="AB254" s="264">
        <v>235200</v>
      </c>
      <c r="AC254" s="93">
        <f t="shared" si="190"/>
        <v>9800</v>
      </c>
      <c r="AD254" s="93">
        <f t="shared" si="199"/>
        <v>22084.507042253521</v>
      </c>
      <c r="AE254" s="93">
        <f t="shared" si="200"/>
        <v>920.18779342723008</v>
      </c>
    </row>
    <row r="255" spans="1:31" s="96" customFormat="1" x14ac:dyDescent="0.25">
      <c r="A255" s="278" t="s">
        <v>122</v>
      </c>
      <c r="B255" s="93"/>
      <c r="C255" s="93"/>
      <c r="D255" s="264">
        <v>1100</v>
      </c>
      <c r="E255" s="93">
        <f t="shared" si="186"/>
        <v>45.833333333333336</v>
      </c>
      <c r="F255" s="93">
        <f t="shared" si="191"/>
        <v>103.28638497652582</v>
      </c>
      <c r="G255" s="93">
        <f t="shared" si="192"/>
        <v>4.3035993740219096</v>
      </c>
      <c r="H255" s="93"/>
      <c r="I255" s="93"/>
      <c r="J255" s="264">
        <v>1100</v>
      </c>
      <c r="K255" s="93">
        <f t="shared" si="187"/>
        <v>45.833333333333336</v>
      </c>
      <c r="L255" s="93">
        <f t="shared" si="193"/>
        <v>103.28638497652582</v>
      </c>
      <c r="M255" s="93">
        <f t="shared" si="194"/>
        <v>4.3035993740219096</v>
      </c>
      <c r="N255" s="93"/>
      <c r="O255" s="93"/>
      <c r="P255" s="264">
        <v>1100</v>
      </c>
      <c r="Q255" s="93">
        <f t="shared" si="188"/>
        <v>45.833333333333336</v>
      </c>
      <c r="R255" s="93">
        <f t="shared" si="195"/>
        <v>103.28638497652582</v>
      </c>
      <c r="S255" s="93">
        <f t="shared" si="196"/>
        <v>4.3035993740219096</v>
      </c>
      <c r="T255" s="93"/>
      <c r="U255" s="93"/>
      <c r="V255" s="264">
        <v>1100</v>
      </c>
      <c r="W255" s="93">
        <f t="shared" si="189"/>
        <v>45.833333333333336</v>
      </c>
      <c r="X255" s="93">
        <f t="shared" si="197"/>
        <v>103.28638497652582</v>
      </c>
      <c r="Y255" s="93">
        <f t="shared" si="198"/>
        <v>4.3035993740219096</v>
      </c>
      <c r="Z255" s="93"/>
      <c r="AA255" s="93"/>
      <c r="AB255" s="264">
        <v>1100</v>
      </c>
      <c r="AC255" s="93">
        <f t="shared" si="190"/>
        <v>45.833333333333336</v>
      </c>
      <c r="AD255" s="93">
        <f t="shared" si="199"/>
        <v>103.28638497652582</v>
      </c>
      <c r="AE255" s="93">
        <f t="shared" si="200"/>
        <v>4.3035993740219096</v>
      </c>
    </row>
    <row r="256" spans="1:31" s="97" customFormat="1" x14ac:dyDescent="0.25">
      <c r="A256" s="278" t="s">
        <v>123</v>
      </c>
      <c r="B256" s="93"/>
      <c r="C256" s="276">
        <v>183100</v>
      </c>
      <c r="D256" s="264">
        <v>140000</v>
      </c>
      <c r="E256" s="93">
        <f t="shared" si="186"/>
        <v>5833.333333333333</v>
      </c>
      <c r="F256" s="93">
        <f t="shared" si="191"/>
        <v>13145.539906103286</v>
      </c>
      <c r="G256" s="93">
        <f t="shared" si="192"/>
        <v>547.73082942097028</v>
      </c>
      <c r="H256" s="93"/>
      <c r="I256" s="276">
        <v>121100</v>
      </c>
      <c r="J256" s="264">
        <v>78000</v>
      </c>
      <c r="K256" s="93">
        <f t="shared" si="187"/>
        <v>3250</v>
      </c>
      <c r="L256" s="93">
        <f t="shared" si="193"/>
        <v>7323.9436619718308</v>
      </c>
      <c r="M256" s="93">
        <f t="shared" si="194"/>
        <v>305.1643192488263</v>
      </c>
      <c r="N256" s="93"/>
      <c r="O256" s="276">
        <v>121100</v>
      </c>
      <c r="P256" s="264">
        <v>78000</v>
      </c>
      <c r="Q256" s="93">
        <f t="shared" si="188"/>
        <v>3250</v>
      </c>
      <c r="R256" s="93">
        <f t="shared" si="195"/>
        <v>7323.9436619718308</v>
      </c>
      <c r="S256" s="93">
        <f t="shared" si="196"/>
        <v>305.1643192488263</v>
      </c>
      <c r="T256" s="93"/>
      <c r="U256" s="276">
        <f>V256+V269+V282</f>
        <v>121100</v>
      </c>
      <c r="V256" s="264">
        <f>SUM(V257:V263)</f>
        <v>78000</v>
      </c>
      <c r="W256" s="93">
        <f t="shared" si="189"/>
        <v>3250</v>
      </c>
      <c r="X256" s="93">
        <f t="shared" si="197"/>
        <v>7323.9436619718308</v>
      </c>
      <c r="Y256" s="93">
        <f t="shared" si="198"/>
        <v>305.1643192488263</v>
      </c>
      <c r="Z256" s="93"/>
      <c r="AA256" s="276">
        <v>152100</v>
      </c>
      <c r="AB256" s="264">
        <v>109000</v>
      </c>
      <c r="AC256" s="93">
        <f t="shared" si="190"/>
        <v>4541.666666666667</v>
      </c>
      <c r="AD256" s="93">
        <f t="shared" si="199"/>
        <v>10234.741784037558</v>
      </c>
      <c r="AE256" s="93">
        <f t="shared" si="200"/>
        <v>426.44757433489826</v>
      </c>
    </row>
    <row r="257" spans="1:31" x14ac:dyDescent="0.25">
      <c r="A257" s="279" t="s">
        <v>124</v>
      </c>
      <c r="B257" s="93">
        <v>78084</v>
      </c>
      <c r="C257" s="93">
        <v>43250</v>
      </c>
      <c r="D257" s="264">
        <v>43000</v>
      </c>
      <c r="E257" s="93">
        <f t="shared" si="186"/>
        <v>1791.6666666666667</v>
      </c>
      <c r="F257" s="93">
        <f t="shared" si="191"/>
        <v>4037.5586854460093</v>
      </c>
      <c r="G257" s="93">
        <f t="shared" si="192"/>
        <v>168.23161189358373</v>
      </c>
      <c r="H257" s="93">
        <v>78084</v>
      </c>
      <c r="I257" s="93">
        <v>43250</v>
      </c>
      <c r="J257" s="264">
        <v>43000</v>
      </c>
      <c r="K257" s="93">
        <f t="shared" si="187"/>
        <v>1791.6666666666667</v>
      </c>
      <c r="L257" s="93">
        <f t="shared" si="193"/>
        <v>4037.5586854460093</v>
      </c>
      <c r="M257" s="93">
        <f t="shared" si="194"/>
        <v>168.23161189358373</v>
      </c>
      <c r="N257" s="93">
        <v>78084</v>
      </c>
      <c r="O257" s="93">
        <v>43250</v>
      </c>
      <c r="P257" s="264">
        <v>43000</v>
      </c>
      <c r="Q257" s="93">
        <f t="shared" si="188"/>
        <v>1791.6666666666667</v>
      </c>
      <c r="R257" s="93">
        <f t="shared" si="195"/>
        <v>4037.5586854460093</v>
      </c>
      <c r="S257" s="93">
        <f t="shared" si="196"/>
        <v>168.23161189358373</v>
      </c>
      <c r="T257" s="93">
        <v>78084</v>
      </c>
      <c r="U257" s="93">
        <f t="shared" ref="U257:U263" si="201">V257+V270+V283</f>
        <v>43250</v>
      </c>
      <c r="V257" s="264">
        <v>43000</v>
      </c>
      <c r="W257" s="93">
        <f t="shared" si="189"/>
        <v>1791.6666666666667</v>
      </c>
      <c r="X257" s="93">
        <f t="shared" si="197"/>
        <v>4037.5586854460093</v>
      </c>
      <c r="Y257" s="93">
        <f t="shared" si="198"/>
        <v>168.23161189358373</v>
      </c>
      <c r="Z257" s="93">
        <v>78084</v>
      </c>
      <c r="AA257" s="93">
        <v>43250</v>
      </c>
      <c r="AB257" s="264">
        <v>43000</v>
      </c>
      <c r="AC257" s="93">
        <f t="shared" si="190"/>
        <v>1791.6666666666667</v>
      </c>
      <c r="AD257" s="93">
        <f t="shared" si="199"/>
        <v>4037.5586854460093</v>
      </c>
      <c r="AE257" s="93">
        <f t="shared" si="200"/>
        <v>168.23161189358373</v>
      </c>
    </row>
    <row r="258" spans="1:31" x14ac:dyDescent="0.25">
      <c r="A258" s="279" t="s">
        <v>125</v>
      </c>
      <c r="B258" s="93">
        <v>27449</v>
      </c>
      <c r="C258" s="93">
        <v>10000</v>
      </c>
      <c r="D258" s="265">
        <v>10000</v>
      </c>
      <c r="E258" s="93">
        <f t="shared" si="186"/>
        <v>416.66666666666669</v>
      </c>
      <c r="F258" s="93">
        <f t="shared" si="191"/>
        <v>938.96713615023475</v>
      </c>
      <c r="G258" s="93">
        <f t="shared" si="192"/>
        <v>39.123630672926446</v>
      </c>
      <c r="H258" s="93">
        <v>27449</v>
      </c>
      <c r="I258" s="93">
        <v>0</v>
      </c>
      <c r="J258" s="265">
        <v>0</v>
      </c>
      <c r="K258" s="93">
        <f t="shared" si="187"/>
        <v>0</v>
      </c>
      <c r="L258" s="93">
        <f t="shared" si="193"/>
        <v>0</v>
      </c>
      <c r="M258" s="93">
        <f t="shared" si="194"/>
        <v>0</v>
      </c>
      <c r="N258" s="93">
        <v>27449</v>
      </c>
      <c r="O258" s="93">
        <v>0</v>
      </c>
      <c r="P258" s="265">
        <v>0</v>
      </c>
      <c r="Q258" s="93">
        <f t="shared" si="188"/>
        <v>0</v>
      </c>
      <c r="R258" s="93">
        <f t="shared" si="195"/>
        <v>0</v>
      </c>
      <c r="S258" s="93">
        <f t="shared" si="196"/>
        <v>0</v>
      </c>
      <c r="T258" s="93">
        <v>27449</v>
      </c>
      <c r="U258" s="93">
        <f t="shared" si="201"/>
        <v>0</v>
      </c>
      <c r="V258" s="265">
        <v>0</v>
      </c>
      <c r="W258" s="93">
        <f t="shared" si="189"/>
        <v>0</v>
      </c>
      <c r="X258" s="93">
        <f t="shared" si="197"/>
        <v>0</v>
      </c>
      <c r="Y258" s="93">
        <f t="shared" si="198"/>
        <v>0</v>
      </c>
      <c r="Z258" s="93">
        <v>27449</v>
      </c>
      <c r="AA258" s="93">
        <v>0</v>
      </c>
      <c r="AB258" s="265">
        <v>0</v>
      </c>
      <c r="AC258" s="93">
        <f t="shared" si="190"/>
        <v>0</v>
      </c>
      <c r="AD258" s="93">
        <f t="shared" si="199"/>
        <v>0</v>
      </c>
      <c r="AE258" s="93">
        <f t="shared" si="200"/>
        <v>0</v>
      </c>
    </row>
    <row r="259" spans="1:31" x14ac:dyDescent="0.25">
      <c r="A259" s="279" t="s">
        <v>131</v>
      </c>
      <c r="B259" s="93">
        <v>0</v>
      </c>
      <c r="C259" s="93">
        <v>0</v>
      </c>
      <c r="D259" s="264">
        <v>0</v>
      </c>
      <c r="E259" s="93">
        <f t="shared" si="186"/>
        <v>0</v>
      </c>
      <c r="F259" s="93">
        <f t="shared" si="191"/>
        <v>0</v>
      </c>
      <c r="G259" s="93">
        <f t="shared" si="192"/>
        <v>0</v>
      </c>
      <c r="H259" s="93">
        <v>0</v>
      </c>
      <c r="I259" s="93">
        <v>0</v>
      </c>
      <c r="J259" s="264">
        <v>0</v>
      </c>
      <c r="K259" s="93">
        <f t="shared" si="187"/>
        <v>0</v>
      </c>
      <c r="L259" s="93">
        <f t="shared" si="193"/>
        <v>0</v>
      </c>
      <c r="M259" s="93">
        <f t="shared" si="194"/>
        <v>0</v>
      </c>
      <c r="N259" s="93">
        <v>0</v>
      </c>
      <c r="O259" s="93">
        <v>0</v>
      </c>
      <c r="P259" s="264">
        <v>0</v>
      </c>
      <c r="Q259" s="93">
        <f t="shared" si="188"/>
        <v>0</v>
      </c>
      <c r="R259" s="93">
        <f t="shared" si="195"/>
        <v>0</v>
      </c>
      <c r="S259" s="93">
        <f t="shared" si="196"/>
        <v>0</v>
      </c>
      <c r="T259" s="93">
        <v>0</v>
      </c>
      <c r="U259" s="93">
        <f t="shared" si="201"/>
        <v>0</v>
      </c>
      <c r="V259" s="264">
        <v>0</v>
      </c>
      <c r="W259" s="93">
        <f t="shared" si="189"/>
        <v>0</v>
      </c>
      <c r="X259" s="93">
        <f t="shared" si="197"/>
        <v>0</v>
      </c>
      <c r="Y259" s="93">
        <f t="shared" si="198"/>
        <v>0</v>
      </c>
      <c r="Z259" s="93">
        <v>0</v>
      </c>
      <c r="AA259" s="93">
        <v>0</v>
      </c>
      <c r="AB259" s="264">
        <v>0</v>
      </c>
      <c r="AC259" s="93">
        <f t="shared" si="190"/>
        <v>0</v>
      </c>
      <c r="AD259" s="93">
        <f t="shared" si="199"/>
        <v>0</v>
      </c>
      <c r="AE259" s="93">
        <f t="shared" si="200"/>
        <v>0</v>
      </c>
    </row>
    <row r="260" spans="1:31" x14ac:dyDescent="0.25">
      <c r="A260" s="279" t="s">
        <v>126</v>
      </c>
      <c r="B260" s="93">
        <v>0</v>
      </c>
      <c r="C260" s="93">
        <v>0</v>
      </c>
      <c r="D260" s="264">
        <v>0</v>
      </c>
      <c r="E260" s="93">
        <f t="shared" si="186"/>
        <v>0</v>
      </c>
      <c r="F260" s="93">
        <f t="shared" si="191"/>
        <v>0</v>
      </c>
      <c r="G260" s="93">
        <f t="shared" si="192"/>
        <v>0</v>
      </c>
      <c r="H260" s="93">
        <v>0</v>
      </c>
      <c r="I260" s="93">
        <v>0</v>
      </c>
      <c r="J260" s="264">
        <v>0</v>
      </c>
      <c r="K260" s="93">
        <f t="shared" si="187"/>
        <v>0</v>
      </c>
      <c r="L260" s="93">
        <f t="shared" si="193"/>
        <v>0</v>
      </c>
      <c r="M260" s="93">
        <f t="shared" si="194"/>
        <v>0</v>
      </c>
      <c r="N260" s="93">
        <v>0</v>
      </c>
      <c r="O260" s="93">
        <v>0</v>
      </c>
      <c r="P260" s="264">
        <v>0</v>
      </c>
      <c r="Q260" s="93">
        <f t="shared" si="188"/>
        <v>0</v>
      </c>
      <c r="R260" s="93">
        <f t="shared" si="195"/>
        <v>0</v>
      </c>
      <c r="S260" s="93">
        <f t="shared" si="196"/>
        <v>0</v>
      </c>
      <c r="T260" s="93">
        <v>0</v>
      </c>
      <c r="U260" s="93">
        <f t="shared" si="201"/>
        <v>0</v>
      </c>
      <c r="V260" s="264">
        <v>0</v>
      </c>
      <c r="W260" s="93">
        <f t="shared" si="189"/>
        <v>0</v>
      </c>
      <c r="X260" s="93">
        <f t="shared" si="197"/>
        <v>0</v>
      </c>
      <c r="Y260" s="93">
        <f t="shared" si="198"/>
        <v>0</v>
      </c>
      <c r="Z260" s="93">
        <v>0</v>
      </c>
      <c r="AA260" s="93">
        <v>0</v>
      </c>
      <c r="AB260" s="264">
        <v>0</v>
      </c>
      <c r="AC260" s="93">
        <f t="shared" si="190"/>
        <v>0</v>
      </c>
      <c r="AD260" s="93">
        <f t="shared" si="199"/>
        <v>0</v>
      </c>
      <c r="AE260" s="93">
        <f t="shared" si="200"/>
        <v>0</v>
      </c>
    </row>
    <row r="261" spans="1:31" x14ac:dyDescent="0.25">
      <c r="A261" s="279" t="s">
        <v>127</v>
      </c>
      <c r="B261" s="93">
        <v>202095.6</v>
      </c>
      <c r="C261" s="93">
        <v>0</v>
      </c>
      <c r="D261" s="264">
        <v>0</v>
      </c>
      <c r="E261" s="93">
        <f t="shared" si="186"/>
        <v>0</v>
      </c>
      <c r="F261" s="93">
        <f t="shared" si="191"/>
        <v>0</v>
      </c>
      <c r="G261" s="93">
        <f t="shared" si="192"/>
        <v>0</v>
      </c>
      <c r="H261" s="93">
        <v>202095.6</v>
      </c>
      <c r="I261" s="93">
        <v>0</v>
      </c>
      <c r="J261" s="264">
        <v>0</v>
      </c>
      <c r="K261" s="93">
        <f t="shared" si="187"/>
        <v>0</v>
      </c>
      <c r="L261" s="93">
        <f t="shared" si="193"/>
        <v>0</v>
      </c>
      <c r="M261" s="93">
        <f t="shared" si="194"/>
        <v>0</v>
      </c>
      <c r="N261" s="93">
        <v>202095.6</v>
      </c>
      <c r="O261" s="93">
        <v>0</v>
      </c>
      <c r="P261" s="264">
        <v>0</v>
      </c>
      <c r="Q261" s="93">
        <f t="shared" si="188"/>
        <v>0</v>
      </c>
      <c r="R261" s="93">
        <f t="shared" si="195"/>
        <v>0</v>
      </c>
      <c r="S261" s="93">
        <f t="shared" si="196"/>
        <v>0</v>
      </c>
      <c r="T261" s="93">
        <v>202095.6</v>
      </c>
      <c r="U261" s="93">
        <f t="shared" si="201"/>
        <v>0</v>
      </c>
      <c r="V261" s="264">
        <v>0</v>
      </c>
      <c r="W261" s="93">
        <f t="shared" si="189"/>
        <v>0</v>
      </c>
      <c r="X261" s="93">
        <f t="shared" si="197"/>
        <v>0</v>
      </c>
      <c r="Y261" s="93">
        <f t="shared" si="198"/>
        <v>0</v>
      </c>
      <c r="Z261" s="93">
        <v>202095.6</v>
      </c>
      <c r="AA261" s="93">
        <v>0</v>
      </c>
      <c r="AB261" s="264">
        <v>0</v>
      </c>
      <c r="AC261" s="93">
        <f t="shared" si="190"/>
        <v>0</v>
      </c>
      <c r="AD261" s="93">
        <f t="shared" si="199"/>
        <v>0</v>
      </c>
      <c r="AE261" s="93">
        <f t="shared" si="200"/>
        <v>0</v>
      </c>
    </row>
    <row r="262" spans="1:31" x14ac:dyDescent="0.25">
      <c r="A262" s="279" t="s">
        <v>128</v>
      </c>
      <c r="B262" s="93">
        <v>157937</v>
      </c>
      <c r="C262" s="93">
        <v>129850</v>
      </c>
      <c r="D262" s="264">
        <v>87000</v>
      </c>
      <c r="E262" s="93">
        <f t="shared" si="186"/>
        <v>3625</v>
      </c>
      <c r="F262" s="93">
        <f t="shared" si="191"/>
        <v>8169.0140845070418</v>
      </c>
      <c r="G262" s="93">
        <f t="shared" si="192"/>
        <v>340.3755868544601</v>
      </c>
      <c r="H262" s="93">
        <v>157937</v>
      </c>
      <c r="I262" s="93">
        <v>77850</v>
      </c>
      <c r="J262" s="264">
        <v>35000</v>
      </c>
      <c r="K262" s="93">
        <f t="shared" si="187"/>
        <v>1458.3333333333333</v>
      </c>
      <c r="L262" s="93">
        <f t="shared" si="193"/>
        <v>3286.3849765258215</v>
      </c>
      <c r="M262" s="93">
        <f t="shared" si="194"/>
        <v>136.93270735524257</v>
      </c>
      <c r="N262" s="93">
        <v>157937</v>
      </c>
      <c r="O262" s="93">
        <v>77850</v>
      </c>
      <c r="P262" s="264">
        <v>35000</v>
      </c>
      <c r="Q262" s="93">
        <f t="shared" si="188"/>
        <v>1458.3333333333333</v>
      </c>
      <c r="R262" s="93">
        <f t="shared" si="195"/>
        <v>3286.3849765258215</v>
      </c>
      <c r="S262" s="93">
        <f t="shared" si="196"/>
        <v>136.93270735524257</v>
      </c>
      <c r="T262" s="93">
        <v>157937</v>
      </c>
      <c r="U262" s="93">
        <f t="shared" si="201"/>
        <v>77850</v>
      </c>
      <c r="V262" s="264">
        <v>35000</v>
      </c>
      <c r="W262" s="93">
        <f t="shared" si="189"/>
        <v>1458.3333333333333</v>
      </c>
      <c r="X262" s="93">
        <f t="shared" si="197"/>
        <v>3286.3849765258215</v>
      </c>
      <c r="Y262" s="93">
        <f t="shared" si="198"/>
        <v>136.93270735524257</v>
      </c>
      <c r="Z262" s="93">
        <v>294970</v>
      </c>
      <c r="AA262" s="93">
        <v>108850</v>
      </c>
      <c r="AB262" s="264">
        <v>66000</v>
      </c>
      <c r="AC262" s="93">
        <f t="shared" si="190"/>
        <v>2750</v>
      </c>
      <c r="AD262" s="93">
        <f t="shared" si="199"/>
        <v>6197.1830985915494</v>
      </c>
      <c r="AE262" s="93">
        <f t="shared" si="200"/>
        <v>258.21596244131456</v>
      </c>
    </row>
    <row r="263" spans="1:31" x14ac:dyDescent="0.25">
      <c r="A263" s="279" t="s">
        <v>129</v>
      </c>
      <c r="B263" s="93">
        <v>21623</v>
      </c>
      <c r="C263" s="93">
        <v>0</v>
      </c>
      <c r="D263" s="264">
        <v>0</v>
      </c>
      <c r="E263" s="93"/>
      <c r="F263" s="93"/>
      <c r="G263" s="93"/>
      <c r="H263" s="93">
        <v>21623</v>
      </c>
      <c r="I263" s="93">
        <v>0</v>
      </c>
      <c r="J263" s="264">
        <v>0</v>
      </c>
      <c r="K263" s="93"/>
      <c r="L263" s="93"/>
      <c r="M263" s="93"/>
      <c r="N263" s="93">
        <v>21623</v>
      </c>
      <c r="O263" s="93">
        <v>0</v>
      </c>
      <c r="P263" s="264">
        <v>0</v>
      </c>
      <c r="Q263" s="93"/>
      <c r="R263" s="93"/>
      <c r="S263" s="93"/>
      <c r="T263" s="93">
        <v>21623</v>
      </c>
      <c r="U263" s="93">
        <f t="shared" si="201"/>
        <v>0</v>
      </c>
      <c r="V263" s="264">
        <v>0</v>
      </c>
      <c r="W263" s="93"/>
      <c r="X263" s="93"/>
      <c r="Y263" s="93"/>
      <c r="Z263" s="93">
        <v>21623</v>
      </c>
      <c r="AA263" s="93">
        <v>0</v>
      </c>
      <c r="AB263" s="264">
        <v>0</v>
      </c>
      <c r="AC263" s="93"/>
      <c r="AD263" s="93"/>
      <c r="AE263" s="93"/>
    </row>
    <row r="264" spans="1:31" x14ac:dyDescent="0.25">
      <c r="A264" s="275" t="s">
        <v>141</v>
      </c>
      <c r="B264" s="276"/>
      <c r="C264" s="276"/>
      <c r="D264" s="277">
        <v>2950</v>
      </c>
      <c r="E264" s="276">
        <f t="shared" ref="E264:E275" si="202">D264/24</f>
        <v>122.91666666666667</v>
      </c>
      <c r="F264" s="276">
        <f t="shared" ref="F264:F275" si="203">D264/10.65</f>
        <v>276.99530516431923</v>
      </c>
      <c r="G264" s="276">
        <f t="shared" ref="G264:G275" si="204">F264/24</f>
        <v>11.541471048513301</v>
      </c>
      <c r="H264" s="276"/>
      <c r="I264" s="276"/>
      <c r="J264" s="277">
        <v>2950</v>
      </c>
      <c r="K264" s="276">
        <f t="shared" ref="K264:K275" si="205">J264/24</f>
        <v>122.91666666666667</v>
      </c>
      <c r="L264" s="276">
        <f t="shared" ref="L264:L275" si="206">J264/10.65</f>
        <v>276.99530516431923</v>
      </c>
      <c r="M264" s="276">
        <f t="shared" ref="M264:M275" si="207">L264/24</f>
        <v>11.541471048513301</v>
      </c>
      <c r="N264" s="276"/>
      <c r="O264" s="276"/>
      <c r="P264" s="277">
        <v>2950</v>
      </c>
      <c r="Q264" s="276">
        <f t="shared" ref="Q264:Q275" si="208">P264/24</f>
        <v>122.91666666666667</v>
      </c>
      <c r="R264" s="276">
        <f t="shared" ref="R264:R275" si="209">P264/10.65</f>
        <v>276.99530516431923</v>
      </c>
      <c r="S264" s="276">
        <f t="shared" ref="S264:S275" si="210">R264/24</f>
        <v>11.541471048513301</v>
      </c>
      <c r="T264" s="276"/>
      <c r="U264" s="276"/>
      <c r="V264" s="277">
        <f>SUM(V265:V269)</f>
        <v>2950</v>
      </c>
      <c r="W264" s="276">
        <f t="shared" ref="W264:W275" si="211">V264/24</f>
        <v>122.91666666666667</v>
      </c>
      <c r="X264" s="276">
        <f t="shared" ref="X264:X275" si="212">V264/10.65</f>
        <v>276.99530516431923</v>
      </c>
      <c r="Y264" s="276">
        <f t="shared" ref="Y264:Y275" si="213">X264/24</f>
        <v>11.541471048513301</v>
      </c>
      <c r="Z264" s="276"/>
      <c r="AA264" s="276"/>
      <c r="AB264" s="277">
        <v>2950</v>
      </c>
      <c r="AC264" s="276">
        <f t="shared" ref="AC264:AC275" si="214">AB264/24</f>
        <v>122.91666666666667</v>
      </c>
      <c r="AD264" s="276">
        <f t="shared" ref="AD264:AD275" si="215">AB264/10.65</f>
        <v>276.99530516431923</v>
      </c>
      <c r="AE264" s="276">
        <f t="shared" ref="AE264:AE275" si="216">AD264/24</f>
        <v>11.541471048513301</v>
      </c>
    </row>
    <row r="265" spans="1:31" s="95" customFormat="1" x14ac:dyDescent="0.25">
      <c r="A265" s="278" t="s">
        <v>119</v>
      </c>
      <c r="B265" s="93"/>
      <c r="C265" s="93"/>
      <c r="D265" s="264">
        <v>50</v>
      </c>
      <c r="E265" s="93">
        <f t="shared" si="202"/>
        <v>2.0833333333333335</v>
      </c>
      <c r="F265" s="93">
        <f t="shared" si="203"/>
        <v>4.694835680751174</v>
      </c>
      <c r="G265" s="93">
        <f t="shared" si="204"/>
        <v>0.19561815336463226</v>
      </c>
      <c r="H265" s="93"/>
      <c r="I265" s="93"/>
      <c r="J265" s="264">
        <v>50</v>
      </c>
      <c r="K265" s="93">
        <f t="shared" si="205"/>
        <v>2.0833333333333335</v>
      </c>
      <c r="L265" s="93">
        <f t="shared" si="206"/>
        <v>4.694835680751174</v>
      </c>
      <c r="M265" s="93">
        <f t="shared" si="207"/>
        <v>0.19561815336463226</v>
      </c>
      <c r="N265" s="93"/>
      <c r="O265" s="93"/>
      <c r="P265" s="264">
        <v>50</v>
      </c>
      <c r="Q265" s="93">
        <f t="shared" si="208"/>
        <v>2.0833333333333335</v>
      </c>
      <c r="R265" s="93">
        <f t="shared" si="209"/>
        <v>4.694835680751174</v>
      </c>
      <c r="S265" s="93">
        <f t="shared" si="210"/>
        <v>0.19561815336463226</v>
      </c>
      <c r="T265" s="93"/>
      <c r="U265" s="93"/>
      <c r="V265" s="264">
        <v>50</v>
      </c>
      <c r="W265" s="93">
        <f t="shared" si="211"/>
        <v>2.0833333333333335</v>
      </c>
      <c r="X265" s="93">
        <f t="shared" si="212"/>
        <v>4.694835680751174</v>
      </c>
      <c r="Y265" s="93">
        <f t="shared" si="213"/>
        <v>0.19561815336463226</v>
      </c>
      <c r="Z265" s="93"/>
      <c r="AA265" s="93"/>
      <c r="AB265" s="264">
        <v>50</v>
      </c>
      <c r="AC265" s="93">
        <f t="shared" si="214"/>
        <v>2.0833333333333335</v>
      </c>
      <c r="AD265" s="93">
        <f t="shared" si="215"/>
        <v>4.694835680751174</v>
      </c>
      <c r="AE265" s="93">
        <f t="shared" si="216"/>
        <v>0.19561815336463226</v>
      </c>
    </row>
    <row r="266" spans="1:31" x14ac:dyDescent="0.25">
      <c r="A266" s="279" t="s">
        <v>120</v>
      </c>
      <c r="B266" s="93"/>
      <c r="C266" s="93"/>
      <c r="D266" s="264">
        <v>0</v>
      </c>
      <c r="E266" s="93">
        <f t="shared" si="202"/>
        <v>0</v>
      </c>
      <c r="F266" s="93">
        <f t="shared" si="203"/>
        <v>0</v>
      </c>
      <c r="G266" s="93">
        <f t="shared" si="204"/>
        <v>0</v>
      </c>
      <c r="H266" s="93"/>
      <c r="I266" s="93"/>
      <c r="J266" s="264">
        <v>0</v>
      </c>
      <c r="K266" s="93">
        <f t="shared" si="205"/>
        <v>0</v>
      </c>
      <c r="L266" s="93">
        <f t="shared" si="206"/>
        <v>0</v>
      </c>
      <c r="M266" s="93">
        <f t="shared" si="207"/>
        <v>0</v>
      </c>
      <c r="N266" s="93"/>
      <c r="O266" s="93"/>
      <c r="P266" s="264">
        <v>0</v>
      </c>
      <c r="Q266" s="93">
        <f t="shared" si="208"/>
        <v>0</v>
      </c>
      <c r="R266" s="93">
        <f t="shared" si="209"/>
        <v>0</v>
      </c>
      <c r="S266" s="93">
        <f t="shared" si="210"/>
        <v>0</v>
      </c>
      <c r="T266" s="93"/>
      <c r="U266" s="93"/>
      <c r="V266" s="264">
        <v>0</v>
      </c>
      <c r="W266" s="93">
        <f t="shared" si="211"/>
        <v>0</v>
      </c>
      <c r="X266" s="93">
        <f t="shared" si="212"/>
        <v>0</v>
      </c>
      <c r="Y266" s="93">
        <f t="shared" si="213"/>
        <v>0</v>
      </c>
      <c r="Z266" s="93"/>
      <c r="AA266" s="93"/>
      <c r="AB266" s="264">
        <v>0</v>
      </c>
      <c r="AC266" s="93">
        <f t="shared" si="214"/>
        <v>0</v>
      </c>
      <c r="AD266" s="93">
        <f t="shared" si="215"/>
        <v>0</v>
      </c>
      <c r="AE266" s="93">
        <f t="shared" si="216"/>
        <v>0</v>
      </c>
    </row>
    <row r="267" spans="1:31" x14ac:dyDescent="0.25">
      <c r="A267" s="279" t="s">
        <v>121</v>
      </c>
      <c r="B267" s="93"/>
      <c r="C267" s="93"/>
      <c r="D267" s="264">
        <v>0</v>
      </c>
      <c r="E267" s="93">
        <f t="shared" si="202"/>
        <v>0</v>
      </c>
      <c r="F267" s="93">
        <f t="shared" si="203"/>
        <v>0</v>
      </c>
      <c r="G267" s="93">
        <f t="shared" si="204"/>
        <v>0</v>
      </c>
      <c r="H267" s="93"/>
      <c r="I267" s="93"/>
      <c r="J267" s="264">
        <v>0</v>
      </c>
      <c r="K267" s="93">
        <f t="shared" si="205"/>
        <v>0</v>
      </c>
      <c r="L267" s="93">
        <f t="shared" si="206"/>
        <v>0</v>
      </c>
      <c r="M267" s="93">
        <f t="shared" si="207"/>
        <v>0</v>
      </c>
      <c r="N267" s="93"/>
      <c r="O267" s="93"/>
      <c r="P267" s="264">
        <v>0</v>
      </c>
      <c r="Q267" s="93">
        <f t="shared" si="208"/>
        <v>0</v>
      </c>
      <c r="R267" s="93">
        <f t="shared" si="209"/>
        <v>0</v>
      </c>
      <c r="S267" s="93">
        <f t="shared" si="210"/>
        <v>0</v>
      </c>
      <c r="T267" s="93"/>
      <c r="U267" s="93"/>
      <c r="V267" s="264">
        <v>0</v>
      </c>
      <c r="W267" s="93">
        <f t="shared" si="211"/>
        <v>0</v>
      </c>
      <c r="X267" s="93">
        <f t="shared" si="212"/>
        <v>0</v>
      </c>
      <c r="Y267" s="93">
        <f t="shared" si="213"/>
        <v>0</v>
      </c>
      <c r="Z267" s="93"/>
      <c r="AA267" s="93"/>
      <c r="AB267" s="264">
        <v>0</v>
      </c>
      <c r="AC267" s="93">
        <f t="shared" si="214"/>
        <v>0</v>
      </c>
      <c r="AD267" s="93">
        <f t="shared" si="215"/>
        <v>0</v>
      </c>
      <c r="AE267" s="93">
        <f t="shared" si="216"/>
        <v>0</v>
      </c>
    </row>
    <row r="268" spans="1:31" s="96" customFormat="1" x14ac:dyDescent="0.25">
      <c r="A268" s="278" t="s">
        <v>122</v>
      </c>
      <c r="B268" s="93"/>
      <c r="C268" s="93"/>
      <c r="D268" s="264">
        <v>0</v>
      </c>
      <c r="E268" s="93">
        <f t="shared" si="202"/>
        <v>0</v>
      </c>
      <c r="F268" s="93">
        <f t="shared" si="203"/>
        <v>0</v>
      </c>
      <c r="G268" s="93">
        <f t="shared" si="204"/>
        <v>0</v>
      </c>
      <c r="H268" s="93"/>
      <c r="I268" s="93"/>
      <c r="J268" s="264">
        <v>0</v>
      </c>
      <c r="K268" s="93">
        <f t="shared" si="205"/>
        <v>0</v>
      </c>
      <c r="L268" s="93">
        <f t="shared" si="206"/>
        <v>0</v>
      </c>
      <c r="M268" s="93">
        <f t="shared" si="207"/>
        <v>0</v>
      </c>
      <c r="N268" s="93"/>
      <c r="O268" s="93"/>
      <c r="P268" s="264">
        <v>0</v>
      </c>
      <c r="Q268" s="93">
        <f t="shared" si="208"/>
        <v>0</v>
      </c>
      <c r="R268" s="93">
        <f t="shared" si="209"/>
        <v>0</v>
      </c>
      <c r="S268" s="93">
        <f t="shared" si="210"/>
        <v>0</v>
      </c>
      <c r="T268" s="93"/>
      <c r="U268" s="93"/>
      <c r="V268" s="264">
        <v>0</v>
      </c>
      <c r="W268" s="93">
        <f t="shared" si="211"/>
        <v>0</v>
      </c>
      <c r="X268" s="93">
        <f t="shared" si="212"/>
        <v>0</v>
      </c>
      <c r="Y268" s="93">
        <f t="shared" si="213"/>
        <v>0</v>
      </c>
      <c r="Z268" s="93"/>
      <c r="AA268" s="93"/>
      <c r="AB268" s="264">
        <v>0</v>
      </c>
      <c r="AC268" s="93">
        <f t="shared" si="214"/>
        <v>0</v>
      </c>
      <c r="AD268" s="93">
        <f t="shared" si="215"/>
        <v>0</v>
      </c>
      <c r="AE268" s="93">
        <f t="shared" si="216"/>
        <v>0</v>
      </c>
    </row>
    <row r="269" spans="1:31" s="97" customFormat="1" x14ac:dyDescent="0.25">
      <c r="A269" s="278" t="s">
        <v>123</v>
      </c>
      <c r="B269" s="93"/>
      <c r="C269" s="93"/>
      <c r="D269" s="264">
        <v>2900</v>
      </c>
      <c r="E269" s="93">
        <f t="shared" si="202"/>
        <v>120.83333333333333</v>
      </c>
      <c r="F269" s="93">
        <f t="shared" si="203"/>
        <v>272.30046948356807</v>
      </c>
      <c r="G269" s="93">
        <f t="shared" si="204"/>
        <v>11.345852895148669</v>
      </c>
      <c r="H269" s="93"/>
      <c r="I269" s="93"/>
      <c r="J269" s="264">
        <v>2900</v>
      </c>
      <c r="K269" s="93">
        <f t="shared" si="205"/>
        <v>120.83333333333333</v>
      </c>
      <c r="L269" s="93">
        <f t="shared" si="206"/>
        <v>272.30046948356807</v>
      </c>
      <c r="M269" s="93">
        <f t="shared" si="207"/>
        <v>11.345852895148669</v>
      </c>
      <c r="N269" s="93"/>
      <c r="O269" s="93"/>
      <c r="P269" s="264">
        <v>2900</v>
      </c>
      <c r="Q269" s="93">
        <f t="shared" si="208"/>
        <v>120.83333333333333</v>
      </c>
      <c r="R269" s="93">
        <f t="shared" si="209"/>
        <v>272.30046948356807</v>
      </c>
      <c r="S269" s="93">
        <f t="shared" si="210"/>
        <v>11.345852895148669</v>
      </c>
      <c r="T269" s="93"/>
      <c r="U269" s="93"/>
      <c r="V269" s="264">
        <f>SUM(V270:V276)</f>
        <v>2900</v>
      </c>
      <c r="W269" s="93">
        <f t="shared" si="211"/>
        <v>120.83333333333333</v>
      </c>
      <c r="X269" s="93">
        <f t="shared" si="212"/>
        <v>272.30046948356807</v>
      </c>
      <c r="Y269" s="93">
        <f t="shared" si="213"/>
        <v>11.345852895148669</v>
      </c>
      <c r="Z269" s="93"/>
      <c r="AA269" s="93"/>
      <c r="AB269" s="264">
        <v>2900</v>
      </c>
      <c r="AC269" s="93">
        <f t="shared" si="214"/>
        <v>120.83333333333333</v>
      </c>
      <c r="AD269" s="93">
        <f t="shared" si="215"/>
        <v>272.30046948356807</v>
      </c>
      <c r="AE269" s="93">
        <f t="shared" si="216"/>
        <v>11.345852895148669</v>
      </c>
    </row>
    <row r="270" spans="1:31" x14ac:dyDescent="0.25">
      <c r="A270" s="279" t="s">
        <v>124</v>
      </c>
      <c r="B270" s="93"/>
      <c r="C270" s="93"/>
      <c r="D270" s="264">
        <v>250</v>
      </c>
      <c r="E270" s="93">
        <f t="shared" si="202"/>
        <v>10.416666666666666</v>
      </c>
      <c r="F270" s="93">
        <f t="shared" si="203"/>
        <v>23.474178403755868</v>
      </c>
      <c r="G270" s="93">
        <f t="shared" si="204"/>
        <v>0.97809076682316121</v>
      </c>
      <c r="H270" s="93"/>
      <c r="I270" s="93"/>
      <c r="J270" s="264">
        <v>250</v>
      </c>
      <c r="K270" s="93">
        <f t="shared" si="205"/>
        <v>10.416666666666666</v>
      </c>
      <c r="L270" s="93">
        <f t="shared" si="206"/>
        <v>23.474178403755868</v>
      </c>
      <c r="M270" s="93">
        <f t="shared" si="207"/>
        <v>0.97809076682316121</v>
      </c>
      <c r="N270" s="93"/>
      <c r="O270" s="93"/>
      <c r="P270" s="264">
        <v>250</v>
      </c>
      <c r="Q270" s="93">
        <f t="shared" si="208"/>
        <v>10.416666666666666</v>
      </c>
      <c r="R270" s="93">
        <f t="shared" si="209"/>
        <v>23.474178403755868</v>
      </c>
      <c r="S270" s="93">
        <f t="shared" si="210"/>
        <v>0.97809076682316121</v>
      </c>
      <c r="T270" s="93"/>
      <c r="U270" s="93"/>
      <c r="V270" s="264">
        <v>250</v>
      </c>
      <c r="W270" s="93">
        <f t="shared" si="211"/>
        <v>10.416666666666666</v>
      </c>
      <c r="X270" s="93">
        <f t="shared" si="212"/>
        <v>23.474178403755868</v>
      </c>
      <c r="Y270" s="93">
        <f t="shared" si="213"/>
        <v>0.97809076682316121</v>
      </c>
      <c r="Z270" s="93"/>
      <c r="AA270" s="93"/>
      <c r="AB270" s="264">
        <v>250</v>
      </c>
      <c r="AC270" s="93">
        <f t="shared" si="214"/>
        <v>10.416666666666666</v>
      </c>
      <c r="AD270" s="93">
        <f t="shared" si="215"/>
        <v>23.474178403755868</v>
      </c>
      <c r="AE270" s="93">
        <f t="shared" si="216"/>
        <v>0.97809076682316121</v>
      </c>
    </row>
    <row r="271" spans="1:31" x14ac:dyDescent="0.25">
      <c r="A271" s="279" t="s">
        <v>125</v>
      </c>
      <c r="B271" s="93"/>
      <c r="C271" s="93"/>
      <c r="D271" s="264">
        <v>0</v>
      </c>
      <c r="E271" s="93">
        <f t="shared" si="202"/>
        <v>0</v>
      </c>
      <c r="F271" s="93">
        <f t="shared" si="203"/>
        <v>0</v>
      </c>
      <c r="G271" s="93">
        <f t="shared" si="204"/>
        <v>0</v>
      </c>
      <c r="H271" s="93"/>
      <c r="I271" s="93"/>
      <c r="J271" s="264">
        <v>0</v>
      </c>
      <c r="K271" s="93">
        <f t="shared" si="205"/>
        <v>0</v>
      </c>
      <c r="L271" s="93">
        <f t="shared" si="206"/>
        <v>0</v>
      </c>
      <c r="M271" s="93">
        <f t="shared" si="207"/>
        <v>0</v>
      </c>
      <c r="N271" s="93"/>
      <c r="O271" s="93"/>
      <c r="P271" s="264">
        <v>0</v>
      </c>
      <c r="Q271" s="93">
        <f t="shared" si="208"/>
        <v>0</v>
      </c>
      <c r="R271" s="93">
        <f t="shared" si="209"/>
        <v>0</v>
      </c>
      <c r="S271" s="93">
        <f t="shared" si="210"/>
        <v>0</v>
      </c>
      <c r="T271" s="93"/>
      <c r="U271" s="93"/>
      <c r="V271" s="264">
        <v>0</v>
      </c>
      <c r="W271" s="93">
        <f t="shared" si="211"/>
        <v>0</v>
      </c>
      <c r="X271" s="93">
        <f t="shared" si="212"/>
        <v>0</v>
      </c>
      <c r="Y271" s="93">
        <f t="shared" si="213"/>
        <v>0</v>
      </c>
      <c r="Z271" s="93"/>
      <c r="AA271" s="93"/>
      <c r="AB271" s="264">
        <v>0</v>
      </c>
      <c r="AC271" s="93">
        <f t="shared" si="214"/>
        <v>0</v>
      </c>
      <c r="AD271" s="93">
        <f t="shared" si="215"/>
        <v>0</v>
      </c>
      <c r="AE271" s="93">
        <f t="shared" si="216"/>
        <v>0</v>
      </c>
    </row>
    <row r="272" spans="1:31" x14ac:dyDescent="0.25">
      <c r="A272" s="279" t="s">
        <v>131</v>
      </c>
      <c r="B272" s="93"/>
      <c r="C272" s="93"/>
      <c r="D272" s="264">
        <v>0</v>
      </c>
      <c r="E272" s="93">
        <f t="shared" si="202"/>
        <v>0</v>
      </c>
      <c r="F272" s="93">
        <f t="shared" si="203"/>
        <v>0</v>
      </c>
      <c r="G272" s="93">
        <f t="shared" si="204"/>
        <v>0</v>
      </c>
      <c r="H272" s="93"/>
      <c r="I272" s="93"/>
      <c r="J272" s="264">
        <v>0</v>
      </c>
      <c r="K272" s="93">
        <f t="shared" si="205"/>
        <v>0</v>
      </c>
      <c r="L272" s="93">
        <f t="shared" si="206"/>
        <v>0</v>
      </c>
      <c r="M272" s="93">
        <f t="shared" si="207"/>
        <v>0</v>
      </c>
      <c r="N272" s="93"/>
      <c r="O272" s="93"/>
      <c r="P272" s="264">
        <v>0</v>
      </c>
      <c r="Q272" s="93">
        <f t="shared" si="208"/>
        <v>0</v>
      </c>
      <c r="R272" s="93">
        <f t="shared" si="209"/>
        <v>0</v>
      </c>
      <c r="S272" s="93">
        <f t="shared" si="210"/>
        <v>0</v>
      </c>
      <c r="T272" s="93"/>
      <c r="U272" s="93"/>
      <c r="V272" s="264">
        <v>0</v>
      </c>
      <c r="W272" s="93">
        <f t="shared" si="211"/>
        <v>0</v>
      </c>
      <c r="X272" s="93">
        <f t="shared" si="212"/>
        <v>0</v>
      </c>
      <c r="Y272" s="93">
        <f t="shared" si="213"/>
        <v>0</v>
      </c>
      <c r="Z272" s="93"/>
      <c r="AA272" s="93"/>
      <c r="AB272" s="264">
        <v>0</v>
      </c>
      <c r="AC272" s="93">
        <f t="shared" si="214"/>
        <v>0</v>
      </c>
      <c r="AD272" s="93">
        <f t="shared" si="215"/>
        <v>0</v>
      </c>
      <c r="AE272" s="93">
        <f t="shared" si="216"/>
        <v>0</v>
      </c>
    </row>
    <row r="273" spans="1:31" x14ac:dyDescent="0.25">
      <c r="A273" s="279" t="s">
        <v>126</v>
      </c>
      <c r="B273" s="93"/>
      <c r="C273" s="93"/>
      <c r="D273" s="264">
        <v>0</v>
      </c>
      <c r="E273" s="93">
        <f t="shared" si="202"/>
        <v>0</v>
      </c>
      <c r="F273" s="93">
        <f t="shared" si="203"/>
        <v>0</v>
      </c>
      <c r="G273" s="93">
        <f t="shared" si="204"/>
        <v>0</v>
      </c>
      <c r="H273" s="93"/>
      <c r="I273" s="93"/>
      <c r="J273" s="264">
        <v>0</v>
      </c>
      <c r="K273" s="93">
        <f t="shared" si="205"/>
        <v>0</v>
      </c>
      <c r="L273" s="93">
        <f t="shared" si="206"/>
        <v>0</v>
      </c>
      <c r="M273" s="93">
        <f t="shared" si="207"/>
        <v>0</v>
      </c>
      <c r="N273" s="93"/>
      <c r="O273" s="93"/>
      <c r="P273" s="264">
        <v>0</v>
      </c>
      <c r="Q273" s="93">
        <f t="shared" si="208"/>
        <v>0</v>
      </c>
      <c r="R273" s="93">
        <f t="shared" si="209"/>
        <v>0</v>
      </c>
      <c r="S273" s="93">
        <f t="shared" si="210"/>
        <v>0</v>
      </c>
      <c r="T273" s="93"/>
      <c r="U273" s="93"/>
      <c r="V273" s="264">
        <v>0</v>
      </c>
      <c r="W273" s="93">
        <f t="shared" si="211"/>
        <v>0</v>
      </c>
      <c r="X273" s="93">
        <f t="shared" si="212"/>
        <v>0</v>
      </c>
      <c r="Y273" s="93">
        <f t="shared" si="213"/>
        <v>0</v>
      </c>
      <c r="Z273" s="93"/>
      <c r="AA273" s="93"/>
      <c r="AB273" s="264">
        <v>0</v>
      </c>
      <c r="AC273" s="93">
        <f t="shared" si="214"/>
        <v>0</v>
      </c>
      <c r="AD273" s="93">
        <f t="shared" si="215"/>
        <v>0</v>
      </c>
      <c r="AE273" s="93">
        <f t="shared" si="216"/>
        <v>0</v>
      </c>
    </row>
    <row r="274" spans="1:31" x14ac:dyDescent="0.25">
      <c r="A274" s="279" t="s">
        <v>127</v>
      </c>
      <c r="B274" s="93"/>
      <c r="C274" s="93"/>
      <c r="D274" s="264">
        <v>0</v>
      </c>
      <c r="E274" s="93">
        <f t="shared" si="202"/>
        <v>0</v>
      </c>
      <c r="F274" s="93">
        <f t="shared" si="203"/>
        <v>0</v>
      </c>
      <c r="G274" s="93">
        <f t="shared" si="204"/>
        <v>0</v>
      </c>
      <c r="H274" s="93"/>
      <c r="I274" s="93"/>
      <c r="J274" s="264">
        <v>0</v>
      </c>
      <c r="K274" s="93">
        <f t="shared" si="205"/>
        <v>0</v>
      </c>
      <c r="L274" s="93">
        <f t="shared" si="206"/>
        <v>0</v>
      </c>
      <c r="M274" s="93">
        <f t="shared" si="207"/>
        <v>0</v>
      </c>
      <c r="N274" s="93"/>
      <c r="O274" s="93"/>
      <c r="P274" s="264">
        <v>0</v>
      </c>
      <c r="Q274" s="93">
        <f t="shared" si="208"/>
        <v>0</v>
      </c>
      <c r="R274" s="93">
        <f t="shared" si="209"/>
        <v>0</v>
      </c>
      <c r="S274" s="93">
        <f t="shared" si="210"/>
        <v>0</v>
      </c>
      <c r="T274" s="93"/>
      <c r="U274" s="93"/>
      <c r="V274" s="264">
        <v>0</v>
      </c>
      <c r="W274" s="93">
        <f t="shared" si="211"/>
        <v>0</v>
      </c>
      <c r="X274" s="93">
        <f t="shared" si="212"/>
        <v>0</v>
      </c>
      <c r="Y274" s="93">
        <f t="shared" si="213"/>
        <v>0</v>
      </c>
      <c r="Z274" s="93"/>
      <c r="AA274" s="93"/>
      <c r="AB274" s="264">
        <v>0</v>
      </c>
      <c r="AC274" s="93">
        <f t="shared" si="214"/>
        <v>0</v>
      </c>
      <c r="AD274" s="93">
        <f t="shared" si="215"/>
        <v>0</v>
      </c>
      <c r="AE274" s="93">
        <f t="shared" si="216"/>
        <v>0</v>
      </c>
    </row>
    <row r="275" spans="1:31" x14ac:dyDescent="0.25">
      <c r="A275" s="279" t="s">
        <v>128</v>
      </c>
      <c r="B275" s="93"/>
      <c r="C275" s="93"/>
      <c r="D275" s="264">
        <v>2650</v>
      </c>
      <c r="E275" s="93">
        <f t="shared" si="202"/>
        <v>110.41666666666667</v>
      </c>
      <c r="F275" s="93">
        <f t="shared" si="203"/>
        <v>248.82629107981219</v>
      </c>
      <c r="G275" s="93">
        <f t="shared" si="204"/>
        <v>10.367762128325507</v>
      </c>
      <c r="H275" s="93"/>
      <c r="I275" s="93"/>
      <c r="J275" s="264">
        <v>2650</v>
      </c>
      <c r="K275" s="93">
        <f t="shared" si="205"/>
        <v>110.41666666666667</v>
      </c>
      <c r="L275" s="93">
        <f t="shared" si="206"/>
        <v>248.82629107981219</v>
      </c>
      <c r="M275" s="93">
        <f t="shared" si="207"/>
        <v>10.367762128325507</v>
      </c>
      <c r="N275" s="93"/>
      <c r="O275" s="93"/>
      <c r="P275" s="264">
        <v>2650</v>
      </c>
      <c r="Q275" s="93">
        <f t="shared" si="208"/>
        <v>110.41666666666667</v>
      </c>
      <c r="R275" s="93">
        <f t="shared" si="209"/>
        <v>248.82629107981219</v>
      </c>
      <c r="S275" s="93">
        <f t="shared" si="210"/>
        <v>10.367762128325507</v>
      </c>
      <c r="T275" s="93"/>
      <c r="U275" s="93"/>
      <c r="V275" s="264">
        <v>2650</v>
      </c>
      <c r="W275" s="93">
        <f t="shared" si="211"/>
        <v>110.41666666666667</v>
      </c>
      <c r="X275" s="93">
        <f t="shared" si="212"/>
        <v>248.82629107981219</v>
      </c>
      <c r="Y275" s="93">
        <f t="shared" si="213"/>
        <v>10.367762128325507</v>
      </c>
      <c r="Z275" s="93"/>
      <c r="AA275" s="93"/>
      <c r="AB275" s="264">
        <v>2650</v>
      </c>
      <c r="AC275" s="93">
        <f t="shared" si="214"/>
        <v>110.41666666666667</v>
      </c>
      <c r="AD275" s="93">
        <f t="shared" si="215"/>
        <v>248.82629107981219</v>
      </c>
      <c r="AE275" s="93">
        <f t="shared" si="216"/>
        <v>10.367762128325507</v>
      </c>
    </row>
    <row r="276" spans="1:31" x14ac:dyDescent="0.25">
      <c r="A276" s="279" t="s">
        <v>129</v>
      </c>
      <c r="B276" s="93"/>
      <c r="C276" s="93"/>
      <c r="D276" s="264">
        <v>0</v>
      </c>
      <c r="E276" s="93"/>
      <c r="F276" s="93"/>
      <c r="G276" s="93"/>
      <c r="H276" s="93"/>
      <c r="I276" s="93"/>
      <c r="J276" s="264">
        <v>0</v>
      </c>
      <c r="K276" s="93"/>
      <c r="L276" s="93"/>
      <c r="M276" s="93"/>
      <c r="N276" s="93"/>
      <c r="O276" s="93"/>
      <c r="P276" s="264">
        <v>0</v>
      </c>
      <c r="Q276" s="93"/>
      <c r="R276" s="93"/>
      <c r="S276" s="93"/>
      <c r="T276" s="93"/>
      <c r="U276" s="93"/>
      <c r="V276" s="264">
        <v>0</v>
      </c>
      <c r="W276" s="93"/>
      <c r="X276" s="93"/>
      <c r="Y276" s="93"/>
      <c r="Z276" s="93"/>
      <c r="AA276" s="93"/>
      <c r="AB276" s="264">
        <v>0</v>
      </c>
      <c r="AC276" s="93"/>
      <c r="AD276" s="93"/>
      <c r="AE276" s="93"/>
    </row>
    <row r="277" spans="1:31" x14ac:dyDescent="0.25">
      <c r="A277" s="275" t="s">
        <v>132</v>
      </c>
      <c r="B277" s="276"/>
      <c r="C277" s="276"/>
      <c r="D277" s="277">
        <v>52450</v>
      </c>
      <c r="E277" s="276">
        <f t="shared" ref="E277:E288" si="217">D277/24</f>
        <v>2185.4166666666665</v>
      </c>
      <c r="F277" s="276">
        <f t="shared" ref="F277:F288" si="218">D277/10.65</f>
        <v>4924.8826291079813</v>
      </c>
      <c r="G277" s="276">
        <f t="shared" ref="G277:G288" si="219">F277/24</f>
        <v>205.20344287949922</v>
      </c>
      <c r="H277" s="276"/>
      <c r="I277" s="276"/>
      <c r="J277" s="277">
        <v>52450</v>
      </c>
      <c r="K277" s="276">
        <f t="shared" ref="K277:K288" si="220">J277/24</f>
        <v>2185.4166666666665</v>
      </c>
      <c r="L277" s="276">
        <f t="shared" ref="L277:L288" si="221">J277/10.65</f>
        <v>4924.8826291079813</v>
      </c>
      <c r="M277" s="276">
        <f t="shared" ref="M277:M288" si="222">L277/24</f>
        <v>205.20344287949922</v>
      </c>
      <c r="N277" s="276"/>
      <c r="O277" s="276"/>
      <c r="P277" s="277">
        <v>52450</v>
      </c>
      <c r="Q277" s="276">
        <f t="shared" ref="Q277:Q288" si="223">P277/24</f>
        <v>2185.4166666666665</v>
      </c>
      <c r="R277" s="276">
        <f t="shared" ref="R277:R288" si="224">P277/10.65</f>
        <v>4924.8826291079813</v>
      </c>
      <c r="S277" s="276">
        <f t="shared" ref="S277:S288" si="225">R277/24</f>
        <v>205.20344287949922</v>
      </c>
      <c r="T277" s="276"/>
      <c r="U277" s="276"/>
      <c r="V277" s="277">
        <f>SUM(V278:V282)</f>
        <v>52450</v>
      </c>
      <c r="W277" s="276">
        <f t="shared" ref="W277:W288" si="226">V277/24</f>
        <v>2185.4166666666665</v>
      </c>
      <c r="X277" s="276">
        <f t="shared" ref="X277:X288" si="227">V277/10.65</f>
        <v>4924.8826291079813</v>
      </c>
      <c r="Y277" s="276">
        <f t="shared" ref="Y277:Y288" si="228">X277/24</f>
        <v>205.20344287949922</v>
      </c>
      <c r="Z277" s="276"/>
      <c r="AA277" s="276"/>
      <c r="AB277" s="277">
        <v>52450</v>
      </c>
      <c r="AC277" s="276">
        <f t="shared" ref="AC277:AC288" si="229">AB277/24</f>
        <v>2185.4166666666665</v>
      </c>
      <c r="AD277" s="276">
        <f t="shared" ref="AD277:AD288" si="230">AB277/10.65</f>
        <v>4924.8826291079813</v>
      </c>
      <c r="AE277" s="276">
        <f t="shared" ref="AE277:AE288" si="231">AD277/24</f>
        <v>205.20344287949922</v>
      </c>
    </row>
    <row r="278" spans="1:31" s="95" customFormat="1" x14ac:dyDescent="0.25">
      <c r="A278" s="278" t="s">
        <v>119</v>
      </c>
      <c r="B278" s="93"/>
      <c r="C278" s="93"/>
      <c r="D278" s="264">
        <v>6500</v>
      </c>
      <c r="E278" s="93">
        <f t="shared" si="217"/>
        <v>270.83333333333331</v>
      </c>
      <c r="F278" s="93">
        <f t="shared" si="218"/>
        <v>610.32863849765261</v>
      </c>
      <c r="G278" s="93">
        <f t="shared" si="219"/>
        <v>25.430359937402191</v>
      </c>
      <c r="H278" s="93"/>
      <c r="I278" s="93"/>
      <c r="J278" s="264">
        <v>6500</v>
      </c>
      <c r="K278" s="93">
        <f t="shared" si="220"/>
        <v>270.83333333333331</v>
      </c>
      <c r="L278" s="93">
        <f t="shared" si="221"/>
        <v>610.32863849765261</v>
      </c>
      <c r="M278" s="93">
        <f t="shared" si="222"/>
        <v>25.430359937402191</v>
      </c>
      <c r="N278" s="93"/>
      <c r="O278" s="93"/>
      <c r="P278" s="264">
        <v>6500</v>
      </c>
      <c r="Q278" s="93">
        <f t="shared" si="223"/>
        <v>270.83333333333331</v>
      </c>
      <c r="R278" s="93">
        <f t="shared" si="224"/>
        <v>610.32863849765261</v>
      </c>
      <c r="S278" s="93">
        <f t="shared" si="225"/>
        <v>25.430359937402191</v>
      </c>
      <c r="T278" s="93"/>
      <c r="U278" s="93"/>
      <c r="V278" s="264">
        <v>6500</v>
      </c>
      <c r="W278" s="93">
        <f t="shared" si="226"/>
        <v>270.83333333333331</v>
      </c>
      <c r="X278" s="93">
        <f t="shared" si="227"/>
        <v>610.32863849765261</v>
      </c>
      <c r="Y278" s="93">
        <f t="shared" si="228"/>
        <v>25.430359937402191</v>
      </c>
      <c r="Z278" s="93"/>
      <c r="AA278" s="93"/>
      <c r="AB278" s="264">
        <v>6500</v>
      </c>
      <c r="AC278" s="93">
        <f t="shared" si="229"/>
        <v>270.83333333333331</v>
      </c>
      <c r="AD278" s="93">
        <f t="shared" si="230"/>
        <v>610.32863849765261</v>
      </c>
      <c r="AE278" s="93">
        <f t="shared" si="231"/>
        <v>25.430359937402191</v>
      </c>
    </row>
    <row r="279" spans="1:31" x14ac:dyDescent="0.25">
      <c r="A279" s="279" t="s">
        <v>120</v>
      </c>
      <c r="B279" s="93"/>
      <c r="C279" s="93"/>
      <c r="D279" s="264">
        <v>0</v>
      </c>
      <c r="E279" s="93">
        <f t="shared" si="217"/>
        <v>0</v>
      </c>
      <c r="F279" s="93">
        <f t="shared" si="218"/>
        <v>0</v>
      </c>
      <c r="G279" s="93">
        <f t="shared" si="219"/>
        <v>0</v>
      </c>
      <c r="H279" s="93"/>
      <c r="I279" s="93"/>
      <c r="J279" s="264">
        <v>0</v>
      </c>
      <c r="K279" s="93">
        <f t="shared" si="220"/>
        <v>0</v>
      </c>
      <c r="L279" s="93">
        <f t="shared" si="221"/>
        <v>0</v>
      </c>
      <c r="M279" s="93">
        <f t="shared" si="222"/>
        <v>0</v>
      </c>
      <c r="N279" s="93"/>
      <c r="O279" s="93"/>
      <c r="P279" s="264">
        <v>0</v>
      </c>
      <c r="Q279" s="93">
        <f t="shared" si="223"/>
        <v>0</v>
      </c>
      <c r="R279" s="93">
        <f t="shared" si="224"/>
        <v>0</v>
      </c>
      <c r="S279" s="93">
        <f t="shared" si="225"/>
        <v>0</v>
      </c>
      <c r="T279" s="93"/>
      <c r="U279" s="93"/>
      <c r="V279" s="264">
        <v>0</v>
      </c>
      <c r="W279" s="93">
        <f t="shared" si="226"/>
        <v>0</v>
      </c>
      <c r="X279" s="93">
        <f t="shared" si="227"/>
        <v>0</v>
      </c>
      <c r="Y279" s="93">
        <f t="shared" si="228"/>
        <v>0</v>
      </c>
      <c r="Z279" s="93"/>
      <c r="AA279" s="93"/>
      <c r="AB279" s="264">
        <v>0</v>
      </c>
      <c r="AC279" s="93">
        <f t="shared" si="229"/>
        <v>0</v>
      </c>
      <c r="AD279" s="93">
        <f t="shared" si="230"/>
        <v>0</v>
      </c>
      <c r="AE279" s="93">
        <f t="shared" si="231"/>
        <v>0</v>
      </c>
    </row>
    <row r="280" spans="1:31" x14ac:dyDescent="0.25">
      <c r="A280" s="279" t="s">
        <v>121</v>
      </c>
      <c r="B280" s="93"/>
      <c r="C280" s="93"/>
      <c r="D280" s="264">
        <v>0</v>
      </c>
      <c r="E280" s="93">
        <f t="shared" si="217"/>
        <v>0</v>
      </c>
      <c r="F280" s="93">
        <f t="shared" si="218"/>
        <v>0</v>
      </c>
      <c r="G280" s="93">
        <f t="shared" si="219"/>
        <v>0</v>
      </c>
      <c r="H280" s="93"/>
      <c r="I280" s="93"/>
      <c r="J280" s="264">
        <v>0</v>
      </c>
      <c r="K280" s="93">
        <f t="shared" si="220"/>
        <v>0</v>
      </c>
      <c r="L280" s="93">
        <f t="shared" si="221"/>
        <v>0</v>
      </c>
      <c r="M280" s="93">
        <f t="shared" si="222"/>
        <v>0</v>
      </c>
      <c r="N280" s="93"/>
      <c r="O280" s="93"/>
      <c r="P280" s="264">
        <v>0</v>
      </c>
      <c r="Q280" s="93">
        <f t="shared" si="223"/>
        <v>0</v>
      </c>
      <c r="R280" s="93">
        <f t="shared" si="224"/>
        <v>0</v>
      </c>
      <c r="S280" s="93">
        <f t="shared" si="225"/>
        <v>0</v>
      </c>
      <c r="T280" s="93"/>
      <c r="U280" s="93"/>
      <c r="V280" s="264">
        <v>0</v>
      </c>
      <c r="W280" s="93">
        <f t="shared" si="226"/>
        <v>0</v>
      </c>
      <c r="X280" s="93">
        <f t="shared" si="227"/>
        <v>0</v>
      </c>
      <c r="Y280" s="93">
        <f t="shared" si="228"/>
        <v>0</v>
      </c>
      <c r="Z280" s="93"/>
      <c r="AA280" s="93"/>
      <c r="AB280" s="264">
        <v>0</v>
      </c>
      <c r="AC280" s="93">
        <f t="shared" si="229"/>
        <v>0</v>
      </c>
      <c r="AD280" s="93">
        <f t="shared" si="230"/>
        <v>0</v>
      </c>
      <c r="AE280" s="93">
        <f t="shared" si="231"/>
        <v>0</v>
      </c>
    </row>
    <row r="281" spans="1:31" s="96" customFormat="1" x14ac:dyDescent="0.25">
      <c r="A281" s="278" t="s">
        <v>122</v>
      </c>
      <c r="B281" s="93"/>
      <c r="C281" s="93"/>
      <c r="D281" s="264">
        <v>5750</v>
      </c>
      <c r="E281" s="93">
        <f t="shared" si="217"/>
        <v>239.58333333333334</v>
      </c>
      <c r="F281" s="93">
        <f t="shared" si="218"/>
        <v>539.90610328638491</v>
      </c>
      <c r="G281" s="93">
        <f t="shared" si="219"/>
        <v>22.496087636932703</v>
      </c>
      <c r="H281" s="93"/>
      <c r="I281" s="93"/>
      <c r="J281" s="264">
        <v>5750</v>
      </c>
      <c r="K281" s="93">
        <f t="shared" si="220"/>
        <v>239.58333333333334</v>
      </c>
      <c r="L281" s="93">
        <f t="shared" si="221"/>
        <v>539.90610328638491</v>
      </c>
      <c r="M281" s="93">
        <f t="shared" si="222"/>
        <v>22.496087636932703</v>
      </c>
      <c r="N281" s="93"/>
      <c r="O281" s="93"/>
      <c r="P281" s="264">
        <v>5750</v>
      </c>
      <c r="Q281" s="93">
        <f t="shared" si="223"/>
        <v>239.58333333333334</v>
      </c>
      <c r="R281" s="93">
        <f t="shared" si="224"/>
        <v>539.90610328638491</v>
      </c>
      <c r="S281" s="93">
        <f t="shared" si="225"/>
        <v>22.496087636932703</v>
      </c>
      <c r="T281" s="93"/>
      <c r="U281" s="93"/>
      <c r="V281" s="264">
        <v>5750</v>
      </c>
      <c r="W281" s="93">
        <f t="shared" si="226"/>
        <v>239.58333333333334</v>
      </c>
      <c r="X281" s="93">
        <f t="shared" si="227"/>
        <v>539.90610328638491</v>
      </c>
      <c r="Y281" s="93">
        <f t="shared" si="228"/>
        <v>22.496087636932703</v>
      </c>
      <c r="Z281" s="93"/>
      <c r="AA281" s="93"/>
      <c r="AB281" s="264">
        <v>5750</v>
      </c>
      <c r="AC281" s="93">
        <f t="shared" si="229"/>
        <v>239.58333333333334</v>
      </c>
      <c r="AD281" s="93">
        <f t="shared" si="230"/>
        <v>539.90610328638491</v>
      </c>
      <c r="AE281" s="93">
        <f t="shared" si="231"/>
        <v>22.496087636932703</v>
      </c>
    </row>
    <row r="282" spans="1:31" s="97" customFormat="1" x14ac:dyDescent="0.25">
      <c r="A282" s="278" t="s">
        <v>123</v>
      </c>
      <c r="B282" s="93"/>
      <c r="C282" s="93"/>
      <c r="D282" s="264">
        <v>40200</v>
      </c>
      <c r="E282" s="93">
        <f t="shared" si="217"/>
        <v>1675</v>
      </c>
      <c r="F282" s="93">
        <f t="shared" si="218"/>
        <v>3774.6478873239435</v>
      </c>
      <c r="G282" s="93">
        <f t="shared" si="219"/>
        <v>157.27699530516432</v>
      </c>
      <c r="H282" s="93"/>
      <c r="I282" s="93"/>
      <c r="J282" s="264">
        <v>40200</v>
      </c>
      <c r="K282" s="93">
        <f t="shared" si="220"/>
        <v>1675</v>
      </c>
      <c r="L282" s="93">
        <f t="shared" si="221"/>
        <v>3774.6478873239435</v>
      </c>
      <c r="M282" s="93">
        <f t="shared" si="222"/>
        <v>157.27699530516432</v>
      </c>
      <c r="N282" s="93"/>
      <c r="O282" s="93"/>
      <c r="P282" s="264">
        <v>40200</v>
      </c>
      <c r="Q282" s="93">
        <f t="shared" si="223"/>
        <v>1675</v>
      </c>
      <c r="R282" s="93">
        <f t="shared" si="224"/>
        <v>3774.6478873239435</v>
      </c>
      <c r="S282" s="93">
        <f t="shared" si="225"/>
        <v>157.27699530516432</v>
      </c>
      <c r="T282" s="93"/>
      <c r="U282" s="93"/>
      <c r="V282" s="264">
        <f>SUM(V283:V289)</f>
        <v>40200</v>
      </c>
      <c r="W282" s="93">
        <f t="shared" si="226"/>
        <v>1675</v>
      </c>
      <c r="X282" s="93">
        <f t="shared" si="227"/>
        <v>3774.6478873239435</v>
      </c>
      <c r="Y282" s="93">
        <f t="shared" si="228"/>
        <v>157.27699530516432</v>
      </c>
      <c r="Z282" s="93"/>
      <c r="AA282" s="93"/>
      <c r="AB282" s="264">
        <v>40200</v>
      </c>
      <c r="AC282" s="93">
        <f t="shared" si="229"/>
        <v>1675</v>
      </c>
      <c r="AD282" s="93">
        <f t="shared" si="230"/>
        <v>3774.6478873239435</v>
      </c>
      <c r="AE282" s="93">
        <f t="shared" si="231"/>
        <v>157.27699530516432</v>
      </c>
    </row>
    <row r="283" spans="1:31" x14ac:dyDescent="0.25">
      <c r="A283" s="279" t="s">
        <v>124</v>
      </c>
      <c r="B283" s="93"/>
      <c r="C283" s="93"/>
      <c r="D283" s="264">
        <v>0</v>
      </c>
      <c r="E283" s="93">
        <f t="shared" si="217"/>
        <v>0</v>
      </c>
      <c r="F283" s="93">
        <f t="shared" si="218"/>
        <v>0</v>
      </c>
      <c r="G283" s="93">
        <f t="shared" si="219"/>
        <v>0</v>
      </c>
      <c r="H283" s="93"/>
      <c r="I283" s="93"/>
      <c r="J283" s="264">
        <v>0</v>
      </c>
      <c r="K283" s="93">
        <f t="shared" si="220"/>
        <v>0</v>
      </c>
      <c r="L283" s="93">
        <f t="shared" si="221"/>
        <v>0</v>
      </c>
      <c r="M283" s="93">
        <f t="shared" si="222"/>
        <v>0</v>
      </c>
      <c r="N283" s="93"/>
      <c r="O283" s="93"/>
      <c r="P283" s="264">
        <v>0</v>
      </c>
      <c r="Q283" s="93">
        <f t="shared" si="223"/>
        <v>0</v>
      </c>
      <c r="R283" s="93">
        <f t="shared" si="224"/>
        <v>0</v>
      </c>
      <c r="S283" s="93">
        <f t="shared" si="225"/>
        <v>0</v>
      </c>
      <c r="T283" s="93"/>
      <c r="U283" s="93"/>
      <c r="V283" s="264">
        <v>0</v>
      </c>
      <c r="W283" s="93">
        <f t="shared" si="226"/>
        <v>0</v>
      </c>
      <c r="X283" s="93">
        <f t="shared" si="227"/>
        <v>0</v>
      </c>
      <c r="Y283" s="93">
        <f t="shared" si="228"/>
        <v>0</v>
      </c>
      <c r="Z283" s="93"/>
      <c r="AA283" s="93"/>
      <c r="AB283" s="264">
        <v>0</v>
      </c>
      <c r="AC283" s="93">
        <f t="shared" si="229"/>
        <v>0</v>
      </c>
      <c r="AD283" s="93">
        <f t="shared" si="230"/>
        <v>0</v>
      </c>
      <c r="AE283" s="93">
        <f t="shared" si="231"/>
        <v>0</v>
      </c>
    </row>
    <row r="284" spans="1:31" x14ac:dyDescent="0.25">
      <c r="A284" s="279" t="s">
        <v>125</v>
      </c>
      <c r="B284" s="93"/>
      <c r="C284" s="93"/>
      <c r="D284" s="264">
        <v>0</v>
      </c>
      <c r="E284" s="93">
        <f t="shared" si="217"/>
        <v>0</v>
      </c>
      <c r="F284" s="93">
        <f t="shared" si="218"/>
        <v>0</v>
      </c>
      <c r="G284" s="93">
        <f t="shared" si="219"/>
        <v>0</v>
      </c>
      <c r="H284" s="93"/>
      <c r="I284" s="93"/>
      <c r="J284" s="264">
        <v>0</v>
      </c>
      <c r="K284" s="93">
        <f t="shared" si="220"/>
        <v>0</v>
      </c>
      <c r="L284" s="93">
        <f t="shared" si="221"/>
        <v>0</v>
      </c>
      <c r="M284" s="93">
        <f t="shared" si="222"/>
        <v>0</v>
      </c>
      <c r="N284" s="93"/>
      <c r="O284" s="93"/>
      <c r="P284" s="264">
        <v>0</v>
      </c>
      <c r="Q284" s="93">
        <f t="shared" si="223"/>
        <v>0</v>
      </c>
      <c r="R284" s="93">
        <f t="shared" si="224"/>
        <v>0</v>
      </c>
      <c r="S284" s="93">
        <f t="shared" si="225"/>
        <v>0</v>
      </c>
      <c r="T284" s="93"/>
      <c r="U284" s="93"/>
      <c r="V284" s="264">
        <v>0</v>
      </c>
      <c r="W284" s="93">
        <f t="shared" si="226"/>
        <v>0</v>
      </c>
      <c r="X284" s="93">
        <f t="shared" si="227"/>
        <v>0</v>
      </c>
      <c r="Y284" s="93">
        <f t="shared" si="228"/>
        <v>0</v>
      </c>
      <c r="Z284" s="93"/>
      <c r="AA284" s="93"/>
      <c r="AB284" s="264">
        <v>0</v>
      </c>
      <c r="AC284" s="93">
        <f t="shared" si="229"/>
        <v>0</v>
      </c>
      <c r="AD284" s="93">
        <f t="shared" si="230"/>
        <v>0</v>
      </c>
      <c r="AE284" s="93">
        <f t="shared" si="231"/>
        <v>0</v>
      </c>
    </row>
    <row r="285" spans="1:31" x14ac:dyDescent="0.25">
      <c r="A285" s="279" t="s">
        <v>131</v>
      </c>
      <c r="B285" s="93"/>
      <c r="C285" s="93"/>
      <c r="D285" s="264">
        <v>0</v>
      </c>
      <c r="E285" s="93">
        <f t="shared" si="217"/>
        <v>0</v>
      </c>
      <c r="F285" s="93">
        <f t="shared" si="218"/>
        <v>0</v>
      </c>
      <c r="G285" s="93">
        <f t="shared" si="219"/>
        <v>0</v>
      </c>
      <c r="H285" s="93"/>
      <c r="I285" s="93"/>
      <c r="J285" s="264">
        <v>0</v>
      </c>
      <c r="K285" s="93">
        <f t="shared" si="220"/>
        <v>0</v>
      </c>
      <c r="L285" s="93">
        <f t="shared" si="221"/>
        <v>0</v>
      </c>
      <c r="M285" s="93">
        <f t="shared" si="222"/>
        <v>0</v>
      </c>
      <c r="N285" s="93"/>
      <c r="O285" s="93"/>
      <c r="P285" s="264">
        <v>0</v>
      </c>
      <c r="Q285" s="93">
        <f t="shared" si="223"/>
        <v>0</v>
      </c>
      <c r="R285" s="93">
        <f t="shared" si="224"/>
        <v>0</v>
      </c>
      <c r="S285" s="93">
        <f t="shared" si="225"/>
        <v>0</v>
      </c>
      <c r="T285" s="93"/>
      <c r="U285" s="93"/>
      <c r="V285" s="264">
        <v>0</v>
      </c>
      <c r="W285" s="93">
        <f t="shared" si="226"/>
        <v>0</v>
      </c>
      <c r="X285" s="93">
        <f t="shared" si="227"/>
        <v>0</v>
      </c>
      <c r="Y285" s="93">
        <f t="shared" si="228"/>
        <v>0</v>
      </c>
      <c r="Z285" s="93"/>
      <c r="AA285" s="93"/>
      <c r="AB285" s="264">
        <v>0</v>
      </c>
      <c r="AC285" s="93">
        <f t="shared" si="229"/>
        <v>0</v>
      </c>
      <c r="AD285" s="93">
        <f t="shared" si="230"/>
        <v>0</v>
      </c>
      <c r="AE285" s="93">
        <f t="shared" si="231"/>
        <v>0</v>
      </c>
    </row>
    <row r="286" spans="1:31" x14ac:dyDescent="0.25">
      <c r="A286" s="279" t="s">
        <v>126</v>
      </c>
      <c r="B286" s="93"/>
      <c r="C286" s="93"/>
      <c r="D286" s="264">
        <v>0</v>
      </c>
      <c r="E286" s="93">
        <f t="shared" si="217"/>
        <v>0</v>
      </c>
      <c r="F286" s="93">
        <f t="shared" si="218"/>
        <v>0</v>
      </c>
      <c r="G286" s="93">
        <f t="shared" si="219"/>
        <v>0</v>
      </c>
      <c r="H286" s="93"/>
      <c r="I286" s="93"/>
      <c r="J286" s="264">
        <v>0</v>
      </c>
      <c r="K286" s="93">
        <f t="shared" si="220"/>
        <v>0</v>
      </c>
      <c r="L286" s="93">
        <f t="shared" si="221"/>
        <v>0</v>
      </c>
      <c r="M286" s="93">
        <f t="shared" si="222"/>
        <v>0</v>
      </c>
      <c r="N286" s="93"/>
      <c r="O286" s="93"/>
      <c r="P286" s="264">
        <v>0</v>
      </c>
      <c r="Q286" s="93">
        <f t="shared" si="223"/>
        <v>0</v>
      </c>
      <c r="R286" s="93">
        <f t="shared" si="224"/>
        <v>0</v>
      </c>
      <c r="S286" s="93">
        <f t="shared" si="225"/>
        <v>0</v>
      </c>
      <c r="T286" s="93"/>
      <c r="U286" s="93"/>
      <c r="V286" s="264">
        <v>0</v>
      </c>
      <c r="W286" s="93">
        <f t="shared" si="226"/>
        <v>0</v>
      </c>
      <c r="X286" s="93">
        <f t="shared" si="227"/>
        <v>0</v>
      </c>
      <c r="Y286" s="93">
        <f t="shared" si="228"/>
        <v>0</v>
      </c>
      <c r="Z286" s="93"/>
      <c r="AA286" s="93"/>
      <c r="AB286" s="264">
        <v>0</v>
      </c>
      <c r="AC286" s="93">
        <f t="shared" si="229"/>
        <v>0</v>
      </c>
      <c r="AD286" s="93">
        <f t="shared" si="230"/>
        <v>0</v>
      </c>
      <c r="AE286" s="93">
        <f t="shared" si="231"/>
        <v>0</v>
      </c>
    </row>
    <row r="287" spans="1:31" x14ac:dyDescent="0.25">
      <c r="A287" s="279" t="s">
        <v>127</v>
      </c>
      <c r="B287" s="93"/>
      <c r="C287" s="93"/>
      <c r="D287" s="264">
        <v>0</v>
      </c>
      <c r="E287" s="93">
        <f t="shared" si="217"/>
        <v>0</v>
      </c>
      <c r="F287" s="93">
        <f t="shared" si="218"/>
        <v>0</v>
      </c>
      <c r="G287" s="93">
        <f t="shared" si="219"/>
        <v>0</v>
      </c>
      <c r="H287" s="93"/>
      <c r="I287" s="93"/>
      <c r="J287" s="264">
        <v>0</v>
      </c>
      <c r="K287" s="93">
        <f t="shared" si="220"/>
        <v>0</v>
      </c>
      <c r="L287" s="93">
        <f t="shared" si="221"/>
        <v>0</v>
      </c>
      <c r="M287" s="93">
        <f t="shared" si="222"/>
        <v>0</v>
      </c>
      <c r="N287" s="93"/>
      <c r="O287" s="93"/>
      <c r="P287" s="264">
        <v>0</v>
      </c>
      <c r="Q287" s="93">
        <f t="shared" si="223"/>
        <v>0</v>
      </c>
      <c r="R287" s="93">
        <f t="shared" si="224"/>
        <v>0</v>
      </c>
      <c r="S287" s="93">
        <f t="shared" si="225"/>
        <v>0</v>
      </c>
      <c r="T287" s="93"/>
      <c r="U287" s="93"/>
      <c r="V287" s="264">
        <v>0</v>
      </c>
      <c r="W287" s="93">
        <f t="shared" si="226"/>
        <v>0</v>
      </c>
      <c r="X287" s="93">
        <f t="shared" si="227"/>
        <v>0</v>
      </c>
      <c r="Y287" s="93">
        <f t="shared" si="228"/>
        <v>0</v>
      </c>
      <c r="Z287" s="93"/>
      <c r="AA287" s="93"/>
      <c r="AB287" s="264">
        <v>0</v>
      </c>
      <c r="AC287" s="93">
        <f t="shared" si="229"/>
        <v>0</v>
      </c>
      <c r="AD287" s="93">
        <f t="shared" si="230"/>
        <v>0</v>
      </c>
      <c r="AE287" s="93">
        <f t="shared" si="231"/>
        <v>0</v>
      </c>
    </row>
    <row r="288" spans="1:31" x14ac:dyDescent="0.25">
      <c r="A288" s="279" t="s">
        <v>128</v>
      </c>
      <c r="B288" s="93"/>
      <c r="C288" s="93"/>
      <c r="D288" s="264">
        <v>40200</v>
      </c>
      <c r="E288" s="93">
        <f t="shared" si="217"/>
        <v>1675</v>
      </c>
      <c r="F288" s="93">
        <f t="shared" si="218"/>
        <v>3774.6478873239435</v>
      </c>
      <c r="G288" s="93">
        <f t="shared" si="219"/>
        <v>157.27699530516432</v>
      </c>
      <c r="H288" s="93"/>
      <c r="I288" s="93"/>
      <c r="J288" s="264">
        <v>40200</v>
      </c>
      <c r="K288" s="93">
        <f t="shared" si="220"/>
        <v>1675</v>
      </c>
      <c r="L288" s="93">
        <f t="shared" si="221"/>
        <v>3774.6478873239435</v>
      </c>
      <c r="M288" s="93">
        <f t="shared" si="222"/>
        <v>157.27699530516432</v>
      </c>
      <c r="N288" s="93"/>
      <c r="O288" s="93"/>
      <c r="P288" s="264">
        <v>40200</v>
      </c>
      <c r="Q288" s="93">
        <f t="shared" si="223"/>
        <v>1675</v>
      </c>
      <c r="R288" s="93">
        <f t="shared" si="224"/>
        <v>3774.6478873239435</v>
      </c>
      <c r="S288" s="93">
        <f t="shared" si="225"/>
        <v>157.27699530516432</v>
      </c>
      <c r="T288" s="93"/>
      <c r="U288" s="93"/>
      <c r="V288" s="264">
        <v>40200</v>
      </c>
      <c r="W288" s="93">
        <f t="shared" si="226"/>
        <v>1675</v>
      </c>
      <c r="X288" s="93">
        <f t="shared" si="227"/>
        <v>3774.6478873239435</v>
      </c>
      <c r="Y288" s="93">
        <f t="shared" si="228"/>
        <v>157.27699530516432</v>
      </c>
      <c r="Z288" s="93"/>
      <c r="AA288" s="93"/>
      <c r="AB288" s="264">
        <v>40200</v>
      </c>
      <c r="AC288" s="93">
        <f t="shared" si="229"/>
        <v>1675</v>
      </c>
      <c r="AD288" s="93">
        <f t="shared" si="230"/>
        <v>3774.6478873239435</v>
      </c>
      <c r="AE288" s="93">
        <f t="shared" si="231"/>
        <v>157.27699530516432</v>
      </c>
    </row>
    <row r="289" spans="1:31" x14ac:dyDescent="0.25">
      <c r="A289" s="279" t="s">
        <v>129</v>
      </c>
      <c r="B289" s="93"/>
      <c r="C289" s="93"/>
      <c r="D289" s="264">
        <v>0</v>
      </c>
      <c r="E289" s="93"/>
      <c r="F289" s="93"/>
      <c r="G289" s="93"/>
      <c r="H289" s="93"/>
      <c r="I289" s="93"/>
      <c r="J289" s="264">
        <v>0</v>
      </c>
      <c r="K289" s="93"/>
      <c r="L289" s="93"/>
      <c r="M289" s="93"/>
      <c r="N289" s="93"/>
      <c r="O289" s="93"/>
      <c r="P289" s="264">
        <v>0</v>
      </c>
      <c r="Q289" s="93"/>
      <c r="R289" s="93"/>
      <c r="S289" s="93"/>
      <c r="T289" s="93"/>
      <c r="U289" s="93"/>
      <c r="V289" s="264">
        <v>0</v>
      </c>
      <c r="W289" s="93"/>
      <c r="X289" s="93"/>
      <c r="Y289" s="93"/>
      <c r="Z289" s="93"/>
      <c r="AA289" s="93"/>
      <c r="AB289" s="264">
        <v>0</v>
      </c>
      <c r="AC289" s="93"/>
      <c r="AD289" s="93"/>
      <c r="AE289" s="93"/>
    </row>
    <row r="290" spans="1:31" x14ac:dyDescent="0.25">
      <c r="A290" s="270" t="s">
        <v>142</v>
      </c>
      <c r="B290" s="282"/>
      <c r="C290" s="282"/>
      <c r="D290" s="282"/>
      <c r="E290" s="282"/>
      <c r="F290" s="282"/>
      <c r="G290" s="282"/>
      <c r="H290" s="282"/>
      <c r="I290" s="282"/>
      <c r="J290" s="282"/>
      <c r="K290" s="282"/>
      <c r="L290" s="282"/>
      <c r="M290" s="282"/>
      <c r="N290" s="282"/>
      <c r="O290" s="282"/>
      <c r="P290" s="282"/>
      <c r="Q290" s="282"/>
      <c r="R290" s="282"/>
      <c r="S290" s="282"/>
      <c r="T290" s="282"/>
      <c r="U290" s="282"/>
      <c r="V290" s="282"/>
      <c r="W290" s="282"/>
      <c r="X290" s="282"/>
      <c r="Y290" s="282"/>
      <c r="Z290" s="282"/>
      <c r="AA290" s="282"/>
      <c r="AB290" s="282"/>
      <c r="AC290" s="282"/>
      <c r="AD290" s="282"/>
      <c r="AE290" s="282"/>
    </row>
    <row r="291" spans="1:31" ht="31.5" x14ac:dyDescent="0.25">
      <c r="A291" s="272" t="s">
        <v>117</v>
      </c>
      <c r="B291" s="273"/>
      <c r="C291" s="273"/>
      <c r="D291" s="274">
        <v>421976</v>
      </c>
      <c r="E291" s="273">
        <f t="shared" ref="E291:E303" si="232">D291/24</f>
        <v>17582.333333333332</v>
      </c>
      <c r="F291" s="273">
        <f>D291/10.65</f>
        <v>39622.159624413143</v>
      </c>
      <c r="G291" s="273">
        <f>F291/24</f>
        <v>1650.9233176838809</v>
      </c>
      <c r="H291" s="273"/>
      <c r="I291" s="273"/>
      <c r="J291" s="274">
        <v>590496</v>
      </c>
      <c r="K291" s="273">
        <f t="shared" ref="K291:K303" si="233">J291/24</f>
        <v>24604</v>
      </c>
      <c r="L291" s="273">
        <f>J291/10.65</f>
        <v>55445.633802816898</v>
      </c>
      <c r="M291" s="273">
        <f>L291/24</f>
        <v>2310.2347417840374</v>
      </c>
      <c r="N291" s="273"/>
      <c r="O291" s="273"/>
      <c r="P291" s="274">
        <v>587232</v>
      </c>
      <c r="Q291" s="273">
        <f t="shared" ref="Q291:Q303" si="234">P291/24</f>
        <v>24468</v>
      </c>
      <c r="R291" s="273">
        <f>P291/10.65</f>
        <v>55139.15492957746</v>
      </c>
      <c r="S291" s="273">
        <f>R291/24</f>
        <v>2297.464788732394</v>
      </c>
      <c r="T291" s="273"/>
      <c r="U291" s="273"/>
      <c r="V291" s="274">
        <f>V292+V305+V318</f>
        <v>584952</v>
      </c>
      <c r="W291" s="273">
        <f t="shared" ref="W291:W303" si="235">V291/24</f>
        <v>24373</v>
      </c>
      <c r="X291" s="273">
        <f>V291/10.65</f>
        <v>54925.070422535209</v>
      </c>
      <c r="Y291" s="273">
        <f>X291/24</f>
        <v>2288.5446009389671</v>
      </c>
      <c r="Z291" s="273"/>
      <c r="AA291" s="273"/>
      <c r="AB291" s="274">
        <v>615952</v>
      </c>
      <c r="AC291" s="273">
        <f t="shared" ref="AC291:AC303" si="236">AB291/24</f>
        <v>25664.666666666668</v>
      </c>
      <c r="AD291" s="273">
        <f>AB291/10.65</f>
        <v>57835.86854460094</v>
      </c>
      <c r="AE291" s="273">
        <f>AD291/24</f>
        <v>2409.8278560250392</v>
      </c>
    </row>
    <row r="292" spans="1:31" x14ac:dyDescent="0.25">
      <c r="A292" s="275" t="s">
        <v>118</v>
      </c>
      <c r="B292" s="276"/>
      <c r="C292" s="276"/>
      <c r="D292" s="277">
        <v>359676</v>
      </c>
      <c r="E292" s="276">
        <f t="shared" si="232"/>
        <v>14986.5</v>
      </c>
      <c r="F292" s="276">
        <f t="shared" ref="F292:F303" si="237">D292/10.65</f>
        <v>33772.394366197179</v>
      </c>
      <c r="G292" s="276">
        <f t="shared" ref="G292:G303" si="238">F292/24</f>
        <v>1407.1830985915492</v>
      </c>
      <c r="H292" s="276"/>
      <c r="I292" s="276"/>
      <c r="J292" s="277">
        <v>528196</v>
      </c>
      <c r="K292" s="276">
        <f t="shared" si="233"/>
        <v>22008.166666666668</v>
      </c>
      <c r="L292" s="276">
        <f t="shared" ref="L292:L303" si="239">J292/10.65</f>
        <v>49595.86854460094</v>
      </c>
      <c r="M292" s="276">
        <f t="shared" ref="M292:M303" si="240">L292/24</f>
        <v>2066.4945226917057</v>
      </c>
      <c r="N292" s="276"/>
      <c r="O292" s="276"/>
      <c r="P292" s="277">
        <v>524932</v>
      </c>
      <c r="Q292" s="276">
        <f t="shared" si="234"/>
        <v>21872.166666666668</v>
      </c>
      <c r="R292" s="276">
        <f t="shared" ref="R292:R303" si="241">P292/10.65</f>
        <v>49289.389671361503</v>
      </c>
      <c r="S292" s="276">
        <f t="shared" ref="S292:S303" si="242">R292/24</f>
        <v>2053.7245696400628</v>
      </c>
      <c r="T292" s="276"/>
      <c r="U292" s="276"/>
      <c r="V292" s="277">
        <f>SUM(V293:V297)</f>
        <v>522652</v>
      </c>
      <c r="W292" s="276">
        <f t="shared" si="235"/>
        <v>21777.166666666668</v>
      </c>
      <c r="X292" s="276">
        <f t="shared" ref="X292:X303" si="243">V292/10.65</f>
        <v>49075.305164319245</v>
      </c>
      <c r="Y292" s="276">
        <f t="shared" ref="Y292:Y303" si="244">X292/24</f>
        <v>2044.8043818466351</v>
      </c>
      <c r="Z292" s="276"/>
      <c r="AA292" s="276"/>
      <c r="AB292" s="277">
        <v>553652</v>
      </c>
      <c r="AC292" s="276">
        <f t="shared" si="236"/>
        <v>23068.833333333332</v>
      </c>
      <c r="AD292" s="276">
        <f t="shared" ref="AD292:AD303" si="245">AB292/10.65</f>
        <v>51986.103286384976</v>
      </c>
      <c r="AE292" s="276">
        <f t="shared" ref="AE292:AE303" si="246">AD292/24</f>
        <v>2166.0876369327075</v>
      </c>
    </row>
    <row r="293" spans="1:31" s="95" customFormat="1" x14ac:dyDescent="0.25">
      <c r="A293" s="278" t="s">
        <v>119</v>
      </c>
      <c r="B293" s="93"/>
      <c r="C293" s="93"/>
      <c r="D293" s="264">
        <v>203000</v>
      </c>
      <c r="E293" s="93">
        <f t="shared" si="232"/>
        <v>8458.3333333333339</v>
      </c>
      <c r="F293" s="93">
        <f t="shared" si="237"/>
        <v>19061.032863849763</v>
      </c>
      <c r="G293" s="93">
        <f t="shared" si="238"/>
        <v>794.20970266040683</v>
      </c>
      <c r="H293" s="93"/>
      <c r="I293" s="93"/>
      <c r="J293" s="264">
        <v>203000</v>
      </c>
      <c r="K293" s="93">
        <f t="shared" si="233"/>
        <v>8458.3333333333339</v>
      </c>
      <c r="L293" s="93">
        <f t="shared" si="239"/>
        <v>19061.032863849763</v>
      </c>
      <c r="M293" s="93">
        <f t="shared" si="240"/>
        <v>794.20970266040683</v>
      </c>
      <c r="N293" s="93"/>
      <c r="O293" s="93"/>
      <c r="P293" s="264">
        <v>203000</v>
      </c>
      <c r="Q293" s="93">
        <f t="shared" si="234"/>
        <v>8458.3333333333339</v>
      </c>
      <c r="R293" s="93">
        <f t="shared" si="241"/>
        <v>19061.032863849763</v>
      </c>
      <c r="S293" s="93">
        <f t="shared" si="242"/>
        <v>794.20970266040683</v>
      </c>
      <c r="T293" s="93"/>
      <c r="U293" s="93"/>
      <c r="V293" s="264">
        <v>203000</v>
      </c>
      <c r="W293" s="93">
        <f t="shared" si="235"/>
        <v>8458.3333333333339</v>
      </c>
      <c r="X293" s="93">
        <f t="shared" si="243"/>
        <v>19061.032863849763</v>
      </c>
      <c r="Y293" s="93">
        <f t="shared" si="244"/>
        <v>794.20970266040683</v>
      </c>
      <c r="Z293" s="93"/>
      <c r="AA293" s="93"/>
      <c r="AB293" s="264">
        <v>203000</v>
      </c>
      <c r="AC293" s="93">
        <f t="shared" si="236"/>
        <v>8458.3333333333339</v>
      </c>
      <c r="AD293" s="93">
        <f t="shared" si="245"/>
        <v>19061.032863849763</v>
      </c>
      <c r="AE293" s="93">
        <f t="shared" si="246"/>
        <v>794.20970266040683</v>
      </c>
    </row>
    <row r="294" spans="1:31" x14ac:dyDescent="0.25">
      <c r="A294" s="279" t="s">
        <v>120</v>
      </c>
      <c r="B294" s="93"/>
      <c r="C294" s="93"/>
      <c r="D294" s="264">
        <v>15576</v>
      </c>
      <c r="E294" s="93">
        <f t="shared" si="232"/>
        <v>649</v>
      </c>
      <c r="F294" s="93">
        <f t="shared" si="237"/>
        <v>1462.5352112676055</v>
      </c>
      <c r="G294" s="93">
        <f t="shared" si="238"/>
        <v>60.938967136150232</v>
      </c>
      <c r="H294" s="94"/>
      <c r="I294" s="94"/>
      <c r="J294" s="264">
        <v>10896</v>
      </c>
      <c r="K294" s="93">
        <f t="shared" si="233"/>
        <v>454</v>
      </c>
      <c r="L294" s="93">
        <f t="shared" si="239"/>
        <v>1023.0985915492957</v>
      </c>
      <c r="M294" s="280">
        <f t="shared" si="240"/>
        <v>42.629107981220656</v>
      </c>
      <c r="N294" s="94"/>
      <c r="O294" s="94"/>
      <c r="P294" s="264">
        <v>7632</v>
      </c>
      <c r="Q294" s="93">
        <f t="shared" si="234"/>
        <v>318</v>
      </c>
      <c r="R294" s="93">
        <f t="shared" si="241"/>
        <v>716.61971830985908</v>
      </c>
      <c r="S294" s="280">
        <f t="shared" si="242"/>
        <v>29.859154929577461</v>
      </c>
      <c r="T294" s="94"/>
      <c r="U294" s="94"/>
      <c r="V294" s="264">
        <v>5352</v>
      </c>
      <c r="W294" s="93">
        <f t="shared" si="235"/>
        <v>223</v>
      </c>
      <c r="X294" s="93">
        <f t="shared" si="243"/>
        <v>502.53521126760563</v>
      </c>
      <c r="Y294" s="280">
        <f t="shared" si="244"/>
        <v>20.938967136150236</v>
      </c>
      <c r="Z294" s="94"/>
      <c r="AA294" s="94"/>
      <c r="AB294" s="264">
        <v>5352</v>
      </c>
      <c r="AC294" s="93">
        <f t="shared" si="236"/>
        <v>223</v>
      </c>
      <c r="AD294" s="93">
        <f t="shared" si="245"/>
        <v>502.53521126760563</v>
      </c>
      <c r="AE294" s="93">
        <f t="shared" si="246"/>
        <v>20.938967136150236</v>
      </c>
    </row>
    <row r="295" spans="1:31" x14ac:dyDescent="0.25">
      <c r="A295" s="279" t="s">
        <v>121</v>
      </c>
      <c r="B295" s="93"/>
      <c r="C295" s="93"/>
      <c r="D295" s="264">
        <v>0</v>
      </c>
      <c r="E295" s="93">
        <f t="shared" si="232"/>
        <v>0</v>
      </c>
      <c r="F295" s="93">
        <f t="shared" si="237"/>
        <v>0</v>
      </c>
      <c r="G295" s="93">
        <f t="shared" si="238"/>
        <v>0</v>
      </c>
      <c r="H295" s="93"/>
      <c r="I295" s="93"/>
      <c r="J295" s="264">
        <v>235200</v>
      </c>
      <c r="K295" s="93">
        <f t="shared" si="233"/>
        <v>9800</v>
      </c>
      <c r="L295" s="93">
        <f t="shared" si="239"/>
        <v>22084.507042253521</v>
      </c>
      <c r="M295" s="93">
        <f t="shared" si="240"/>
        <v>920.18779342723008</v>
      </c>
      <c r="N295" s="93"/>
      <c r="O295" s="93"/>
      <c r="P295" s="264">
        <v>235200</v>
      </c>
      <c r="Q295" s="93">
        <f t="shared" si="234"/>
        <v>9800</v>
      </c>
      <c r="R295" s="93">
        <f t="shared" si="241"/>
        <v>22084.507042253521</v>
      </c>
      <c r="S295" s="93">
        <f t="shared" si="242"/>
        <v>920.18779342723008</v>
      </c>
      <c r="T295" s="93"/>
      <c r="U295" s="93"/>
      <c r="V295" s="264">
        <v>235200</v>
      </c>
      <c r="W295" s="93">
        <f t="shared" si="235"/>
        <v>9800</v>
      </c>
      <c r="X295" s="93">
        <f t="shared" si="243"/>
        <v>22084.507042253521</v>
      </c>
      <c r="Y295" s="93">
        <f t="shared" si="244"/>
        <v>920.18779342723008</v>
      </c>
      <c r="Z295" s="93"/>
      <c r="AA295" s="93"/>
      <c r="AB295" s="264">
        <v>235200</v>
      </c>
      <c r="AC295" s="93">
        <f t="shared" si="236"/>
        <v>9800</v>
      </c>
      <c r="AD295" s="93">
        <f t="shared" si="245"/>
        <v>22084.507042253521</v>
      </c>
      <c r="AE295" s="93">
        <f t="shared" si="246"/>
        <v>920.18779342723008</v>
      </c>
    </row>
    <row r="296" spans="1:31" s="96" customFormat="1" x14ac:dyDescent="0.25">
      <c r="A296" s="278" t="s">
        <v>122</v>
      </c>
      <c r="B296" s="93"/>
      <c r="C296" s="93"/>
      <c r="D296" s="264">
        <v>1100</v>
      </c>
      <c r="E296" s="93">
        <f t="shared" si="232"/>
        <v>45.833333333333336</v>
      </c>
      <c r="F296" s="93">
        <f t="shared" si="237"/>
        <v>103.28638497652582</v>
      </c>
      <c r="G296" s="93">
        <f t="shared" si="238"/>
        <v>4.3035993740219096</v>
      </c>
      <c r="H296" s="93"/>
      <c r="I296" s="93"/>
      <c r="J296" s="264">
        <v>1100</v>
      </c>
      <c r="K296" s="93">
        <f t="shared" si="233"/>
        <v>45.833333333333336</v>
      </c>
      <c r="L296" s="93">
        <f t="shared" si="239"/>
        <v>103.28638497652582</v>
      </c>
      <c r="M296" s="93">
        <f t="shared" si="240"/>
        <v>4.3035993740219096</v>
      </c>
      <c r="N296" s="93"/>
      <c r="O296" s="93"/>
      <c r="P296" s="264">
        <v>1100</v>
      </c>
      <c r="Q296" s="93">
        <f t="shared" si="234"/>
        <v>45.833333333333336</v>
      </c>
      <c r="R296" s="93">
        <f t="shared" si="241"/>
        <v>103.28638497652582</v>
      </c>
      <c r="S296" s="93">
        <f t="shared" si="242"/>
        <v>4.3035993740219096</v>
      </c>
      <c r="T296" s="93"/>
      <c r="U296" s="93"/>
      <c r="V296" s="264">
        <v>1100</v>
      </c>
      <c r="W296" s="93">
        <f t="shared" si="235"/>
        <v>45.833333333333336</v>
      </c>
      <c r="X296" s="93">
        <f t="shared" si="243"/>
        <v>103.28638497652582</v>
      </c>
      <c r="Y296" s="93">
        <f t="shared" si="244"/>
        <v>4.3035993740219096</v>
      </c>
      <c r="Z296" s="93"/>
      <c r="AA296" s="93"/>
      <c r="AB296" s="264">
        <v>1100</v>
      </c>
      <c r="AC296" s="93">
        <f t="shared" si="236"/>
        <v>45.833333333333336</v>
      </c>
      <c r="AD296" s="93">
        <f t="shared" si="245"/>
        <v>103.28638497652582</v>
      </c>
      <c r="AE296" s="93">
        <f t="shared" si="246"/>
        <v>4.3035993740219096</v>
      </c>
    </row>
    <row r="297" spans="1:31" s="97" customFormat="1" x14ac:dyDescent="0.25">
      <c r="A297" s="278" t="s">
        <v>123</v>
      </c>
      <c r="B297" s="93"/>
      <c r="C297" s="276">
        <v>201000</v>
      </c>
      <c r="D297" s="264">
        <v>140000</v>
      </c>
      <c r="E297" s="93">
        <f t="shared" si="232"/>
        <v>5833.333333333333</v>
      </c>
      <c r="F297" s="93">
        <f t="shared" si="237"/>
        <v>13145.539906103286</v>
      </c>
      <c r="G297" s="93">
        <f t="shared" si="238"/>
        <v>547.73082942097028</v>
      </c>
      <c r="H297" s="93"/>
      <c r="I297" s="276">
        <v>139000</v>
      </c>
      <c r="J297" s="264">
        <v>78000</v>
      </c>
      <c r="K297" s="93">
        <f t="shared" si="233"/>
        <v>3250</v>
      </c>
      <c r="L297" s="93">
        <f t="shared" si="239"/>
        <v>7323.9436619718308</v>
      </c>
      <c r="M297" s="93">
        <f t="shared" si="240"/>
        <v>305.1643192488263</v>
      </c>
      <c r="N297" s="93"/>
      <c r="O297" s="276">
        <v>139000</v>
      </c>
      <c r="P297" s="264">
        <v>78000</v>
      </c>
      <c r="Q297" s="93">
        <f t="shared" si="234"/>
        <v>3250</v>
      </c>
      <c r="R297" s="93">
        <f t="shared" si="241"/>
        <v>7323.9436619718308</v>
      </c>
      <c r="S297" s="93">
        <f t="shared" si="242"/>
        <v>305.1643192488263</v>
      </c>
      <c r="T297" s="93"/>
      <c r="U297" s="276">
        <f>V297+V310+V323</f>
        <v>139000</v>
      </c>
      <c r="V297" s="264">
        <f>SUM(V298:V304)</f>
        <v>78000</v>
      </c>
      <c r="W297" s="93">
        <f t="shared" si="235"/>
        <v>3250</v>
      </c>
      <c r="X297" s="93">
        <f t="shared" si="243"/>
        <v>7323.9436619718308</v>
      </c>
      <c r="Y297" s="93">
        <f t="shared" si="244"/>
        <v>305.1643192488263</v>
      </c>
      <c r="Z297" s="93"/>
      <c r="AA297" s="276">
        <v>170000</v>
      </c>
      <c r="AB297" s="264">
        <v>109000</v>
      </c>
      <c r="AC297" s="93">
        <f t="shared" si="236"/>
        <v>4541.666666666667</v>
      </c>
      <c r="AD297" s="93">
        <f t="shared" si="245"/>
        <v>10234.741784037558</v>
      </c>
      <c r="AE297" s="93">
        <f t="shared" si="246"/>
        <v>426.44757433489826</v>
      </c>
    </row>
    <row r="298" spans="1:31" x14ac:dyDescent="0.25">
      <c r="A298" s="279" t="s">
        <v>124</v>
      </c>
      <c r="B298" s="93">
        <v>78084</v>
      </c>
      <c r="C298" s="93">
        <v>43250</v>
      </c>
      <c r="D298" s="264">
        <v>43000</v>
      </c>
      <c r="E298" s="93">
        <f t="shared" si="232"/>
        <v>1791.6666666666667</v>
      </c>
      <c r="F298" s="93">
        <f t="shared" si="237"/>
        <v>4037.5586854460093</v>
      </c>
      <c r="G298" s="93">
        <f t="shared" si="238"/>
        <v>168.23161189358373</v>
      </c>
      <c r="H298" s="93">
        <v>78084</v>
      </c>
      <c r="I298" s="93">
        <v>43250</v>
      </c>
      <c r="J298" s="264">
        <v>43000</v>
      </c>
      <c r="K298" s="93">
        <f t="shared" si="233"/>
        <v>1791.6666666666667</v>
      </c>
      <c r="L298" s="93">
        <f t="shared" si="239"/>
        <v>4037.5586854460093</v>
      </c>
      <c r="M298" s="93">
        <f t="shared" si="240"/>
        <v>168.23161189358373</v>
      </c>
      <c r="N298" s="93">
        <v>78084</v>
      </c>
      <c r="O298" s="93">
        <v>43250</v>
      </c>
      <c r="P298" s="264">
        <v>43000</v>
      </c>
      <c r="Q298" s="93">
        <f t="shared" si="234"/>
        <v>1791.6666666666667</v>
      </c>
      <c r="R298" s="93">
        <f t="shared" si="241"/>
        <v>4037.5586854460093</v>
      </c>
      <c r="S298" s="93">
        <f t="shared" si="242"/>
        <v>168.23161189358373</v>
      </c>
      <c r="T298" s="93">
        <v>78084</v>
      </c>
      <c r="U298" s="93">
        <f t="shared" ref="U298:U304" si="247">V298+V311+V324</f>
        <v>43250</v>
      </c>
      <c r="V298" s="264">
        <v>43000</v>
      </c>
      <c r="W298" s="93">
        <f t="shared" si="235"/>
        <v>1791.6666666666667</v>
      </c>
      <c r="X298" s="93">
        <f t="shared" si="243"/>
        <v>4037.5586854460093</v>
      </c>
      <c r="Y298" s="93">
        <f t="shared" si="244"/>
        <v>168.23161189358373</v>
      </c>
      <c r="Z298" s="93">
        <v>78084</v>
      </c>
      <c r="AA298" s="93">
        <v>43250</v>
      </c>
      <c r="AB298" s="264">
        <v>43000</v>
      </c>
      <c r="AC298" s="93">
        <f t="shared" si="236"/>
        <v>1791.6666666666667</v>
      </c>
      <c r="AD298" s="93">
        <f t="shared" si="245"/>
        <v>4037.5586854460093</v>
      </c>
      <c r="AE298" s="93">
        <f t="shared" si="246"/>
        <v>168.23161189358373</v>
      </c>
    </row>
    <row r="299" spans="1:31" x14ac:dyDescent="0.25">
      <c r="A299" s="279" t="s">
        <v>125</v>
      </c>
      <c r="B299" s="93">
        <v>27449</v>
      </c>
      <c r="C299" s="93">
        <v>10000</v>
      </c>
      <c r="D299" s="265">
        <v>10000</v>
      </c>
      <c r="E299" s="93">
        <f t="shared" si="232"/>
        <v>416.66666666666669</v>
      </c>
      <c r="F299" s="93">
        <f t="shared" si="237"/>
        <v>938.96713615023475</v>
      </c>
      <c r="G299" s="93">
        <f t="shared" si="238"/>
        <v>39.123630672926446</v>
      </c>
      <c r="H299" s="93">
        <v>27449</v>
      </c>
      <c r="I299" s="93">
        <v>0</v>
      </c>
      <c r="J299" s="265">
        <v>0</v>
      </c>
      <c r="K299" s="93">
        <f t="shared" si="233"/>
        <v>0</v>
      </c>
      <c r="L299" s="93">
        <f t="shared" si="239"/>
        <v>0</v>
      </c>
      <c r="M299" s="93">
        <f t="shared" si="240"/>
        <v>0</v>
      </c>
      <c r="N299" s="93">
        <v>27449</v>
      </c>
      <c r="O299" s="93">
        <v>0</v>
      </c>
      <c r="P299" s="265">
        <v>0</v>
      </c>
      <c r="Q299" s="93">
        <f t="shared" si="234"/>
        <v>0</v>
      </c>
      <c r="R299" s="93">
        <f t="shared" si="241"/>
        <v>0</v>
      </c>
      <c r="S299" s="93">
        <f t="shared" si="242"/>
        <v>0</v>
      </c>
      <c r="T299" s="93">
        <v>27449</v>
      </c>
      <c r="U299" s="93">
        <f t="shared" si="247"/>
        <v>0</v>
      </c>
      <c r="V299" s="265">
        <v>0</v>
      </c>
      <c r="W299" s="93">
        <f t="shared" si="235"/>
        <v>0</v>
      </c>
      <c r="X299" s="93">
        <f t="shared" si="243"/>
        <v>0</v>
      </c>
      <c r="Y299" s="93">
        <f t="shared" si="244"/>
        <v>0</v>
      </c>
      <c r="Z299" s="93">
        <v>27449</v>
      </c>
      <c r="AA299" s="93">
        <v>0</v>
      </c>
      <c r="AB299" s="265">
        <v>0</v>
      </c>
      <c r="AC299" s="93">
        <f t="shared" si="236"/>
        <v>0</v>
      </c>
      <c r="AD299" s="93">
        <f t="shared" si="245"/>
        <v>0</v>
      </c>
      <c r="AE299" s="93">
        <f t="shared" si="246"/>
        <v>0</v>
      </c>
    </row>
    <row r="300" spans="1:31" x14ac:dyDescent="0.25">
      <c r="A300" s="279" t="s">
        <v>131</v>
      </c>
      <c r="B300" s="93">
        <v>0</v>
      </c>
      <c r="C300" s="93">
        <v>0</v>
      </c>
      <c r="D300" s="264">
        <v>0</v>
      </c>
      <c r="E300" s="93">
        <f t="shared" si="232"/>
        <v>0</v>
      </c>
      <c r="F300" s="93">
        <f t="shared" si="237"/>
        <v>0</v>
      </c>
      <c r="G300" s="93">
        <f t="shared" si="238"/>
        <v>0</v>
      </c>
      <c r="H300" s="93">
        <v>0</v>
      </c>
      <c r="I300" s="93">
        <v>0</v>
      </c>
      <c r="J300" s="264">
        <v>0</v>
      </c>
      <c r="K300" s="93">
        <f t="shared" si="233"/>
        <v>0</v>
      </c>
      <c r="L300" s="93">
        <f t="shared" si="239"/>
        <v>0</v>
      </c>
      <c r="M300" s="93">
        <f t="shared" si="240"/>
        <v>0</v>
      </c>
      <c r="N300" s="93">
        <v>0</v>
      </c>
      <c r="O300" s="93">
        <v>0</v>
      </c>
      <c r="P300" s="264">
        <v>0</v>
      </c>
      <c r="Q300" s="93">
        <f t="shared" si="234"/>
        <v>0</v>
      </c>
      <c r="R300" s="93">
        <f t="shared" si="241"/>
        <v>0</v>
      </c>
      <c r="S300" s="93">
        <f t="shared" si="242"/>
        <v>0</v>
      </c>
      <c r="T300" s="93">
        <v>0</v>
      </c>
      <c r="U300" s="93">
        <f t="shared" si="247"/>
        <v>0</v>
      </c>
      <c r="V300" s="264">
        <v>0</v>
      </c>
      <c r="W300" s="93">
        <f t="shared" si="235"/>
        <v>0</v>
      </c>
      <c r="X300" s="93">
        <f t="shared" si="243"/>
        <v>0</v>
      </c>
      <c r="Y300" s="93">
        <f t="shared" si="244"/>
        <v>0</v>
      </c>
      <c r="Z300" s="93">
        <v>0</v>
      </c>
      <c r="AA300" s="93">
        <v>0</v>
      </c>
      <c r="AB300" s="264">
        <v>0</v>
      </c>
      <c r="AC300" s="93">
        <f t="shared" si="236"/>
        <v>0</v>
      </c>
      <c r="AD300" s="93">
        <f t="shared" si="245"/>
        <v>0</v>
      </c>
      <c r="AE300" s="93">
        <f t="shared" si="246"/>
        <v>0</v>
      </c>
    </row>
    <row r="301" spans="1:31" x14ac:dyDescent="0.25">
      <c r="A301" s="279" t="s">
        <v>126</v>
      </c>
      <c r="B301" s="93">
        <v>0</v>
      </c>
      <c r="C301" s="93">
        <v>0</v>
      </c>
      <c r="D301" s="264">
        <v>0</v>
      </c>
      <c r="E301" s="93">
        <f t="shared" si="232"/>
        <v>0</v>
      </c>
      <c r="F301" s="93">
        <f t="shared" si="237"/>
        <v>0</v>
      </c>
      <c r="G301" s="93">
        <f t="shared" si="238"/>
        <v>0</v>
      </c>
      <c r="H301" s="93">
        <v>0</v>
      </c>
      <c r="I301" s="93">
        <v>0</v>
      </c>
      <c r="J301" s="264">
        <v>0</v>
      </c>
      <c r="K301" s="93">
        <f t="shared" si="233"/>
        <v>0</v>
      </c>
      <c r="L301" s="93">
        <f t="shared" si="239"/>
        <v>0</v>
      </c>
      <c r="M301" s="93">
        <f t="shared" si="240"/>
        <v>0</v>
      </c>
      <c r="N301" s="93">
        <v>0</v>
      </c>
      <c r="O301" s="93">
        <v>0</v>
      </c>
      <c r="P301" s="264">
        <v>0</v>
      </c>
      <c r="Q301" s="93">
        <f t="shared" si="234"/>
        <v>0</v>
      </c>
      <c r="R301" s="93">
        <f t="shared" si="241"/>
        <v>0</v>
      </c>
      <c r="S301" s="93">
        <f t="shared" si="242"/>
        <v>0</v>
      </c>
      <c r="T301" s="93">
        <v>0</v>
      </c>
      <c r="U301" s="93">
        <f t="shared" si="247"/>
        <v>0</v>
      </c>
      <c r="V301" s="264">
        <v>0</v>
      </c>
      <c r="W301" s="93">
        <f t="shared" si="235"/>
        <v>0</v>
      </c>
      <c r="X301" s="93">
        <f t="shared" si="243"/>
        <v>0</v>
      </c>
      <c r="Y301" s="93">
        <f t="shared" si="244"/>
        <v>0</v>
      </c>
      <c r="Z301" s="93">
        <v>0</v>
      </c>
      <c r="AA301" s="93">
        <v>0</v>
      </c>
      <c r="AB301" s="264">
        <v>0</v>
      </c>
      <c r="AC301" s="93">
        <f t="shared" si="236"/>
        <v>0</v>
      </c>
      <c r="AD301" s="93">
        <f t="shared" si="245"/>
        <v>0</v>
      </c>
      <c r="AE301" s="93">
        <f t="shared" si="246"/>
        <v>0</v>
      </c>
    </row>
    <row r="302" spans="1:31" x14ac:dyDescent="0.25">
      <c r="A302" s="279" t="s">
        <v>127</v>
      </c>
      <c r="B302" s="93">
        <v>202095.6</v>
      </c>
      <c r="C302" s="93">
        <v>0</v>
      </c>
      <c r="D302" s="264">
        <v>0</v>
      </c>
      <c r="E302" s="93">
        <f t="shared" si="232"/>
        <v>0</v>
      </c>
      <c r="F302" s="93">
        <f t="shared" si="237"/>
        <v>0</v>
      </c>
      <c r="G302" s="93">
        <f t="shared" si="238"/>
        <v>0</v>
      </c>
      <c r="H302" s="93">
        <v>202095.6</v>
      </c>
      <c r="I302" s="93">
        <v>0</v>
      </c>
      <c r="J302" s="264">
        <v>0</v>
      </c>
      <c r="K302" s="93">
        <f t="shared" si="233"/>
        <v>0</v>
      </c>
      <c r="L302" s="93">
        <f t="shared" si="239"/>
        <v>0</v>
      </c>
      <c r="M302" s="93">
        <f t="shared" si="240"/>
        <v>0</v>
      </c>
      <c r="N302" s="93">
        <v>202095.6</v>
      </c>
      <c r="O302" s="93">
        <v>0</v>
      </c>
      <c r="P302" s="264">
        <v>0</v>
      </c>
      <c r="Q302" s="93">
        <f t="shared" si="234"/>
        <v>0</v>
      </c>
      <c r="R302" s="93">
        <f t="shared" si="241"/>
        <v>0</v>
      </c>
      <c r="S302" s="93">
        <f t="shared" si="242"/>
        <v>0</v>
      </c>
      <c r="T302" s="93">
        <v>202095.6</v>
      </c>
      <c r="U302" s="93">
        <f t="shared" si="247"/>
        <v>0</v>
      </c>
      <c r="V302" s="264">
        <v>0</v>
      </c>
      <c r="W302" s="93">
        <f t="shared" si="235"/>
        <v>0</v>
      </c>
      <c r="X302" s="93">
        <f t="shared" si="243"/>
        <v>0</v>
      </c>
      <c r="Y302" s="93">
        <f t="shared" si="244"/>
        <v>0</v>
      </c>
      <c r="Z302" s="93">
        <v>202095.6</v>
      </c>
      <c r="AA302" s="93">
        <v>0</v>
      </c>
      <c r="AB302" s="264">
        <v>0</v>
      </c>
      <c r="AC302" s="93">
        <f t="shared" si="236"/>
        <v>0</v>
      </c>
      <c r="AD302" s="93">
        <f t="shared" si="245"/>
        <v>0</v>
      </c>
      <c r="AE302" s="93">
        <f t="shared" si="246"/>
        <v>0</v>
      </c>
    </row>
    <row r="303" spans="1:31" x14ac:dyDescent="0.25">
      <c r="A303" s="279" t="s">
        <v>128</v>
      </c>
      <c r="B303" s="93">
        <v>157937</v>
      </c>
      <c r="C303" s="93">
        <v>147750</v>
      </c>
      <c r="D303" s="264">
        <v>87000</v>
      </c>
      <c r="E303" s="93">
        <f t="shared" si="232"/>
        <v>3625</v>
      </c>
      <c r="F303" s="93">
        <f t="shared" si="237"/>
        <v>8169.0140845070418</v>
      </c>
      <c r="G303" s="93">
        <f t="shared" si="238"/>
        <v>340.3755868544601</v>
      </c>
      <c r="H303" s="93">
        <v>157937</v>
      </c>
      <c r="I303" s="93">
        <v>95750</v>
      </c>
      <c r="J303" s="264">
        <v>35000</v>
      </c>
      <c r="K303" s="93">
        <f t="shared" si="233"/>
        <v>1458.3333333333333</v>
      </c>
      <c r="L303" s="93">
        <f t="shared" si="239"/>
        <v>3286.3849765258215</v>
      </c>
      <c r="M303" s="93">
        <f t="shared" si="240"/>
        <v>136.93270735524257</v>
      </c>
      <c r="N303" s="93">
        <v>157937</v>
      </c>
      <c r="O303" s="93">
        <v>95750</v>
      </c>
      <c r="P303" s="264">
        <v>35000</v>
      </c>
      <c r="Q303" s="93">
        <f t="shared" si="234"/>
        <v>1458.3333333333333</v>
      </c>
      <c r="R303" s="93">
        <f t="shared" si="241"/>
        <v>3286.3849765258215</v>
      </c>
      <c r="S303" s="93">
        <f t="shared" si="242"/>
        <v>136.93270735524257</v>
      </c>
      <c r="T303" s="93">
        <v>157937</v>
      </c>
      <c r="U303" s="93">
        <f t="shared" si="247"/>
        <v>95750</v>
      </c>
      <c r="V303" s="264">
        <v>35000</v>
      </c>
      <c r="W303" s="93">
        <f t="shared" si="235"/>
        <v>1458.3333333333333</v>
      </c>
      <c r="X303" s="93">
        <f t="shared" si="243"/>
        <v>3286.3849765258215</v>
      </c>
      <c r="Y303" s="93">
        <f t="shared" si="244"/>
        <v>136.93270735524257</v>
      </c>
      <c r="Z303" s="93">
        <v>294970</v>
      </c>
      <c r="AA303" s="93">
        <v>126750</v>
      </c>
      <c r="AB303" s="264">
        <v>66000</v>
      </c>
      <c r="AC303" s="93">
        <f t="shared" si="236"/>
        <v>2750</v>
      </c>
      <c r="AD303" s="93">
        <f t="shared" si="245"/>
        <v>6197.1830985915494</v>
      </c>
      <c r="AE303" s="93">
        <f t="shared" si="246"/>
        <v>258.21596244131456</v>
      </c>
    </row>
    <row r="304" spans="1:31" x14ac:dyDescent="0.25">
      <c r="A304" s="279" t="s">
        <v>129</v>
      </c>
      <c r="B304" s="93">
        <v>21623</v>
      </c>
      <c r="C304" s="93">
        <v>0</v>
      </c>
      <c r="D304" s="264">
        <v>0</v>
      </c>
      <c r="E304" s="93"/>
      <c r="F304" s="93"/>
      <c r="G304" s="93"/>
      <c r="H304" s="93">
        <v>21623</v>
      </c>
      <c r="I304" s="93">
        <v>0</v>
      </c>
      <c r="J304" s="264">
        <v>0</v>
      </c>
      <c r="K304" s="93"/>
      <c r="L304" s="93"/>
      <c r="M304" s="93"/>
      <c r="N304" s="93">
        <v>21623</v>
      </c>
      <c r="O304" s="93">
        <v>0</v>
      </c>
      <c r="P304" s="264">
        <v>0</v>
      </c>
      <c r="Q304" s="93"/>
      <c r="R304" s="93"/>
      <c r="S304" s="93"/>
      <c r="T304" s="93">
        <v>21623</v>
      </c>
      <c r="U304" s="93">
        <f t="shared" si="247"/>
        <v>0</v>
      </c>
      <c r="V304" s="264">
        <v>0</v>
      </c>
      <c r="W304" s="93"/>
      <c r="X304" s="93"/>
      <c r="Y304" s="93"/>
      <c r="Z304" s="93">
        <v>21623</v>
      </c>
      <c r="AA304" s="93">
        <v>0</v>
      </c>
      <c r="AB304" s="264">
        <v>0</v>
      </c>
      <c r="AC304" s="93"/>
      <c r="AD304" s="93"/>
      <c r="AE304" s="93"/>
    </row>
    <row r="305" spans="1:31" x14ac:dyDescent="0.25">
      <c r="A305" s="275" t="s">
        <v>141</v>
      </c>
      <c r="B305" s="276"/>
      <c r="C305" s="276"/>
      <c r="D305" s="277">
        <v>2950</v>
      </c>
      <c r="E305" s="276">
        <f t="shared" ref="E305:E316" si="248">D305/24</f>
        <v>122.91666666666667</v>
      </c>
      <c r="F305" s="276">
        <f t="shared" ref="F305:F316" si="249">D305/10.65</f>
        <v>276.99530516431923</v>
      </c>
      <c r="G305" s="276">
        <f t="shared" ref="G305:G316" si="250">F305/24</f>
        <v>11.541471048513301</v>
      </c>
      <c r="H305" s="276"/>
      <c r="I305" s="276"/>
      <c r="J305" s="277">
        <v>2950</v>
      </c>
      <c r="K305" s="276">
        <f t="shared" ref="K305:K316" si="251">J305/24</f>
        <v>122.91666666666667</v>
      </c>
      <c r="L305" s="276">
        <f t="shared" ref="L305:L316" si="252">J305/10.65</f>
        <v>276.99530516431923</v>
      </c>
      <c r="M305" s="276">
        <f t="shared" ref="M305:M316" si="253">L305/24</f>
        <v>11.541471048513301</v>
      </c>
      <c r="N305" s="276"/>
      <c r="O305" s="276"/>
      <c r="P305" s="277">
        <v>2950</v>
      </c>
      <c r="Q305" s="276">
        <f t="shared" ref="Q305:Q316" si="254">P305/24</f>
        <v>122.91666666666667</v>
      </c>
      <c r="R305" s="276">
        <f t="shared" ref="R305:R316" si="255">P305/10.65</f>
        <v>276.99530516431923</v>
      </c>
      <c r="S305" s="276">
        <f t="shared" ref="S305:S316" si="256">R305/24</f>
        <v>11.541471048513301</v>
      </c>
      <c r="T305" s="276"/>
      <c r="U305" s="276"/>
      <c r="V305" s="277">
        <f>SUM(V306:V310)</f>
        <v>2950</v>
      </c>
      <c r="W305" s="276">
        <f t="shared" ref="W305:W316" si="257">V305/24</f>
        <v>122.91666666666667</v>
      </c>
      <c r="X305" s="276">
        <f t="shared" ref="X305:X316" si="258">V305/10.65</f>
        <v>276.99530516431923</v>
      </c>
      <c r="Y305" s="276">
        <f t="shared" ref="Y305:Y316" si="259">X305/24</f>
        <v>11.541471048513301</v>
      </c>
      <c r="Z305" s="276"/>
      <c r="AA305" s="276"/>
      <c r="AB305" s="277">
        <v>2950</v>
      </c>
      <c r="AC305" s="276">
        <f t="shared" ref="AC305:AC316" si="260">AB305/24</f>
        <v>122.91666666666667</v>
      </c>
      <c r="AD305" s="276">
        <f t="shared" ref="AD305:AD316" si="261">AB305/10.65</f>
        <v>276.99530516431923</v>
      </c>
      <c r="AE305" s="276">
        <f t="shared" ref="AE305:AE316" si="262">AD305/24</f>
        <v>11.541471048513301</v>
      </c>
    </row>
    <row r="306" spans="1:31" s="95" customFormat="1" x14ac:dyDescent="0.25">
      <c r="A306" s="278" t="s">
        <v>119</v>
      </c>
      <c r="B306" s="93"/>
      <c r="C306" s="93"/>
      <c r="D306" s="264">
        <v>50</v>
      </c>
      <c r="E306" s="93">
        <f t="shared" si="248"/>
        <v>2.0833333333333335</v>
      </c>
      <c r="F306" s="93">
        <f t="shared" si="249"/>
        <v>4.694835680751174</v>
      </c>
      <c r="G306" s="93">
        <f t="shared" si="250"/>
        <v>0.19561815336463226</v>
      </c>
      <c r="H306" s="93"/>
      <c r="I306" s="93"/>
      <c r="J306" s="264">
        <v>50</v>
      </c>
      <c r="K306" s="93">
        <f t="shared" si="251"/>
        <v>2.0833333333333335</v>
      </c>
      <c r="L306" s="93">
        <f t="shared" si="252"/>
        <v>4.694835680751174</v>
      </c>
      <c r="M306" s="93">
        <f t="shared" si="253"/>
        <v>0.19561815336463226</v>
      </c>
      <c r="N306" s="93"/>
      <c r="O306" s="93"/>
      <c r="P306" s="264">
        <v>50</v>
      </c>
      <c r="Q306" s="93">
        <f t="shared" si="254"/>
        <v>2.0833333333333335</v>
      </c>
      <c r="R306" s="93">
        <f t="shared" si="255"/>
        <v>4.694835680751174</v>
      </c>
      <c r="S306" s="93">
        <f t="shared" si="256"/>
        <v>0.19561815336463226</v>
      </c>
      <c r="T306" s="93"/>
      <c r="U306" s="93"/>
      <c r="V306" s="264">
        <v>50</v>
      </c>
      <c r="W306" s="93">
        <f t="shared" si="257"/>
        <v>2.0833333333333335</v>
      </c>
      <c r="X306" s="93">
        <f t="shared" si="258"/>
        <v>4.694835680751174</v>
      </c>
      <c r="Y306" s="93">
        <f t="shared" si="259"/>
        <v>0.19561815336463226</v>
      </c>
      <c r="Z306" s="93"/>
      <c r="AA306" s="93"/>
      <c r="AB306" s="264">
        <v>50</v>
      </c>
      <c r="AC306" s="93">
        <f t="shared" si="260"/>
        <v>2.0833333333333335</v>
      </c>
      <c r="AD306" s="93">
        <f t="shared" si="261"/>
        <v>4.694835680751174</v>
      </c>
      <c r="AE306" s="93">
        <f t="shared" si="262"/>
        <v>0.19561815336463226</v>
      </c>
    </row>
    <row r="307" spans="1:31" x14ac:dyDescent="0.25">
      <c r="A307" s="279" t="s">
        <v>120</v>
      </c>
      <c r="B307" s="93"/>
      <c r="C307" s="93"/>
      <c r="D307" s="264">
        <v>0</v>
      </c>
      <c r="E307" s="93">
        <f t="shared" si="248"/>
        <v>0</v>
      </c>
      <c r="F307" s="93">
        <f t="shared" si="249"/>
        <v>0</v>
      </c>
      <c r="G307" s="93">
        <f t="shared" si="250"/>
        <v>0</v>
      </c>
      <c r="H307" s="93"/>
      <c r="I307" s="93"/>
      <c r="J307" s="264">
        <v>0</v>
      </c>
      <c r="K307" s="93">
        <f t="shared" si="251"/>
        <v>0</v>
      </c>
      <c r="L307" s="93">
        <f t="shared" si="252"/>
        <v>0</v>
      </c>
      <c r="M307" s="93">
        <f t="shared" si="253"/>
        <v>0</v>
      </c>
      <c r="N307" s="93"/>
      <c r="O307" s="93"/>
      <c r="P307" s="264">
        <v>0</v>
      </c>
      <c r="Q307" s="93">
        <f t="shared" si="254"/>
        <v>0</v>
      </c>
      <c r="R307" s="93">
        <f t="shared" si="255"/>
        <v>0</v>
      </c>
      <c r="S307" s="93">
        <f t="shared" si="256"/>
        <v>0</v>
      </c>
      <c r="T307" s="93"/>
      <c r="U307" s="93"/>
      <c r="V307" s="264">
        <v>0</v>
      </c>
      <c r="W307" s="93">
        <f t="shared" si="257"/>
        <v>0</v>
      </c>
      <c r="X307" s="93">
        <f t="shared" si="258"/>
        <v>0</v>
      </c>
      <c r="Y307" s="93">
        <f t="shared" si="259"/>
        <v>0</v>
      </c>
      <c r="Z307" s="93"/>
      <c r="AA307" s="93"/>
      <c r="AB307" s="264">
        <v>0</v>
      </c>
      <c r="AC307" s="93">
        <f t="shared" si="260"/>
        <v>0</v>
      </c>
      <c r="AD307" s="93">
        <f t="shared" si="261"/>
        <v>0</v>
      </c>
      <c r="AE307" s="93">
        <f t="shared" si="262"/>
        <v>0</v>
      </c>
    </row>
    <row r="308" spans="1:31" x14ac:dyDescent="0.25">
      <c r="A308" s="279" t="s">
        <v>121</v>
      </c>
      <c r="B308" s="93"/>
      <c r="C308" s="93"/>
      <c r="D308" s="264">
        <v>0</v>
      </c>
      <c r="E308" s="93">
        <f t="shared" si="248"/>
        <v>0</v>
      </c>
      <c r="F308" s="93">
        <f t="shared" si="249"/>
        <v>0</v>
      </c>
      <c r="G308" s="93">
        <f t="shared" si="250"/>
        <v>0</v>
      </c>
      <c r="H308" s="93"/>
      <c r="I308" s="93"/>
      <c r="J308" s="264">
        <v>0</v>
      </c>
      <c r="K308" s="93">
        <f t="shared" si="251"/>
        <v>0</v>
      </c>
      <c r="L308" s="93">
        <f t="shared" si="252"/>
        <v>0</v>
      </c>
      <c r="M308" s="93">
        <f t="shared" si="253"/>
        <v>0</v>
      </c>
      <c r="N308" s="93"/>
      <c r="O308" s="93"/>
      <c r="P308" s="264">
        <v>0</v>
      </c>
      <c r="Q308" s="93">
        <f t="shared" si="254"/>
        <v>0</v>
      </c>
      <c r="R308" s="93">
        <f t="shared" si="255"/>
        <v>0</v>
      </c>
      <c r="S308" s="93">
        <f t="shared" si="256"/>
        <v>0</v>
      </c>
      <c r="T308" s="93"/>
      <c r="U308" s="93"/>
      <c r="V308" s="264">
        <v>0</v>
      </c>
      <c r="W308" s="93">
        <f t="shared" si="257"/>
        <v>0</v>
      </c>
      <c r="X308" s="93">
        <f t="shared" si="258"/>
        <v>0</v>
      </c>
      <c r="Y308" s="93">
        <f t="shared" si="259"/>
        <v>0</v>
      </c>
      <c r="Z308" s="93"/>
      <c r="AA308" s="93"/>
      <c r="AB308" s="264">
        <v>0</v>
      </c>
      <c r="AC308" s="93">
        <f t="shared" si="260"/>
        <v>0</v>
      </c>
      <c r="AD308" s="93">
        <f t="shared" si="261"/>
        <v>0</v>
      </c>
      <c r="AE308" s="93">
        <f t="shared" si="262"/>
        <v>0</v>
      </c>
    </row>
    <row r="309" spans="1:31" s="96" customFormat="1" x14ac:dyDescent="0.25">
      <c r="A309" s="278" t="s">
        <v>122</v>
      </c>
      <c r="B309" s="93"/>
      <c r="C309" s="93"/>
      <c r="D309" s="264">
        <v>0</v>
      </c>
      <c r="E309" s="93">
        <f t="shared" si="248"/>
        <v>0</v>
      </c>
      <c r="F309" s="93">
        <f t="shared" si="249"/>
        <v>0</v>
      </c>
      <c r="G309" s="93">
        <f t="shared" si="250"/>
        <v>0</v>
      </c>
      <c r="H309" s="93"/>
      <c r="I309" s="93"/>
      <c r="J309" s="264">
        <v>0</v>
      </c>
      <c r="K309" s="93">
        <f t="shared" si="251"/>
        <v>0</v>
      </c>
      <c r="L309" s="93">
        <f t="shared" si="252"/>
        <v>0</v>
      </c>
      <c r="M309" s="93">
        <f t="shared" si="253"/>
        <v>0</v>
      </c>
      <c r="N309" s="93"/>
      <c r="O309" s="93"/>
      <c r="P309" s="264">
        <v>0</v>
      </c>
      <c r="Q309" s="93">
        <f t="shared" si="254"/>
        <v>0</v>
      </c>
      <c r="R309" s="93">
        <f t="shared" si="255"/>
        <v>0</v>
      </c>
      <c r="S309" s="93">
        <f t="shared" si="256"/>
        <v>0</v>
      </c>
      <c r="T309" s="93"/>
      <c r="U309" s="93"/>
      <c r="V309" s="264">
        <v>0</v>
      </c>
      <c r="W309" s="93">
        <f t="shared" si="257"/>
        <v>0</v>
      </c>
      <c r="X309" s="93">
        <f t="shared" si="258"/>
        <v>0</v>
      </c>
      <c r="Y309" s="93">
        <f t="shared" si="259"/>
        <v>0</v>
      </c>
      <c r="Z309" s="93"/>
      <c r="AA309" s="93"/>
      <c r="AB309" s="264">
        <v>0</v>
      </c>
      <c r="AC309" s="93">
        <f t="shared" si="260"/>
        <v>0</v>
      </c>
      <c r="AD309" s="93">
        <f t="shared" si="261"/>
        <v>0</v>
      </c>
      <c r="AE309" s="93">
        <f t="shared" si="262"/>
        <v>0</v>
      </c>
    </row>
    <row r="310" spans="1:31" s="97" customFormat="1" x14ac:dyDescent="0.25">
      <c r="A310" s="278" t="s">
        <v>123</v>
      </c>
      <c r="B310" s="93"/>
      <c r="C310" s="93"/>
      <c r="D310" s="264">
        <v>2900</v>
      </c>
      <c r="E310" s="93">
        <f t="shared" si="248"/>
        <v>120.83333333333333</v>
      </c>
      <c r="F310" s="93">
        <f t="shared" si="249"/>
        <v>272.30046948356807</v>
      </c>
      <c r="G310" s="93">
        <f t="shared" si="250"/>
        <v>11.345852895148669</v>
      </c>
      <c r="H310" s="93"/>
      <c r="I310" s="93"/>
      <c r="J310" s="264">
        <v>2900</v>
      </c>
      <c r="K310" s="93">
        <f t="shared" si="251"/>
        <v>120.83333333333333</v>
      </c>
      <c r="L310" s="93">
        <f t="shared" si="252"/>
        <v>272.30046948356807</v>
      </c>
      <c r="M310" s="93">
        <f t="shared" si="253"/>
        <v>11.345852895148669</v>
      </c>
      <c r="N310" s="93"/>
      <c r="O310" s="93"/>
      <c r="P310" s="264">
        <v>2900</v>
      </c>
      <c r="Q310" s="93">
        <f t="shared" si="254"/>
        <v>120.83333333333333</v>
      </c>
      <c r="R310" s="93">
        <f t="shared" si="255"/>
        <v>272.30046948356807</v>
      </c>
      <c r="S310" s="93">
        <f t="shared" si="256"/>
        <v>11.345852895148669</v>
      </c>
      <c r="T310" s="93"/>
      <c r="U310" s="93"/>
      <c r="V310" s="264">
        <f>SUM(V311:V317)</f>
        <v>2900</v>
      </c>
      <c r="W310" s="93">
        <f t="shared" si="257"/>
        <v>120.83333333333333</v>
      </c>
      <c r="X310" s="93">
        <f t="shared" si="258"/>
        <v>272.30046948356807</v>
      </c>
      <c r="Y310" s="93">
        <f t="shared" si="259"/>
        <v>11.345852895148669</v>
      </c>
      <c r="Z310" s="93"/>
      <c r="AA310" s="93"/>
      <c r="AB310" s="264">
        <v>2900</v>
      </c>
      <c r="AC310" s="93">
        <f t="shared" si="260"/>
        <v>120.83333333333333</v>
      </c>
      <c r="AD310" s="93">
        <f t="shared" si="261"/>
        <v>272.30046948356807</v>
      </c>
      <c r="AE310" s="93">
        <f t="shared" si="262"/>
        <v>11.345852895148669</v>
      </c>
    </row>
    <row r="311" spans="1:31" x14ac:dyDescent="0.25">
      <c r="A311" s="279" t="s">
        <v>124</v>
      </c>
      <c r="B311" s="93"/>
      <c r="C311" s="93"/>
      <c r="D311" s="264">
        <v>250</v>
      </c>
      <c r="E311" s="93">
        <f t="shared" si="248"/>
        <v>10.416666666666666</v>
      </c>
      <c r="F311" s="93">
        <f t="shared" si="249"/>
        <v>23.474178403755868</v>
      </c>
      <c r="G311" s="93">
        <f t="shared" si="250"/>
        <v>0.97809076682316121</v>
      </c>
      <c r="H311" s="93"/>
      <c r="I311" s="93"/>
      <c r="J311" s="264">
        <v>250</v>
      </c>
      <c r="K311" s="93">
        <f t="shared" si="251"/>
        <v>10.416666666666666</v>
      </c>
      <c r="L311" s="93">
        <f t="shared" si="252"/>
        <v>23.474178403755868</v>
      </c>
      <c r="M311" s="93">
        <f t="shared" si="253"/>
        <v>0.97809076682316121</v>
      </c>
      <c r="N311" s="93"/>
      <c r="O311" s="93"/>
      <c r="P311" s="264">
        <v>250</v>
      </c>
      <c r="Q311" s="93">
        <f t="shared" si="254"/>
        <v>10.416666666666666</v>
      </c>
      <c r="R311" s="93">
        <f t="shared" si="255"/>
        <v>23.474178403755868</v>
      </c>
      <c r="S311" s="93">
        <f t="shared" si="256"/>
        <v>0.97809076682316121</v>
      </c>
      <c r="T311" s="93"/>
      <c r="U311" s="93"/>
      <c r="V311" s="264">
        <v>250</v>
      </c>
      <c r="W311" s="93">
        <f t="shared" si="257"/>
        <v>10.416666666666666</v>
      </c>
      <c r="X311" s="93">
        <f t="shared" si="258"/>
        <v>23.474178403755868</v>
      </c>
      <c r="Y311" s="93">
        <f t="shared" si="259"/>
        <v>0.97809076682316121</v>
      </c>
      <c r="Z311" s="93"/>
      <c r="AA311" s="93"/>
      <c r="AB311" s="264">
        <v>250</v>
      </c>
      <c r="AC311" s="93">
        <f t="shared" si="260"/>
        <v>10.416666666666666</v>
      </c>
      <c r="AD311" s="93">
        <f t="shared" si="261"/>
        <v>23.474178403755868</v>
      </c>
      <c r="AE311" s="93">
        <f t="shared" si="262"/>
        <v>0.97809076682316121</v>
      </c>
    </row>
    <row r="312" spans="1:31" x14ac:dyDescent="0.25">
      <c r="A312" s="279" t="s">
        <v>125</v>
      </c>
      <c r="B312" s="93"/>
      <c r="C312" s="93"/>
      <c r="D312" s="264">
        <v>0</v>
      </c>
      <c r="E312" s="93">
        <f t="shared" si="248"/>
        <v>0</v>
      </c>
      <c r="F312" s="93">
        <f t="shared" si="249"/>
        <v>0</v>
      </c>
      <c r="G312" s="93">
        <f t="shared" si="250"/>
        <v>0</v>
      </c>
      <c r="H312" s="93"/>
      <c r="I312" s="93"/>
      <c r="J312" s="264">
        <v>0</v>
      </c>
      <c r="K312" s="93">
        <f t="shared" si="251"/>
        <v>0</v>
      </c>
      <c r="L312" s="93">
        <f t="shared" si="252"/>
        <v>0</v>
      </c>
      <c r="M312" s="93">
        <f t="shared" si="253"/>
        <v>0</v>
      </c>
      <c r="N312" s="93"/>
      <c r="O312" s="93"/>
      <c r="P312" s="264">
        <v>0</v>
      </c>
      <c r="Q312" s="93">
        <f t="shared" si="254"/>
        <v>0</v>
      </c>
      <c r="R312" s="93">
        <f t="shared" si="255"/>
        <v>0</v>
      </c>
      <c r="S312" s="93">
        <f t="shared" si="256"/>
        <v>0</v>
      </c>
      <c r="T312" s="93"/>
      <c r="U312" s="93"/>
      <c r="V312" s="264">
        <v>0</v>
      </c>
      <c r="W312" s="93">
        <f t="shared" si="257"/>
        <v>0</v>
      </c>
      <c r="X312" s="93">
        <f t="shared" si="258"/>
        <v>0</v>
      </c>
      <c r="Y312" s="93">
        <f t="shared" si="259"/>
        <v>0</v>
      </c>
      <c r="Z312" s="93"/>
      <c r="AA312" s="93"/>
      <c r="AB312" s="264">
        <v>0</v>
      </c>
      <c r="AC312" s="93">
        <f t="shared" si="260"/>
        <v>0</v>
      </c>
      <c r="AD312" s="93">
        <f t="shared" si="261"/>
        <v>0</v>
      </c>
      <c r="AE312" s="93">
        <f t="shared" si="262"/>
        <v>0</v>
      </c>
    </row>
    <row r="313" spans="1:31" x14ac:dyDescent="0.25">
      <c r="A313" s="279" t="s">
        <v>131</v>
      </c>
      <c r="B313" s="93"/>
      <c r="C313" s="93"/>
      <c r="D313" s="264">
        <v>0</v>
      </c>
      <c r="E313" s="93">
        <f t="shared" si="248"/>
        <v>0</v>
      </c>
      <c r="F313" s="93">
        <f t="shared" si="249"/>
        <v>0</v>
      </c>
      <c r="G313" s="93">
        <f t="shared" si="250"/>
        <v>0</v>
      </c>
      <c r="H313" s="93"/>
      <c r="I313" s="93"/>
      <c r="J313" s="264">
        <v>0</v>
      </c>
      <c r="K313" s="93">
        <f t="shared" si="251"/>
        <v>0</v>
      </c>
      <c r="L313" s="93">
        <f t="shared" si="252"/>
        <v>0</v>
      </c>
      <c r="M313" s="93">
        <f t="shared" si="253"/>
        <v>0</v>
      </c>
      <c r="N313" s="93"/>
      <c r="O313" s="93"/>
      <c r="P313" s="264">
        <v>0</v>
      </c>
      <c r="Q313" s="93">
        <f t="shared" si="254"/>
        <v>0</v>
      </c>
      <c r="R313" s="93">
        <f t="shared" si="255"/>
        <v>0</v>
      </c>
      <c r="S313" s="93">
        <f t="shared" si="256"/>
        <v>0</v>
      </c>
      <c r="T313" s="93"/>
      <c r="U313" s="93"/>
      <c r="V313" s="264">
        <v>0</v>
      </c>
      <c r="W313" s="93">
        <f t="shared" si="257"/>
        <v>0</v>
      </c>
      <c r="X313" s="93">
        <f t="shared" si="258"/>
        <v>0</v>
      </c>
      <c r="Y313" s="93">
        <f t="shared" si="259"/>
        <v>0</v>
      </c>
      <c r="Z313" s="93"/>
      <c r="AA313" s="93"/>
      <c r="AB313" s="264">
        <v>0</v>
      </c>
      <c r="AC313" s="93">
        <f t="shared" si="260"/>
        <v>0</v>
      </c>
      <c r="AD313" s="93">
        <f t="shared" si="261"/>
        <v>0</v>
      </c>
      <c r="AE313" s="93">
        <f t="shared" si="262"/>
        <v>0</v>
      </c>
    </row>
    <row r="314" spans="1:31" x14ac:dyDescent="0.25">
      <c r="A314" s="279" t="s">
        <v>126</v>
      </c>
      <c r="B314" s="93"/>
      <c r="C314" s="93"/>
      <c r="D314" s="264">
        <v>0</v>
      </c>
      <c r="E314" s="93">
        <f t="shared" si="248"/>
        <v>0</v>
      </c>
      <c r="F314" s="93">
        <f t="shared" si="249"/>
        <v>0</v>
      </c>
      <c r="G314" s="93">
        <f t="shared" si="250"/>
        <v>0</v>
      </c>
      <c r="H314" s="93"/>
      <c r="I314" s="93"/>
      <c r="J314" s="264">
        <v>0</v>
      </c>
      <c r="K314" s="93">
        <f t="shared" si="251"/>
        <v>0</v>
      </c>
      <c r="L314" s="93">
        <f t="shared" si="252"/>
        <v>0</v>
      </c>
      <c r="M314" s="93">
        <f t="shared" si="253"/>
        <v>0</v>
      </c>
      <c r="N314" s="93"/>
      <c r="O314" s="93"/>
      <c r="P314" s="264">
        <v>0</v>
      </c>
      <c r="Q314" s="93">
        <f t="shared" si="254"/>
        <v>0</v>
      </c>
      <c r="R314" s="93">
        <f t="shared" si="255"/>
        <v>0</v>
      </c>
      <c r="S314" s="93">
        <f t="shared" si="256"/>
        <v>0</v>
      </c>
      <c r="T314" s="93"/>
      <c r="U314" s="93"/>
      <c r="V314" s="264">
        <v>0</v>
      </c>
      <c r="W314" s="93">
        <f t="shared" si="257"/>
        <v>0</v>
      </c>
      <c r="X314" s="93">
        <f t="shared" si="258"/>
        <v>0</v>
      </c>
      <c r="Y314" s="93">
        <f t="shared" si="259"/>
        <v>0</v>
      </c>
      <c r="Z314" s="93"/>
      <c r="AA314" s="93"/>
      <c r="AB314" s="264">
        <v>0</v>
      </c>
      <c r="AC314" s="93">
        <f t="shared" si="260"/>
        <v>0</v>
      </c>
      <c r="AD314" s="93">
        <f t="shared" si="261"/>
        <v>0</v>
      </c>
      <c r="AE314" s="93">
        <f t="shared" si="262"/>
        <v>0</v>
      </c>
    </row>
    <row r="315" spans="1:31" x14ac:dyDescent="0.25">
      <c r="A315" s="279" t="s">
        <v>127</v>
      </c>
      <c r="B315" s="93"/>
      <c r="C315" s="93"/>
      <c r="D315" s="264">
        <v>0</v>
      </c>
      <c r="E315" s="93">
        <f t="shared" si="248"/>
        <v>0</v>
      </c>
      <c r="F315" s="93">
        <f t="shared" si="249"/>
        <v>0</v>
      </c>
      <c r="G315" s="93">
        <f t="shared" si="250"/>
        <v>0</v>
      </c>
      <c r="H315" s="93"/>
      <c r="I315" s="93"/>
      <c r="J315" s="264">
        <v>0</v>
      </c>
      <c r="K315" s="93">
        <f t="shared" si="251"/>
        <v>0</v>
      </c>
      <c r="L315" s="93">
        <f t="shared" si="252"/>
        <v>0</v>
      </c>
      <c r="M315" s="93">
        <f t="shared" si="253"/>
        <v>0</v>
      </c>
      <c r="N315" s="93"/>
      <c r="O315" s="93"/>
      <c r="P315" s="264">
        <v>0</v>
      </c>
      <c r="Q315" s="93">
        <f t="shared" si="254"/>
        <v>0</v>
      </c>
      <c r="R315" s="93">
        <f t="shared" si="255"/>
        <v>0</v>
      </c>
      <c r="S315" s="93">
        <f t="shared" si="256"/>
        <v>0</v>
      </c>
      <c r="T315" s="93"/>
      <c r="U315" s="93"/>
      <c r="V315" s="264">
        <v>0</v>
      </c>
      <c r="W315" s="93">
        <f t="shared" si="257"/>
        <v>0</v>
      </c>
      <c r="X315" s="93">
        <f t="shared" si="258"/>
        <v>0</v>
      </c>
      <c r="Y315" s="93">
        <f t="shared" si="259"/>
        <v>0</v>
      </c>
      <c r="Z315" s="93"/>
      <c r="AA315" s="93"/>
      <c r="AB315" s="264">
        <v>0</v>
      </c>
      <c r="AC315" s="93">
        <f t="shared" si="260"/>
        <v>0</v>
      </c>
      <c r="AD315" s="93">
        <f t="shared" si="261"/>
        <v>0</v>
      </c>
      <c r="AE315" s="93">
        <f t="shared" si="262"/>
        <v>0</v>
      </c>
    </row>
    <row r="316" spans="1:31" x14ac:dyDescent="0.25">
      <c r="A316" s="279" t="s">
        <v>128</v>
      </c>
      <c r="B316" s="93"/>
      <c r="C316" s="93"/>
      <c r="D316" s="264">
        <v>2650</v>
      </c>
      <c r="E316" s="93">
        <f t="shared" si="248"/>
        <v>110.41666666666667</v>
      </c>
      <c r="F316" s="93">
        <f t="shared" si="249"/>
        <v>248.82629107981219</v>
      </c>
      <c r="G316" s="93">
        <f t="shared" si="250"/>
        <v>10.367762128325507</v>
      </c>
      <c r="H316" s="93"/>
      <c r="I316" s="93"/>
      <c r="J316" s="264">
        <v>2650</v>
      </c>
      <c r="K316" s="93">
        <f t="shared" si="251"/>
        <v>110.41666666666667</v>
      </c>
      <c r="L316" s="93">
        <f t="shared" si="252"/>
        <v>248.82629107981219</v>
      </c>
      <c r="M316" s="93">
        <f t="shared" si="253"/>
        <v>10.367762128325507</v>
      </c>
      <c r="N316" s="93"/>
      <c r="O316" s="93"/>
      <c r="P316" s="264">
        <v>2650</v>
      </c>
      <c r="Q316" s="93">
        <f t="shared" si="254"/>
        <v>110.41666666666667</v>
      </c>
      <c r="R316" s="93">
        <f t="shared" si="255"/>
        <v>248.82629107981219</v>
      </c>
      <c r="S316" s="93">
        <f t="shared" si="256"/>
        <v>10.367762128325507</v>
      </c>
      <c r="T316" s="93"/>
      <c r="U316" s="93"/>
      <c r="V316" s="264">
        <v>2650</v>
      </c>
      <c r="W316" s="93">
        <f t="shared" si="257"/>
        <v>110.41666666666667</v>
      </c>
      <c r="X316" s="93">
        <f t="shared" si="258"/>
        <v>248.82629107981219</v>
      </c>
      <c r="Y316" s="93">
        <f t="shared" si="259"/>
        <v>10.367762128325507</v>
      </c>
      <c r="Z316" s="93"/>
      <c r="AA316" s="93"/>
      <c r="AB316" s="264">
        <v>2650</v>
      </c>
      <c r="AC316" s="93">
        <f t="shared" si="260"/>
        <v>110.41666666666667</v>
      </c>
      <c r="AD316" s="93">
        <f t="shared" si="261"/>
        <v>248.82629107981219</v>
      </c>
      <c r="AE316" s="93">
        <f t="shared" si="262"/>
        <v>10.367762128325507</v>
      </c>
    </row>
    <row r="317" spans="1:31" x14ac:dyDescent="0.25">
      <c r="A317" s="279" t="s">
        <v>129</v>
      </c>
      <c r="B317" s="93"/>
      <c r="C317" s="93"/>
      <c r="D317" s="264">
        <v>0</v>
      </c>
      <c r="E317" s="93"/>
      <c r="F317" s="93"/>
      <c r="G317" s="93"/>
      <c r="H317" s="93"/>
      <c r="I317" s="93"/>
      <c r="J317" s="264">
        <v>0</v>
      </c>
      <c r="K317" s="93"/>
      <c r="L317" s="93"/>
      <c r="M317" s="93"/>
      <c r="N317" s="93"/>
      <c r="O317" s="93"/>
      <c r="P317" s="264">
        <v>0</v>
      </c>
      <c r="Q317" s="93"/>
      <c r="R317" s="93"/>
      <c r="S317" s="93"/>
      <c r="T317" s="93"/>
      <c r="U317" s="93"/>
      <c r="V317" s="264">
        <v>0</v>
      </c>
      <c r="W317" s="93"/>
      <c r="X317" s="93"/>
      <c r="Y317" s="93"/>
      <c r="Z317" s="93"/>
      <c r="AA317" s="93"/>
      <c r="AB317" s="264">
        <v>0</v>
      </c>
      <c r="AC317" s="93"/>
      <c r="AD317" s="93"/>
      <c r="AE317" s="93"/>
    </row>
    <row r="318" spans="1:31" x14ac:dyDescent="0.25">
      <c r="A318" s="275" t="s">
        <v>132</v>
      </c>
      <c r="B318" s="276"/>
      <c r="C318" s="276"/>
      <c r="D318" s="277">
        <v>59350</v>
      </c>
      <c r="E318" s="276">
        <f t="shared" ref="E318:E329" si="263">D318/24</f>
        <v>2472.9166666666665</v>
      </c>
      <c r="F318" s="276">
        <f t="shared" ref="F318:F329" si="264">D318/10.65</f>
        <v>5572.7699530516429</v>
      </c>
      <c r="G318" s="276">
        <f t="shared" ref="G318:G329" si="265">F318/24</f>
        <v>232.19874804381845</v>
      </c>
      <c r="H318" s="276"/>
      <c r="I318" s="276"/>
      <c r="J318" s="277">
        <v>59350</v>
      </c>
      <c r="K318" s="276">
        <f t="shared" ref="K318:K329" si="266">J318/24</f>
        <v>2472.9166666666665</v>
      </c>
      <c r="L318" s="276">
        <f t="shared" ref="L318:L329" si="267">J318/10.65</f>
        <v>5572.7699530516429</v>
      </c>
      <c r="M318" s="276">
        <f t="shared" ref="M318:M329" si="268">L318/24</f>
        <v>232.19874804381845</v>
      </c>
      <c r="N318" s="276"/>
      <c r="O318" s="276"/>
      <c r="P318" s="277">
        <v>59350</v>
      </c>
      <c r="Q318" s="276">
        <f t="shared" ref="Q318:Q329" si="269">P318/24</f>
        <v>2472.9166666666665</v>
      </c>
      <c r="R318" s="276">
        <f t="shared" ref="R318:R329" si="270">P318/10.65</f>
        <v>5572.7699530516429</v>
      </c>
      <c r="S318" s="276">
        <f t="shared" ref="S318:S329" si="271">R318/24</f>
        <v>232.19874804381845</v>
      </c>
      <c r="T318" s="276"/>
      <c r="U318" s="276"/>
      <c r="V318" s="277">
        <f>SUM(V319:V323)</f>
        <v>59350</v>
      </c>
      <c r="W318" s="276">
        <f t="shared" ref="W318:W329" si="272">V318/24</f>
        <v>2472.9166666666665</v>
      </c>
      <c r="X318" s="276">
        <f t="shared" ref="X318:X329" si="273">V318/10.65</f>
        <v>5572.7699530516429</v>
      </c>
      <c r="Y318" s="276">
        <f t="shared" ref="Y318:Y329" si="274">X318/24</f>
        <v>232.19874804381845</v>
      </c>
      <c r="Z318" s="276"/>
      <c r="AA318" s="276"/>
      <c r="AB318" s="277">
        <v>59350</v>
      </c>
      <c r="AC318" s="276">
        <f t="shared" ref="AC318:AC329" si="275">AB318/24</f>
        <v>2472.9166666666665</v>
      </c>
      <c r="AD318" s="276">
        <f t="shared" ref="AD318:AD329" si="276">AB318/10.65</f>
        <v>5572.7699530516429</v>
      </c>
      <c r="AE318" s="276">
        <f t="shared" ref="AE318:AE329" si="277">AD318/24</f>
        <v>232.19874804381845</v>
      </c>
    </row>
    <row r="319" spans="1:31" s="95" customFormat="1" x14ac:dyDescent="0.25">
      <c r="A319" s="278" t="s">
        <v>119</v>
      </c>
      <c r="B319" s="93"/>
      <c r="C319" s="93"/>
      <c r="D319" s="264">
        <v>1250</v>
      </c>
      <c r="E319" s="93">
        <f t="shared" si="263"/>
        <v>52.083333333333336</v>
      </c>
      <c r="F319" s="93">
        <f t="shared" si="264"/>
        <v>117.37089201877934</v>
      </c>
      <c r="G319" s="93">
        <f t="shared" si="265"/>
        <v>4.8904538341158057</v>
      </c>
      <c r="H319" s="93"/>
      <c r="I319" s="93"/>
      <c r="J319" s="264">
        <v>1250</v>
      </c>
      <c r="K319" s="93">
        <f t="shared" si="266"/>
        <v>52.083333333333336</v>
      </c>
      <c r="L319" s="93">
        <f t="shared" si="267"/>
        <v>117.37089201877934</v>
      </c>
      <c r="M319" s="93">
        <f t="shared" si="268"/>
        <v>4.8904538341158057</v>
      </c>
      <c r="N319" s="93"/>
      <c r="O319" s="93"/>
      <c r="P319" s="264">
        <v>1250</v>
      </c>
      <c r="Q319" s="93">
        <f t="shared" si="269"/>
        <v>52.083333333333336</v>
      </c>
      <c r="R319" s="93">
        <f t="shared" si="270"/>
        <v>117.37089201877934</v>
      </c>
      <c r="S319" s="93">
        <f t="shared" si="271"/>
        <v>4.8904538341158057</v>
      </c>
      <c r="T319" s="93"/>
      <c r="U319" s="93"/>
      <c r="V319" s="264">
        <v>1250</v>
      </c>
      <c r="W319" s="93">
        <f t="shared" si="272"/>
        <v>52.083333333333336</v>
      </c>
      <c r="X319" s="93">
        <f t="shared" si="273"/>
        <v>117.37089201877934</v>
      </c>
      <c r="Y319" s="93">
        <f t="shared" si="274"/>
        <v>4.8904538341158057</v>
      </c>
      <c r="Z319" s="93"/>
      <c r="AA319" s="93"/>
      <c r="AB319" s="264">
        <v>1250</v>
      </c>
      <c r="AC319" s="93">
        <f t="shared" si="275"/>
        <v>52.083333333333336</v>
      </c>
      <c r="AD319" s="93">
        <f t="shared" si="276"/>
        <v>117.37089201877934</v>
      </c>
      <c r="AE319" s="93">
        <f t="shared" si="277"/>
        <v>4.8904538341158057</v>
      </c>
    </row>
    <row r="320" spans="1:31" x14ac:dyDescent="0.25">
      <c r="A320" s="279" t="s">
        <v>120</v>
      </c>
      <c r="B320" s="93"/>
      <c r="C320" s="93"/>
      <c r="D320" s="264">
        <v>0</v>
      </c>
      <c r="E320" s="93">
        <f t="shared" si="263"/>
        <v>0</v>
      </c>
      <c r="F320" s="93">
        <f t="shared" si="264"/>
        <v>0</v>
      </c>
      <c r="G320" s="93">
        <f t="shared" si="265"/>
        <v>0</v>
      </c>
      <c r="H320" s="93"/>
      <c r="I320" s="93"/>
      <c r="J320" s="264">
        <v>0</v>
      </c>
      <c r="K320" s="93">
        <f t="shared" si="266"/>
        <v>0</v>
      </c>
      <c r="L320" s="93">
        <f t="shared" si="267"/>
        <v>0</v>
      </c>
      <c r="M320" s="93">
        <f t="shared" si="268"/>
        <v>0</v>
      </c>
      <c r="N320" s="93"/>
      <c r="O320" s="93"/>
      <c r="P320" s="264">
        <v>0</v>
      </c>
      <c r="Q320" s="93">
        <f t="shared" si="269"/>
        <v>0</v>
      </c>
      <c r="R320" s="93">
        <f t="shared" si="270"/>
        <v>0</v>
      </c>
      <c r="S320" s="93">
        <f t="shared" si="271"/>
        <v>0</v>
      </c>
      <c r="T320" s="93"/>
      <c r="U320" s="93"/>
      <c r="V320" s="264">
        <v>0</v>
      </c>
      <c r="W320" s="93">
        <f t="shared" si="272"/>
        <v>0</v>
      </c>
      <c r="X320" s="93">
        <f t="shared" si="273"/>
        <v>0</v>
      </c>
      <c r="Y320" s="93">
        <f t="shared" si="274"/>
        <v>0</v>
      </c>
      <c r="Z320" s="93"/>
      <c r="AA320" s="93"/>
      <c r="AB320" s="264">
        <v>0</v>
      </c>
      <c r="AC320" s="93">
        <f t="shared" si="275"/>
        <v>0</v>
      </c>
      <c r="AD320" s="93">
        <f t="shared" si="276"/>
        <v>0</v>
      </c>
      <c r="AE320" s="93">
        <f t="shared" si="277"/>
        <v>0</v>
      </c>
    </row>
    <row r="321" spans="1:31" x14ac:dyDescent="0.25">
      <c r="A321" s="279" t="s">
        <v>121</v>
      </c>
      <c r="B321" s="93"/>
      <c r="C321" s="93"/>
      <c r="D321" s="264">
        <v>0</v>
      </c>
      <c r="E321" s="93">
        <f t="shared" si="263"/>
        <v>0</v>
      </c>
      <c r="F321" s="93">
        <f t="shared" si="264"/>
        <v>0</v>
      </c>
      <c r="G321" s="93">
        <f t="shared" si="265"/>
        <v>0</v>
      </c>
      <c r="H321" s="93"/>
      <c r="I321" s="93"/>
      <c r="J321" s="264">
        <v>0</v>
      </c>
      <c r="K321" s="93">
        <f t="shared" si="266"/>
        <v>0</v>
      </c>
      <c r="L321" s="93">
        <f t="shared" si="267"/>
        <v>0</v>
      </c>
      <c r="M321" s="93">
        <f t="shared" si="268"/>
        <v>0</v>
      </c>
      <c r="N321" s="93"/>
      <c r="O321" s="93"/>
      <c r="P321" s="264">
        <v>0</v>
      </c>
      <c r="Q321" s="93">
        <f t="shared" si="269"/>
        <v>0</v>
      </c>
      <c r="R321" s="93">
        <f t="shared" si="270"/>
        <v>0</v>
      </c>
      <c r="S321" s="93">
        <f t="shared" si="271"/>
        <v>0</v>
      </c>
      <c r="T321" s="93"/>
      <c r="U321" s="93"/>
      <c r="V321" s="264">
        <v>0</v>
      </c>
      <c r="W321" s="93">
        <f t="shared" si="272"/>
        <v>0</v>
      </c>
      <c r="X321" s="93">
        <f t="shared" si="273"/>
        <v>0</v>
      </c>
      <c r="Y321" s="93">
        <f t="shared" si="274"/>
        <v>0</v>
      </c>
      <c r="Z321" s="93"/>
      <c r="AA321" s="93"/>
      <c r="AB321" s="264">
        <v>0</v>
      </c>
      <c r="AC321" s="93">
        <f t="shared" si="275"/>
        <v>0</v>
      </c>
      <c r="AD321" s="93">
        <f t="shared" si="276"/>
        <v>0</v>
      </c>
      <c r="AE321" s="93">
        <f t="shared" si="277"/>
        <v>0</v>
      </c>
    </row>
    <row r="322" spans="1:31" s="96" customFormat="1" x14ac:dyDescent="0.25">
      <c r="A322" s="278" t="s">
        <v>122</v>
      </c>
      <c r="B322" s="93"/>
      <c r="C322" s="93"/>
      <c r="D322" s="264">
        <v>0</v>
      </c>
      <c r="E322" s="93">
        <f t="shared" si="263"/>
        <v>0</v>
      </c>
      <c r="F322" s="93">
        <f t="shared" si="264"/>
        <v>0</v>
      </c>
      <c r="G322" s="93">
        <f t="shared" si="265"/>
        <v>0</v>
      </c>
      <c r="H322" s="93"/>
      <c r="I322" s="93"/>
      <c r="J322" s="264">
        <v>0</v>
      </c>
      <c r="K322" s="93">
        <f t="shared" si="266"/>
        <v>0</v>
      </c>
      <c r="L322" s="93">
        <f t="shared" si="267"/>
        <v>0</v>
      </c>
      <c r="M322" s="93">
        <f t="shared" si="268"/>
        <v>0</v>
      </c>
      <c r="N322" s="93"/>
      <c r="O322" s="93"/>
      <c r="P322" s="264">
        <v>0</v>
      </c>
      <c r="Q322" s="93">
        <f t="shared" si="269"/>
        <v>0</v>
      </c>
      <c r="R322" s="93">
        <f t="shared" si="270"/>
        <v>0</v>
      </c>
      <c r="S322" s="93">
        <f t="shared" si="271"/>
        <v>0</v>
      </c>
      <c r="T322" s="93"/>
      <c r="U322" s="93"/>
      <c r="V322" s="264">
        <v>0</v>
      </c>
      <c r="W322" s="93">
        <f t="shared" si="272"/>
        <v>0</v>
      </c>
      <c r="X322" s="93">
        <f t="shared" si="273"/>
        <v>0</v>
      </c>
      <c r="Y322" s="93">
        <f t="shared" si="274"/>
        <v>0</v>
      </c>
      <c r="Z322" s="93"/>
      <c r="AA322" s="93"/>
      <c r="AB322" s="264">
        <v>0</v>
      </c>
      <c r="AC322" s="93">
        <f t="shared" si="275"/>
        <v>0</v>
      </c>
      <c r="AD322" s="93">
        <f t="shared" si="276"/>
        <v>0</v>
      </c>
      <c r="AE322" s="93">
        <f t="shared" si="277"/>
        <v>0</v>
      </c>
    </row>
    <row r="323" spans="1:31" s="97" customFormat="1" x14ac:dyDescent="0.25">
      <c r="A323" s="278" t="s">
        <v>123</v>
      </c>
      <c r="B323" s="93"/>
      <c r="C323" s="93"/>
      <c r="D323" s="264">
        <v>58100</v>
      </c>
      <c r="E323" s="93">
        <f t="shared" si="263"/>
        <v>2420.8333333333335</v>
      </c>
      <c r="F323" s="93">
        <f t="shared" si="264"/>
        <v>5455.3990610328638</v>
      </c>
      <c r="G323" s="93">
        <f t="shared" si="265"/>
        <v>227.30829420970267</v>
      </c>
      <c r="H323" s="93"/>
      <c r="I323" s="93"/>
      <c r="J323" s="264">
        <v>58100</v>
      </c>
      <c r="K323" s="93">
        <f t="shared" si="266"/>
        <v>2420.8333333333335</v>
      </c>
      <c r="L323" s="93">
        <f t="shared" si="267"/>
        <v>5455.3990610328638</v>
      </c>
      <c r="M323" s="93">
        <f t="shared" si="268"/>
        <v>227.30829420970267</v>
      </c>
      <c r="N323" s="93"/>
      <c r="O323" s="93"/>
      <c r="P323" s="264">
        <v>58100</v>
      </c>
      <c r="Q323" s="93">
        <f t="shared" si="269"/>
        <v>2420.8333333333335</v>
      </c>
      <c r="R323" s="93">
        <f t="shared" si="270"/>
        <v>5455.3990610328638</v>
      </c>
      <c r="S323" s="93">
        <f t="shared" si="271"/>
        <v>227.30829420970267</v>
      </c>
      <c r="T323" s="93"/>
      <c r="U323" s="93"/>
      <c r="V323" s="264">
        <f>SUM(V324:V330)</f>
        <v>58100</v>
      </c>
      <c r="W323" s="93">
        <f t="shared" si="272"/>
        <v>2420.8333333333335</v>
      </c>
      <c r="X323" s="93">
        <f t="shared" si="273"/>
        <v>5455.3990610328638</v>
      </c>
      <c r="Y323" s="93">
        <f t="shared" si="274"/>
        <v>227.30829420970267</v>
      </c>
      <c r="Z323" s="93"/>
      <c r="AA323" s="93"/>
      <c r="AB323" s="264">
        <v>58100</v>
      </c>
      <c r="AC323" s="93">
        <f t="shared" si="275"/>
        <v>2420.8333333333335</v>
      </c>
      <c r="AD323" s="93">
        <f t="shared" si="276"/>
        <v>5455.3990610328638</v>
      </c>
      <c r="AE323" s="93">
        <f t="shared" si="277"/>
        <v>227.30829420970267</v>
      </c>
    </row>
    <row r="324" spans="1:31" x14ac:dyDescent="0.25">
      <c r="A324" s="279" t="s">
        <v>124</v>
      </c>
      <c r="B324" s="93"/>
      <c r="C324" s="93"/>
      <c r="D324" s="264">
        <v>0</v>
      </c>
      <c r="E324" s="93">
        <f t="shared" si="263"/>
        <v>0</v>
      </c>
      <c r="F324" s="93">
        <f t="shared" si="264"/>
        <v>0</v>
      </c>
      <c r="G324" s="93">
        <f t="shared" si="265"/>
        <v>0</v>
      </c>
      <c r="H324" s="93"/>
      <c r="I324" s="93"/>
      <c r="J324" s="264">
        <v>0</v>
      </c>
      <c r="K324" s="93">
        <f t="shared" si="266"/>
        <v>0</v>
      </c>
      <c r="L324" s="93">
        <f t="shared" si="267"/>
        <v>0</v>
      </c>
      <c r="M324" s="93">
        <f t="shared" si="268"/>
        <v>0</v>
      </c>
      <c r="N324" s="93"/>
      <c r="O324" s="93"/>
      <c r="P324" s="264">
        <v>0</v>
      </c>
      <c r="Q324" s="93">
        <f t="shared" si="269"/>
        <v>0</v>
      </c>
      <c r="R324" s="93">
        <f t="shared" si="270"/>
        <v>0</v>
      </c>
      <c r="S324" s="93">
        <f t="shared" si="271"/>
        <v>0</v>
      </c>
      <c r="T324" s="93"/>
      <c r="U324" s="93"/>
      <c r="V324" s="264">
        <v>0</v>
      </c>
      <c r="W324" s="93">
        <f t="shared" si="272"/>
        <v>0</v>
      </c>
      <c r="X324" s="93">
        <f t="shared" si="273"/>
        <v>0</v>
      </c>
      <c r="Y324" s="93">
        <f t="shared" si="274"/>
        <v>0</v>
      </c>
      <c r="Z324" s="93"/>
      <c r="AA324" s="93"/>
      <c r="AB324" s="264">
        <v>0</v>
      </c>
      <c r="AC324" s="93">
        <f t="shared" si="275"/>
        <v>0</v>
      </c>
      <c r="AD324" s="93">
        <f t="shared" si="276"/>
        <v>0</v>
      </c>
      <c r="AE324" s="93">
        <f t="shared" si="277"/>
        <v>0</v>
      </c>
    </row>
    <row r="325" spans="1:31" x14ac:dyDescent="0.25">
      <c r="A325" s="279" t="s">
        <v>125</v>
      </c>
      <c r="B325" s="93"/>
      <c r="C325" s="93"/>
      <c r="D325" s="264">
        <v>0</v>
      </c>
      <c r="E325" s="93">
        <f t="shared" si="263"/>
        <v>0</v>
      </c>
      <c r="F325" s="93">
        <f t="shared" si="264"/>
        <v>0</v>
      </c>
      <c r="G325" s="93">
        <f t="shared" si="265"/>
        <v>0</v>
      </c>
      <c r="H325" s="93"/>
      <c r="I325" s="93"/>
      <c r="J325" s="264">
        <v>0</v>
      </c>
      <c r="K325" s="93">
        <f t="shared" si="266"/>
        <v>0</v>
      </c>
      <c r="L325" s="93">
        <f t="shared" si="267"/>
        <v>0</v>
      </c>
      <c r="M325" s="93">
        <f t="shared" si="268"/>
        <v>0</v>
      </c>
      <c r="N325" s="93"/>
      <c r="O325" s="93"/>
      <c r="P325" s="264">
        <v>0</v>
      </c>
      <c r="Q325" s="93">
        <f t="shared" si="269"/>
        <v>0</v>
      </c>
      <c r="R325" s="93">
        <f t="shared" si="270"/>
        <v>0</v>
      </c>
      <c r="S325" s="93">
        <f t="shared" si="271"/>
        <v>0</v>
      </c>
      <c r="T325" s="93"/>
      <c r="U325" s="93"/>
      <c r="V325" s="264">
        <v>0</v>
      </c>
      <c r="W325" s="93">
        <f t="shared" si="272"/>
        <v>0</v>
      </c>
      <c r="X325" s="93">
        <f t="shared" si="273"/>
        <v>0</v>
      </c>
      <c r="Y325" s="93">
        <f t="shared" si="274"/>
        <v>0</v>
      </c>
      <c r="Z325" s="93"/>
      <c r="AA325" s="93"/>
      <c r="AB325" s="264">
        <v>0</v>
      </c>
      <c r="AC325" s="93">
        <f t="shared" si="275"/>
        <v>0</v>
      </c>
      <c r="AD325" s="93">
        <f t="shared" si="276"/>
        <v>0</v>
      </c>
      <c r="AE325" s="93">
        <f t="shared" si="277"/>
        <v>0</v>
      </c>
    </row>
    <row r="326" spans="1:31" x14ac:dyDescent="0.25">
      <c r="A326" s="279" t="s">
        <v>131</v>
      </c>
      <c r="B326" s="93"/>
      <c r="C326" s="93"/>
      <c r="D326" s="264">
        <v>0</v>
      </c>
      <c r="E326" s="93">
        <f t="shared" si="263"/>
        <v>0</v>
      </c>
      <c r="F326" s="93">
        <f t="shared" si="264"/>
        <v>0</v>
      </c>
      <c r="G326" s="93">
        <f t="shared" si="265"/>
        <v>0</v>
      </c>
      <c r="H326" s="93"/>
      <c r="I326" s="93"/>
      <c r="J326" s="264">
        <v>0</v>
      </c>
      <c r="K326" s="93">
        <f t="shared" si="266"/>
        <v>0</v>
      </c>
      <c r="L326" s="93">
        <f t="shared" si="267"/>
        <v>0</v>
      </c>
      <c r="M326" s="93">
        <f t="shared" si="268"/>
        <v>0</v>
      </c>
      <c r="N326" s="93"/>
      <c r="O326" s="93"/>
      <c r="P326" s="264">
        <v>0</v>
      </c>
      <c r="Q326" s="93">
        <f t="shared" si="269"/>
        <v>0</v>
      </c>
      <c r="R326" s="93">
        <f t="shared" si="270"/>
        <v>0</v>
      </c>
      <c r="S326" s="93">
        <f t="shared" si="271"/>
        <v>0</v>
      </c>
      <c r="T326" s="93"/>
      <c r="U326" s="93"/>
      <c r="V326" s="264">
        <v>0</v>
      </c>
      <c r="W326" s="93">
        <f t="shared" si="272"/>
        <v>0</v>
      </c>
      <c r="X326" s="93">
        <f t="shared" si="273"/>
        <v>0</v>
      </c>
      <c r="Y326" s="93">
        <f t="shared" si="274"/>
        <v>0</v>
      </c>
      <c r="Z326" s="93"/>
      <c r="AA326" s="93"/>
      <c r="AB326" s="264">
        <v>0</v>
      </c>
      <c r="AC326" s="93">
        <f t="shared" si="275"/>
        <v>0</v>
      </c>
      <c r="AD326" s="93">
        <f t="shared" si="276"/>
        <v>0</v>
      </c>
      <c r="AE326" s="93">
        <f t="shared" si="277"/>
        <v>0</v>
      </c>
    </row>
    <row r="327" spans="1:31" x14ac:dyDescent="0.25">
      <c r="A327" s="279" t="s">
        <v>126</v>
      </c>
      <c r="B327" s="93"/>
      <c r="C327" s="93"/>
      <c r="D327" s="264">
        <v>0</v>
      </c>
      <c r="E327" s="93">
        <f t="shared" si="263"/>
        <v>0</v>
      </c>
      <c r="F327" s="93">
        <f t="shared" si="264"/>
        <v>0</v>
      </c>
      <c r="G327" s="93">
        <f t="shared" si="265"/>
        <v>0</v>
      </c>
      <c r="H327" s="93"/>
      <c r="I327" s="93"/>
      <c r="J327" s="264">
        <v>0</v>
      </c>
      <c r="K327" s="93">
        <f t="shared" si="266"/>
        <v>0</v>
      </c>
      <c r="L327" s="93">
        <f t="shared" si="267"/>
        <v>0</v>
      </c>
      <c r="M327" s="93">
        <f t="shared" si="268"/>
        <v>0</v>
      </c>
      <c r="N327" s="93"/>
      <c r="O327" s="93"/>
      <c r="P327" s="264">
        <v>0</v>
      </c>
      <c r="Q327" s="93">
        <f t="shared" si="269"/>
        <v>0</v>
      </c>
      <c r="R327" s="93">
        <f t="shared" si="270"/>
        <v>0</v>
      </c>
      <c r="S327" s="93">
        <f t="shared" si="271"/>
        <v>0</v>
      </c>
      <c r="T327" s="93"/>
      <c r="U327" s="93"/>
      <c r="V327" s="264">
        <v>0</v>
      </c>
      <c r="W327" s="93">
        <f t="shared" si="272"/>
        <v>0</v>
      </c>
      <c r="X327" s="93">
        <f t="shared" si="273"/>
        <v>0</v>
      </c>
      <c r="Y327" s="93">
        <f t="shared" si="274"/>
        <v>0</v>
      </c>
      <c r="Z327" s="93"/>
      <c r="AA327" s="93"/>
      <c r="AB327" s="264">
        <v>0</v>
      </c>
      <c r="AC327" s="93">
        <f t="shared" si="275"/>
        <v>0</v>
      </c>
      <c r="AD327" s="93">
        <f t="shared" si="276"/>
        <v>0</v>
      </c>
      <c r="AE327" s="93">
        <f t="shared" si="277"/>
        <v>0</v>
      </c>
    </row>
    <row r="328" spans="1:31" x14ac:dyDescent="0.25">
      <c r="A328" s="279" t="s">
        <v>127</v>
      </c>
      <c r="B328" s="93"/>
      <c r="C328" s="93"/>
      <c r="D328" s="264">
        <v>0</v>
      </c>
      <c r="E328" s="93">
        <f t="shared" si="263"/>
        <v>0</v>
      </c>
      <c r="F328" s="93">
        <f t="shared" si="264"/>
        <v>0</v>
      </c>
      <c r="G328" s="93">
        <f t="shared" si="265"/>
        <v>0</v>
      </c>
      <c r="H328" s="93"/>
      <c r="I328" s="93"/>
      <c r="J328" s="264">
        <v>0</v>
      </c>
      <c r="K328" s="93">
        <f t="shared" si="266"/>
        <v>0</v>
      </c>
      <c r="L328" s="93">
        <f t="shared" si="267"/>
        <v>0</v>
      </c>
      <c r="M328" s="93">
        <f t="shared" si="268"/>
        <v>0</v>
      </c>
      <c r="N328" s="93"/>
      <c r="O328" s="93"/>
      <c r="P328" s="264">
        <v>0</v>
      </c>
      <c r="Q328" s="93">
        <f t="shared" si="269"/>
        <v>0</v>
      </c>
      <c r="R328" s="93">
        <f t="shared" si="270"/>
        <v>0</v>
      </c>
      <c r="S328" s="93">
        <f t="shared" si="271"/>
        <v>0</v>
      </c>
      <c r="T328" s="93"/>
      <c r="U328" s="93"/>
      <c r="V328" s="264">
        <v>0</v>
      </c>
      <c r="W328" s="93">
        <f t="shared" si="272"/>
        <v>0</v>
      </c>
      <c r="X328" s="93">
        <f t="shared" si="273"/>
        <v>0</v>
      </c>
      <c r="Y328" s="93">
        <f t="shared" si="274"/>
        <v>0</v>
      </c>
      <c r="Z328" s="93"/>
      <c r="AA328" s="93"/>
      <c r="AB328" s="264">
        <v>0</v>
      </c>
      <c r="AC328" s="93">
        <f t="shared" si="275"/>
        <v>0</v>
      </c>
      <c r="AD328" s="93">
        <f t="shared" si="276"/>
        <v>0</v>
      </c>
      <c r="AE328" s="93">
        <f t="shared" si="277"/>
        <v>0</v>
      </c>
    </row>
    <row r="329" spans="1:31" x14ac:dyDescent="0.25">
      <c r="A329" s="279" t="s">
        <v>128</v>
      </c>
      <c r="B329" s="93"/>
      <c r="C329" s="93"/>
      <c r="D329" s="264">
        <v>58100</v>
      </c>
      <c r="E329" s="93">
        <f t="shared" si="263"/>
        <v>2420.8333333333335</v>
      </c>
      <c r="F329" s="93">
        <f t="shared" si="264"/>
        <v>5455.3990610328638</v>
      </c>
      <c r="G329" s="93">
        <f t="shared" si="265"/>
        <v>227.30829420970267</v>
      </c>
      <c r="H329" s="93"/>
      <c r="I329" s="93"/>
      <c r="J329" s="264">
        <v>58100</v>
      </c>
      <c r="K329" s="93">
        <f t="shared" si="266"/>
        <v>2420.8333333333335</v>
      </c>
      <c r="L329" s="93">
        <f t="shared" si="267"/>
        <v>5455.3990610328638</v>
      </c>
      <c r="M329" s="93">
        <f t="shared" si="268"/>
        <v>227.30829420970267</v>
      </c>
      <c r="N329" s="93"/>
      <c r="O329" s="93"/>
      <c r="P329" s="264">
        <v>58100</v>
      </c>
      <c r="Q329" s="93">
        <f t="shared" si="269"/>
        <v>2420.8333333333335</v>
      </c>
      <c r="R329" s="93">
        <f t="shared" si="270"/>
        <v>5455.3990610328638</v>
      </c>
      <c r="S329" s="93">
        <f t="shared" si="271"/>
        <v>227.30829420970267</v>
      </c>
      <c r="T329" s="93"/>
      <c r="U329" s="93"/>
      <c r="V329" s="264">
        <v>58100</v>
      </c>
      <c r="W329" s="93">
        <f t="shared" si="272"/>
        <v>2420.8333333333335</v>
      </c>
      <c r="X329" s="93">
        <f t="shared" si="273"/>
        <v>5455.3990610328638</v>
      </c>
      <c r="Y329" s="93">
        <f t="shared" si="274"/>
        <v>227.30829420970267</v>
      </c>
      <c r="Z329" s="93"/>
      <c r="AA329" s="93"/>
      <c r="AB329" s="264">
        <v>58100</v>
      </c>
      <c r="AC329" s="93">
        <f t="shared" si="275"/>
        <v>2420.8333333333335</v>
      </c>
      <c r="AD329" s="93">
        <f t="shared" si="276"/>
        <v>5455.3990610328638</v>
      </c>
      <c r="AE329" s="93">
        <f t="shared" si="277"/>
        <v>227.30829420970267</v>
      </c>
    </row>
    <row r="330" spans="1:31" x14ac:dyDescent="0.25">
      <c r="A330" s="279" t="s">
        <v>129</v>
      </c>
      <c r="B330" s="93"/>
      <c r="C330" s="93"/>
      <c r="D330" s="264">
        <v>0</v>
      </c>
      <c r="E330" s="93"/>
      <c r="F330" s="93"/>
      <c r="G330" s="93"/>
      <c r="H330" s="93"/>
      <c r="I330" s="93"/>
      <c r="J330" s="264">
        <v>0</v>
      </c>
      <c r="K330" s="93"/>
      <c r="L330" s="93"/>
      <c r="M330" s="93"/>
      <c r="N330" s="93"/>
      <c r="O330" s="93"/>
      <c r="P330" s="264">
        <v>0</v>
      </c>
      <c r="Q330" s="93"/>
      <c r="R330" s="93"/>
      <c r="S330" s="93"/>
      <c r="T330" s="93"/>
      <c r="U330" s="93"/>
      <c r="V330" s="264">
        <v>0</v>
      </c>
      <c r="W330" s="93"/>
      <c r="X330" s="93"/>
      <c r="Y330" s="93"/>
      <c r="Z330" s="93"/>
      <c r="AA330" s="93"/>
      <c r="AB330" s="264">
        <v>0</v>
      </c>
      <c r="AC330" s="93"/>
      <c r="AD330" s="93"/>
      <c r="AE330" s="93"/>
    </row>
    <row r="331" spans="1:31" x14ac:dyDescent="0.25">
      <c r="A331" s="270" t="s">
        <v>143</v>
      </c>
      <c r="B331" s="282"/>
      <c r="C331" s="282"/>
      <c r="D331" s="282"/>
      <c r="E331" s="282"/>
      <c r="F331" s="282"/>
      <c r="G331" s="282"/>
      <c r="H331" s="282"/>
      <c r="I331" s="282"/>
      <c r="J331" s="282"/>
      <c r="K331" s="282"/>
      <c r="L331" s="282"/>
      <c r="M331" s="282"/>
      <c r="N331" s="282"/>
      <c r="O331" s="282"/>
      <c r="P331" s="282"/>
      <c r="Q331" s="282"/>
      <c r="R331" s="282"/>
      <c r="S331" s="282"/>
      <c r="T331" s="282"/>
      <c r="U331" s="282"/>
      <c r="V331" s="282"/>
      <c r="W331" s="282"/>
      <c r="X331" s="282"/>
      <c r="Y331" s="282"/>
      <c r="Z331" s="282"/>
      <c r="AA331" s="282"/>
      <c r="AB331" s="282"/>
      <c r="AC331" s="282"/>
      <c r="AD331" s="282"/>
      <c r="AE331" s="282"/>
    </row>
    <row r="332" spans="1:31" ht="31.5" x14ac:dyDescent="0.25">
      <c r="A332" s="272" t="s">
        <v>117</v>
      </c>
      <c r="B332" s="273"/>
      <c r="C332" s="273"/>
      <c r="D332" s="274">
        <v>421126</v>
      </c>
      <c r="E332" s="273">
        <f t="shared" ref="E332:E344" si="278">D332/24</f>
        <v>17546.916666666668</v>
      </c>
      <c r="F332" s="273">
        <f>D332/10.65</f>
        <v>39542.347417840378</v>
      </c>
      <c r="G332" s="273">
        <f>F332/24</f>
        <v>1647.5978090766823</v>
      </c>
      <c r="H332" s="273"/>
      <c r="I332" s="273"/>
      <c r="J332" s="274">
        <v>589646</v>
      </c>
      <c r="K332" s="273">
        <f t="shared" ref="K332:K344" si="279">J332/24</f>
        <v>24568.583333333332</v>
      </c>
      <c r="L332" s="273">
        <f>J332/10.65</f>
        <v>55365.821596244132</v>
      </c>
      <c r="M332" s="273">
        <f>L332/24</f>
        <v>2306.9092331768388</v>
      </c>
      <c r="N332" s="273"/>
      <c r="O332" s="273"/>
      <c r="P332" s="274">
        <v>586382</v>
      </c>
      <c r="Q332" s="273">
        <f t="shared" ref="Q332:Q344" si="280">P332/24</f>
        <v>24432.583333333332</v>
      </c>
      <c r="R332" s="273">
        <f>P332/10.65</f>
        <v>55059.342723004695</v>
      </c>
      <c r="S332" s="273">
        <f>R332/24</f>
        <v>2294.1392801251955</v>
      </c>
      <c r="T332" s="273"/>
      <c r="U332" s="273"/>
      <c r="V332" s="274">
        <f>V333+V346+V359</f>
        <v>584102</v>
      </c>
      <c r="W332" s="273">
        <f t="shared" ref="W332:W344" si="281">V332/24</f>
        <v>24337.583333333332</v>
      </c>
      <c r="X332" s="273">
        <f>V332/10.65</f>
        <v>54845.258215962436</v>
      </c>
      <c r="Y332" s="273">
        <f>X332/24</f>
        <v>2285.219092331768</v>
      </c>
      <c r="Z332" s="273"/>
      <c r="AA332" s="273"/>
      <c r="AB332" s="274">
        <v>615102</v>
      </c>
      <c r="AC332" s="273">
        <f t="shared" ref="AC332:AC344" si="282">AB332/24</f>
        <v>25629.25</v>
      </c>
      <c r="AD332" s="273">
        <f>AB332/10.65</f>
        <v>57756.056338028167</v>
      </c>
      <c r="AE332" s="273">
        <f>AD332/24</f>
        <v>2406.5023474178402</v>
      </c>
    </row>
    <row r="333" spans="1:31" x14ac:dyDescent="0.25">
      <c r="A333" s="275" t="s">
        <v>118</v>
      </c>
      <c r="B333" s="276"/>
      <c r="C333" s="276"/>
      <c r="D333" s="277">
        <v>359676</v>
      </c>
      <c r="E333" s="276">
        <f t="shared" si="278"/>
        <v>14986.5</v>
      </c>
      <c r="F333" s="276">
        <f t="shared" ref="F333:F344" si="283">D333/10.65</f>
        <v>33772.394366197179</v>
      </c>
      <c r="G333" s="276">
        <f t="shared" ref="G333:G344" si="284">F333/24</f>
        <v>1407.1830985915492</v>
      </c>
      <c r="H333" s="276"/>
      <c r="I333" s="276"/>
      <c r="J333" s="277">
        <v>528196</v>
      </c>
      <c r="K333" s="276">
        <f t="shared" si="279"/>
        <v>22008.166666666668</v>
      </c>
      <c r="L333" s="276">
        <f t="shared" ref="L333:L344" si="285">J333/10.65</f>
        <v>49595.86854460094</v>
      </c>
      <c r="M333" s="276">
        <f t="shared" ref="M333:M344" si="286">L333/24</f>
        <v>2066.4945226917057</v>
      </c>
      <c r="N333" s="276"/>
      <c r="O333" s="276"/>
      <c r="P333" s="277">
        <v>524932</v>
      </c>
      <c r="Q333" s="276">
        <f t="shared" si="280"/>
        <v>21872.166666666668</v>
      </c>
      <c r="R333" s="276">
        <f t="shared" ref="R333:R344" si="287">P333/10.65</f>
        <v>49289.389671361503</v>
      </c>
      <c r="S333" s="276">
        <f t="shared" ref="S333:S344" si="288">R333/24</f>
        <v>2053.7245696400628</v>
      </c>
      <c r="T333" s="276"/>
      <c r="U333" s="276"/>
      <c r="V333" s="277">
        <f>SUM(V334:V338)</f>
        <v>522652</v>
      </c>
      <c r="W333" s="276">
        <f t="shared" si="281"/>
        <v>21777.166666666668</v>
      </c>
      <c r="X333" s="276">
        <f t="shared" ref="X333:X344" si="289">V333/10.65</f>
        <v>49075.305164319245</v>
      </c>
      <c r="Y333" s="276">
        <f t="shared" ref="Y333:Y344" si="290">X333/24</f>
        <v>2044.8043818466351</v>
      </c>
      <c r="Z333" s="276"/>
      <c r="AA333" s="276"/>
      <c r="AB333" s="277">
        <v>553652</v>
      </c>
      <c r="AC333" s="276">
        <f t="shared" si="282"/>
        <v>23068.833333333332</v>
      </c>
      <c r="AD333" s="276">
        <f t="shared" ref="AD333:AD344" si="291">AB333/10.65</f>
        <v>51986.103286384976</v>
      </c>
      <c r="AE333" s="276">
        <f t="shared" ref="AE333:AE344" si="292">AD333/24</f>
        <v>2166.0876369327075</v>
      </c>
    </row>
    <row r="334" spans="1:31" s="95" customFormat="1" x14ac:dyDescent="0.25">
      <c r="A334" s="278" t="s">
        <v>119</v>
      </c>
      <c r="B334" s="93"/>
      <c r="C334" s="93"/>
      <c r="D334" s="264">
        <v>203000</v>
      </c>
      <c r="E334" s="93">
        <f t="shared" si="278"/>
        <v>8458.3333333333339</v>
      </c>
      <c r="F334" s="93">
        <f t="shared" si="283"/>
        <v>19061.032863849763</v>
      </c>
      <c r="G334" s="93">
        <f t="shared" si="284"/>
        <v>794.20970266040683</v>
      </c>
      <c r="H334" s="93"/>
      <c r="I334" s="93"/>
      <c r="J334" s="264">
        <v>203000</v>
      </c>
      <c r="K334" s="93">
        <f t="shared" si="279"/>
        <v>8458.3333333333339</v>
      </c>
      <c r="L334" s="93">
        <f t="shared" si="285"/>
        <v>19061.032863849763</v>
      </c>
      <c r="M334" s="93">
        <f t="shared" si="286"/>
        <v>794.20970266040683</v>
      </c>
      <c r="N334" s="93"/>
      <c r="O334" s="93"/>
      <c r="P334" s="264">
        <v>203000</v>
      </c>
      <c r="Q334" s="93">
        <f t="shared" si="280"/>
        <v>8458.3333333333339</v>
      </c>
      <c r="R334" s="93">
        <f t="shared" si="287"/>
        <v>19061.032863849763</v>
      </c>
      <c r="S334" s="93">
        <f t="shared" si="288"/>
        <v>794.20970266040683</v>
      </c>
      <c r="T334" s="93"/>
      <c r="U334" s="93"/>
      <c r="V334" s="264">
        <v>203000</v>
      </c>
      <c r="W334" s="93">
        <f t="shared" si="281"/>
        <v>8458.3333333333339</v>
      </c>
      <c r="X334" s="93">
        <f t="shared" si="289"/>
        <v>19061.032863849763</v>
      </c>
      <c r="Y334" s="93">
        <f t="shared" si="290"/>
        <v>794.20970266040683</v>
      </c>
      <c r="Z334" s="93"/>
      <c r="AA334" s="93"/>
      <c r="AB334" s="264">
        <v>203000</v>
      </c>
      <c r="AC334" s="93">
        <f t="shared" si="282"/>
        <v>8458.3333333333339</v>
      </c>
      <c r="AD334" s="93">
        <f t="shared" si="291"/>
        <v>19061.032863849763</v>
      </c>
      <c r="AE334" s="93">
        <f t="shared" si="292"/>
        <v>794.20970266040683</v>
      </c>
    </row>
    <row r="335" spans="1:31" x14ac:dyDescent="0.25">
      <c r="A335" s="279" t="s">
        <v>120</v>
      </c>
      <c r="B335" s="93"/>
      <c r="C335" s="93"/>
      <c r="D335" s="264">
        <v>15576</v>
      </c>
      <c r="E335" s="93">
        <f t="shared" si="278"/>
        <v>649</v>
      </c>
      <c r="F335" s="93">
        <f t="shared" si="283"/>
        <v>1462.5352112676055</v>
      </c>
      <c r="G335" s="93">
        <f t="shared" si="284"/>
        <v>60.938967136150232</v>
      </c>
      <c r="H335" s="94"/>
      <c r="I335" s="94"/>
      <c r="J335" s="264">
        <v>10896</v>
      </c>
      <c r="K335" s="93">
        <f t="shared" si="279"/>
        <v>454</v>
      </c>
      <c r="L335" s="93">
        <f t="shared" si="285"/>
        <v>1023.0985915492957</v>
      </c>
      <c r="M335" s="280">
        <f t="shared" si="286"/>
        <v>42.629107981220656</v>
      </c>
      <c r="N335" s="94"/>
      <c r="O335" s="94"/>
      <c r="P335" s="264">
        <v>7632</v>
      </c>
      <c r="Q335" s="93">
        <f t="shared" si="280"/>
        <v>318</v>
      </c>
      <c r="R335" s="93">
        <f t="shared" si="287"/>
        <v>716.61971830985908</v>
      </c>
      <c r="S335" s="280">
        <f t="shared" si="288"/>
        <v>29.859154929577461</v>
      </c>
      <c r="T335" s="94"/>
      <c r="U335" s="94"/>
      <c r="V335" s="264">
        <v>5352</v>
      </c>
      <c r="W335" s="93">
        <f t="shared" si="281"/>
        <v>223</v>
      </c>
      <c r="X335" s="93">
        <f t="shared" si="289"/>
        <v>502.53521126760563</v>
      </c>
      <c r="Y335" s="280">
        <f t="shared" si="290"/>
        <v>20.938967136150236</v>
      </c>
      <c r="Z335" s="94"/>
      <c r="AA335" s="94"/>
      <c r="AB335" s="264">
        <v>5352</v>
      </c>
      <c r="AC335" s="93">
        <f t="shared" si="282"/>
        <v>223</v>
      </c>
      <c r="AD335" s="93">
        <f t="shared" si="291"/>
        <v>502.53521126760563</v>
      </c>
      <c r="AE335" s="93">
        <f t="shared" si="292"/>
        <v>20.938967136150236</v>
      </c>
    </row>
    <row r="336" spans="1:31" x14ac:dyDescent="0.25">
      <c r="A336" s="279" t="s">
        <v>121</v>
      </c>
      <c r="B336" s="93"/>
      <c r="C336" s="93"/>
      <c r="D336" s="264">
        <v>0</v>
      </c>
      <c r="E336" s="93">
        <f t="shared" si="278"/>
        <v>0</v>
      </c>
      <c r="F336" s="93">
        <f t="shared" si="283"/>
        <v>0</v>
      </c>
      <c r="G336" s="93">
        <f t="shared" si="284"/>
        <v>0</v>
      </c>
      <c r="H336" s="93"/>
      <c r="I336" s="93"/>
      <c r="J336" s="264">
        <v>235200</v>
      </c>
      <c r="K336" s="93">
        <f t="shared" si="279"/>
        <v>9800</v>
      </c>
      <c r="L336" s="93">
        <f t="shared" si="285"/>
        <v>22084.507042253521</v>
      </c>
      <c r="M336" s="93">
        <f t="shared" si="286"/>
        <v>920.18779342723008</v>
      </c>
      <c r="N336" s="93"/>
      <c r="O336" s="93"/>
      <c r="P336" s="264">
        <v>235200</v>
      </c>
      <c r="Q336" s="93">
        <f t="shared" si="280"/>
        <v>9800</v>
      </c>
      <c r="R336" s="93">
        <f t="shared" si="287"/>
        <v>22084.507042253521</v>
      </c>
      <c r="S336" s="93">
        <f t="shared" si="288"/>
        <v>920.18779342723008</v>
      </c>
      <c r="T336" s="93"/>
      <c r="U336" s="93"/>
      <c r="V336" s="264">
        <v>235200</v>
      </c>
      <c r="W336" s="93">
        <f t="shared" si="281"/>
        <v>9800</v>
      </c>
      <c r="X336" s="93">
        <f t="shared" si="289"/>
        <v>22084.507042253521</v>
      </c>
      <c r="Y336" s="93">
        <f t="shared" si="290"/>
        <v>920.18779342723008</v>
      </c>
      <c r="Z336" s="93"/>
      <c r="AA336" s="93"/>
      <c r="AB336" s="264">
        <v>235200</v>
      </c>
      <c r="AC336" s="93">
        <f t="shared" si="282"/>
        <v>9800</v>
      </c>
      <c r="AD336" s="93">
        <f t="shared" si="291"/>
        <v>22084.507042253521</v>
      </c>
      <c r="AE336" s="93">
        <f t="shared" si="292"/>
        <v>920.18779342723008</v>
      </c>
    </row>
    <row r="337" spans="1:31" s="96" customFormat="1" x14ac:dyDescent="0.25">
      <c r="A337" s="278" t="s">
        <v>122</v>
      </c>
      <c r="B337" s="93"/>
      <c r="C337" s="93"/>
      <c r="D337" s="264">
        <v>1100</v>
      </c>
      <c r="E337" s="93">
        <f t="shared" si="278"/>
        <v>45.833333333333336</v>
      </c>
      <c r="F337" s="93">
        <f t="shared" si="283"/>
        <v>103.28638497652582</v>
      </c>
      <c r="G337" s="93">
        <f t="shared" si="284"/>
        <v>4.3035993740219096</v>
      </c>
      <c r="H337" s="93"/>
      <c r="I337" s="93"/>
      <c r="J337" s="264">
        <v>1100</v>
      </c>
      <c r="K337" s="93">
        <f t="shared" si="279"/>
        <v>45.833333333333336</v>
      </c>
      <c r="L337" s="93">
        <f t="shared" si="285"/>
        <v>103.28638497652582</v>
      </c>
      <c r="M337" s="93">
        <f t="shared" si="286"/>
        <v>4.3035993740219096</v>
      </c>
      <c r="N337" s="93"/>
      <c r="O337" s="93"/>
      <c r="P337" s="264">
        <v>1100</v>
      </c>
      <c r="Q337" s="93">
        <f t="shared" si="280"/>
        <v>45.833333333333336</v>
      </c>
      <c r="R337" s="93">
        <f t="shared" si="287"/>
        <v>103.28638497652582</v>
      </c>
      <c r="S337" s="93">
        <f t="shared" si="288"/>
        <v>4.3035993740219096</v>
      </c>
      <c r="T337" s="93"/>
      <c r="U337" s="93"/>
      <c r="V337" s="264">
        <v>1100</v>
      </c>
      <c r="W337" s="93">
        <f t="shared" si="281"/>
        <v>45.833333333333336</v>
      </c>
      <c r="X337" s="93">
        <f t="shared" si="289"/>
        <v>103.28638497652582</v>
      </c>
      <c r="Y337" s="93">
        <f t="shared" si="290"/>
        <v>4.3035993740219096</v>
      </c>
      <c r="Z337" s="93"/>
      <c r="AA337" s="93"/>
      <c r="AB337" s="264">
        <v>1100</v>
      </c>
      <c r="AC337" s="93">
        <f t="shared" si="282"/>
        <v>45.833333333333336</v>
      </c>
      <c r="AD337" s="93">
        <f t="shared" si="291"/>
        <v>103.28638497652582</v>
      </c>
      <c r="AE337" s="93">
        <f t="shared" si="292"/>
        <v>4.3035993740219096</v>
      </c>
    </row>
    <row r="338" spans="1:31" s="97" customFormat="1" x14ac:dyDescent="0.25">
      <c r="A338" s="278" t="s">
        <v>123</v>
      </c>
      <c r="B338" s="93"/>
      <c r="C338" s="276">
        <v>192400</v>
      </c>
      <c r="D338" s="264">
        <v>140000</v>
      </c>
      <c r="E338" s="93">
        <f t="shared" si="278"/>
        <v>5833.333333333333</v>
      </c>
      <c r="F338" s="93">
        <f t="shared" si="283"/>
        <v>13145.539906103286</v>
      </c>
      <c r="G338" s="93">
        <f t="shared" si="284"/>
        <v>547.73082942097028</v>
      </c>
      <c r="H338" s="93"/>
      <c r="I338" s="276">
        <v>130400</v>
      </c>
      <c r="J338" s="264">
        <v>78000</v>
      </c>
      <c r="K338" s="93">
        <f t="shared" si="279"/>
        <v>3250</v>
      </c>
      <c r="L338" s="93">
        <f t="shared" si="285"/>
        <v>7323.9436619718308</v>
      </c>
      <c r="M338" s="93">
        <f t="shared" si="286"/>
        <v>305.1643192488263</v>
      </c>
      <c r="N338" s="93"/>
      <c r="O338" s="276">
        <v>130400</v>
      </c>
      <c r="P338" s="264">
        <v>78000</v>
      </c>
      <c r="Q338" s="93">
        <f t="shared" si="280"/>
        <v>3250</v>
      </c>
      <c r="R338" s="93">
        <f t="shared" si="287"/>
        <v>7323.9436619718308</v>
      </c>
      <c r="S338" s="93">
        <f t="shared" si="288"/>
        <v>305.1643192488263</v>
      </c>
      <c r="T338" s="93"/>
      <c r="U338" s="276">
        <f>V338+V351+V364</f>
        <v>130400</v>
      </c>
      <c r="V338" s="264">
        <f>SUM(V339:V345)</f>
        <v>78000</v>
      </c>
      <c r="W338" s="93">
        <f t="shared" si="281"/>
        <v>3250</v>
      </c>
      <c r="X338" s="93">
        <f t="shared" si="289"/>
        <v>7323.9436619718308</v>
      </c>
      <c r="Y338" s="93">
        <f t="shared" si="290"/>
        <v>305.1643192488263</v>
      </c>
      <c r="Z338" s="93"/>
      <c r="AA338" s="276">
        <v>161400</v>
      </c>
      <c r="AB338" s="264">
        <v>109000</v>
      </c>
      <c r="AC338" s="93">
        <f t="shared" si="282"/>
        <v>4541.666666666667</v>
      </c>
      <c r="AD338" s="93">
        <f t="shared" si="291"/>
        <v>10234.741784037558</v>
      </c>
      <c r="AE338" s="93">
        <f t="shared" si="292"/>
        <v>426.44757433489826</v>
      </c>
    </row>
    <row r="339" spans="1:31" x14ac:dyDescent="0.25">
      <c r="A339" s="279" t="s">
        <v>124</v>
      </c>
      <c r="B339" s="93">
        <v>78084</v>
      </c>
      <c r="C339" s="93">
        <v>45650</v>
      </c>
      <c r="D339" s="264">
        <v>43000</v>
      </c>
      <c r="E339" s="93">
        <f t="shared" si="278"/>
        <v>1791.6666666666667</v>
      </c>
      <c r="F339" s="93">
        <f t="shared" si="283"/>
        <v>4037.5586854460093</v>
      </c>
      <c r="G339" s="93">
        <f t="shared" si="284"/>
        <v>168.23161189358373</v>
      </c>
      <c r="H339" s="93">
        <v>78084</v>
      </c>
      <c r="I339" s="93">
        <v>45650</v>
      </c>
      <c r="J339" s="264">
        <v>43000</v>
      </c>
      <c r="K339" s="93">
        <f t="shared" si="279"/>
        <v>1791.6666666666667</v>
      </c>
      <c r="L339" s="93">
        <f t="shared" si="285"/>
        <v>4037.5586854460093</v>
      </c>
      <c r="M339" s="93">
        <f t="shared" si="286"/>
        <v>168.23161189358373</v>
      </c>
      <c r="N339" s="93">
        <v>78084</v>
      </c>
      <c r="O339" s="93">
        <v>45650</v>
      </c>
      <c r="P339" s="264">
        <v>43000</v>
      </c>
      <c r="Q339" s="93">
        <f t="shared" si="280"/>
        <v>1791.6666666666667</v>
      </c>
      <c r="R339" s="93">
        <f t="shared" si="287"/>
        <v>4037.5586854460093</v>
      </c>
      <c r="S339" s="93">
        <f t="shared" si="288"/>
        <v>168.23161189358373</v>
      </c>
      <c r="T339" s="93">
        <v>78084</v>
      </c>
      <c r="U339" s="93">
        <f t="shared" ref="U339:U345" si="293">V339+V352+V365</f>
        <v>45650</v>
      </c>
      <c r="V339" s="264">
        <v>43000</v>
      </c>
      <c r="W339" s="93">
        <f t="shared" si="281"/>
        <v>1791.6666666666667</v>
      </c>
      <c r="X339" s="93">
        <f t="shared" si="289"/>
        <v>4037.5586854460093</v>
      </c>
      <c r="Y339" s="93">
        <f t="shared" si="290"/>
        <v>168.23161189358373</v>
      </c>
      <c r="Z339" s="93">
        <v>78084</v>
      </c>
      <c r="AA339" s="93">
        <v>45650</v>
      </c>
      <c r="AB339" s="264">
        <v>43000</v>
      </c>
      <c r="AC339" s="93">
        <f t="shared" si="282"/>
        <v>1791.6666666666667</v>
      </c>
      <c r="AD339" s="93">
        <f t="shared" si="291"/>
        <v>4037.5586854460093</v>
      </c>
      <c r="AE339" s="93">
        <f t="shared" si="292"/>
        <v>168.23161189358373</v>
      </c>
    </row>
    <row r="340" spans="1:31" x14ac:dyDescent="0.25">
      <c r="A340" s="279" t="s">
        <v>125</v>
      </c>
      <c r="B340" s="93">
        <v>27449</v>
      </c>
      <c r="C340" s="93">
        <v>10000</v>
      </c>
      <c r="D340" s="265">
        <v>10000</v>
      </c>
      <c r="E340" s="93">
        <f t="shared" si="278"/>
        <v>416.66666666666669</v>
      </c>
      <c r="F340" s="93">
        <f t="shared" si="283"/>
        <v>938.96713615023475</v>
      </c>
      <c r="G340" s="93">
        <f t="shared" si="284"/>
        <v>39.123630672926446</v>
      </c>
      <c r="H340" s="93">
        <v>27449</v>
      </c>
      <c r="I340" s="93">
        <v>0</v>
      </c>
      <c r="J340" s="265">
        <v>0</v>
      </c>
      <c r="K340" s="93">
        <f t="shared" si="279"/>
        <v>0</v>
      </c>
      <c r="L340" s="93">
        <f t="shared" si="285"/>
        <v>0</v>
      </c>
      <c r="M340" s="93">
        <f t="shared" si="286"/>
        <v>0</v>
      </c>
      <c r="N340" s="93">
        <v>27449</v>
      </c>
      <c r="O340" s="93">
        <v>0</v>
      </c>
      <c r="P340" s="265">
        <v>0</v>
      </c>
      <c r="Q340" s="93">
        <f t="shared" si="280"/>
        <v>0</v>
      </c>
      <c r="R340" s="93">
        <f t="shared" si="287"/>
        <v>0</v>
      </c>
      <c r="S340" s="93">
        <f t="shared" si="288"/>
        <v>0</v>
      </c>
      <c r="T340" s="93">
        <v>27449</v>
      </c>
      <c r="U340" s="93">
        <f t="shared" si="293"/>
        <v>0</v>
      </c>
      <c r="V340" s="265">
        <v>0</v>
      </c>
      <c r="W340" s="93">
        <f t="shared" si="281"/>
        <v>0</v>
      </c>
      <c r="X340" s="93">
        <f t="shared" si="289"/>
        <v>0</v>
      </c>
      <c r="Y340" s="93">
        <f t="shared" si="290"/>
        <v>0</v>
      </c>
      <c r="Z340" s="93">
        <v>27449</v>
      </c>
      <c r="AA340" s="93">
        <v>0</v>
      </c>
      <c r="AB340" s="265">
        <v>0</v>
      </c>
      <c r="AC340" s="93">
        <f t="shared" si="282"/>
        <v>0</v>
      </c>
      <c r="AD340" s="93">
        <f t="shared" si="291"/>
        <v>0</v>
      </c>
      <c r="AE340" s="93">
        <f t="shared" si="292"/>
        <v>0</v>
      </c>
    </row>
    <row r="341" spans="1:31" x14ac:dyDescent="0.25">
      <c r="A341" s="279" t="s">
        <v>131</v>
      </c>
      <c r="B341" s="93">
        <v>0</v>
      </c>
      <c r="C341" s="93">
        <v>0</v>
      </c>
      <c r="D341" s="264">
        <v>0</v>
      </c>
      <c r="E341" s="93">
        <f t="shared" si="278"/>
        <v>0</v>
      </c>
      <c r="F341" s="93">
        <f t="shared" si="283"/>
        <v>0</v>
      </c>
      <c r="G341" s="93">
        <f t="shared" si="284"/>
        <v>0</v>
      </c>
      <c r="H341" s="93">
        <v>0</v>
      </c>
      <c r="I341" s="93">
        <v>0</v>
      </c>
      <c r="J341" s="264">
        <v>0</v>
      </c>
      <c r="K341" s="93">
        <f t="shared" si="279"/>
        <v>0</v>
      </c>
      <c r="L341" s="93">
        <f t="shared" si="285"/>
        <v>0</v>
      </c>
      <c r="M341" s="93">
        <f t="shared" si="286"/>
        <v>0</v>
      </c>
      <c r="N341" s="93">
        <v>0</v>
      </c>
      <c r="O341" s="93">
        <v>0</v>
      </c>
      <c r="P341" s="264">
        <v>0</v>
      </c>
      <c r="Q341" s="93">
        <f t="shared" si="280"/>
        <v>0</v>
      </c>
      <c r="R341" s="93">
        <f t="shared" si="287"/>
        <v>0</v>
      </c>
      <c r="S341" s="93">
        <f t="shared" si="288"/>
        <v>0</v>
      </c>
      <c r="T341" s="93">
        <v>0</v>
      </c>
      <c r="U341" s="93">
        <f t="shared" si="293"/>
        <v>0</v>
      </c>
      <c r="V341" s="264">
        <v>0</v>
      </c>
      <c r="W341" s="93">
        <f t="shared" si="281"/>
        <v>0</v>
      </c>
      <c r="X341" s="93">
        <f t="shared" si="289"/>
        <v>0</v>
      </c>
      <c r="Y341" s="93">
        <f t="shared" si="290"/>
        <v>0</v>
      </c>
      <c r="Z341" s="93">
        <v>0</v>
      </c>
      <c r="AA341" s="93">
        <v>0</v>
      </c>
      <c r="AB341" s="264">
        <v>0</v>
      </c>
      <c r="AC341" s="93">
        <f t="shared" si="282"/>
        <v>0</v>
      </c>
      <c r="AD341" s="93">
        <f t="shared" si="291"/>
        <v>0</v>
      </c>
      <c r="AE341" s="93">
        <f t="shared" si="292"/>
        <v>0</v>
      </c>
    </row>
    <row r="342" spans="1:31" x14ac:dyDescent="0.25">
      <c r="A342" s="279" t="s">
        <v>126</v>
      </c>
      <c r="B342" s="93">
        <v>0</v>
      </c>
      <c r="C342" s="93">
        <v>0</v>
      </c>
      <c r="D342" s="264">
        <v>0</v>
      </c>
      <c r="E342" s="93">
        <f t="shared" si="278"/>
        <v>0</v>
      </c>
      <c r="F342" s="93">
        <f t="shared" si="283"/>
        <v>0</v>
      </c>
      <c r="G342" s="93">
        <f t="shared" si="284"/>
        <v>0</v>
      </c>
      <c r="H342" s="93">
        <v>0</v>
      </c>
      <c r="I342" s="93">
        <v>0</v>
      </c>
      <c r="J342" s="264">
        <v>0</v>
      </c>
      <c r="K342" s="93">
        <f t="shared" si="279"/>
        <v>0</v>
      </c>
      <c r="L342" s="93">
        <f t="shared" si="285"/>
        <v>0</v>
      </c>
      <c r="M342" s="93">
        <f t="shared" si="286"/>
        <v>0</v>
      </c>
      <c r="N342" s="93">
        <v>0</v>
      </c>
      <c r="O342" s="93">
        <v>0</v>
      </c>
      <c r="P342" s="264">
        <v>0</v>
      </c>
      <c r="Q342" s="93">
        <f t="shared" si="280"/>
        <v>0</v>
      </c>
      <c r="R342" s="93">
        <f t="shared" si="287"/>
        <v>0</v>
      </c>
      <c r="S342" s="93">
        <f t="shared" si="288"/>
        <v>0</v>
      </c>
      <c r="T342" s="93">
        <v>0</v>
      </c>
      <c r="U342" s="93">
        <f t="shared" si="293"/>
        <v>0</v>
      </c>
      <c r="V342" s="264">
        <v>0</v>
      </c>
      <c r="W342" s="93">
        <f t="shared" si="281"/>
        <v>0</v>
      </c>
      <c r="X342" s="93">
        <f t="shared" si="289"/>
        <v>0</v>
      </c>
      <c r="Y342" s="93">
        <f t="shared" si="290"/>
        <v>0</v>
      </c>
      <c r="Z342" s="93">
        <v>0</v>
      </c>
      <c r="AA342" s="93">
        <v>0</v>
      </c>
      <c r="AB342" s="264">
        <v>0</v>
      </c>
      <c r="AC342" s="93">
        <f t="shared" si="282"/>
        <v>0</v>
      </c>
      <c r="AD342" s="93">
        <f t="shared" si="291"/>
        <v>0</v>
      </c>
      <c r="AE342" s="93">
        <f t="shared" si="292"/>
        <v>0</v>
      </c>
    </row>
    <row r="343" spans="1:31" x14ac:dyDescent="0.25">
      <c r="A343" s="279" t="s">
        <v>127</v>
      </c>
      <c r="B343" s="93">
        <v>202095.6</v>
      </c>
      <c r="C343" s="93">
        <v>0</v>
      </c>
      <c r="D343" s="264">
        <v>0</v>
      </c>
      <c r="E343" s="93">
        <f t="shared" si="278"/>
        <v>0</v>
      </c>
      <c r="F343" s="93">
        <f t="shared" si="283"/>
        <v>0</v>
      </c>
      <c r="G343" s="93">
        <f t="shared" si="284"/>
        <v>0</v>
      </c>
      <c r="H343" s="93">
        <v>202095.6</v>
      </c>
      <c r="I343" s="93">
        <v>0</v>
      </c>
      <c r="J343" s="264">
        <v>0</v>
      </c>
      <c r="K343" s="93">
        <f t="shared" si="279"/>
        <v>0</v>
      </c>
      <c r="L343" s="93">
        <f t="shared" si="285"/>
        <v>0</v>
      </c>
      <c r="M343" s="93">
        <f t="shared" si="286"/>
        <v>0</v>
      </c>
      <c r="N343" s="93">
        <v>202095.6</v>
      </c>
      <c r="O343" s="93">
        <v>0</v>
      </c>
      <c r="P343" s="264">
        <v>0</v>
      </c>
      <c r="Q343" s="93">
        <f t="shared" si="280"/>
        <v>0</v>
      </c>
      <c r="R343" s="93">
        <f t="shared" si="287"/>
        <v>0</v>
      </c>
      <c r="S343" s="93">
        <f t="shared" si="288"/>
        <v>0</v>
      </c>
      <c r="T343" s="93">
        <v>202095.6</v>
      </c>
      <c r="U343" s="93">
        <f t="shared" si="293"/>
        <v>0</v>
      </c>
      <c r="V343" s="264">
        <v>0</v>
      </c>
      <c r="W343" s="93">
        <f t="shared" si="281"/>
        <v>0</v>
      </c>
      <c r="X343" s="93">
        <f t="shared" si="289"/>
        <v>0</v>
      </c>
      <c r="Y343" s="93">
        <f t="shared" si="290"/>
        <v>0</v>
      </c>
      <c r="Z343" s="93">
        <v>202095.6</v>
      </c>
      <c r="AA343" s="93">
        <v>0</v>
      </c>
      <c r="AB343" s="264">
        <v>0</v>
      </c>
      <c r="AC343" s="93">
        <f t="shared" si="282"/>
        <v>0</v>
      </c>
      <c r="AD343" s="93">
        <f t="shared" si="291"/>
        <v>0</v>
      </c>
      <c r="AE343" s="93">
        <f t="shared" si="292"/>
        <v>0</v>
      </c>
    </row>
    <row r="344" spans="1:31" x14ac:dyDescent="0.25">
      <c r="A344" s="279" t="s">
        <v>128</v>
      </c>
      <c r="B344" s="93">
        <v>157937</v>
      </c>
      <c r="C344" s="93">
        <v>136750</v>
      </c>
      <c r="D344" s="264">
        <v>87000</v>
      </c>
      <c r="E344" s="93">
        <f t="shared" si="278"/>
        <v>3625</v>
      </c>
      <c r="F344" s="93">
        <f t="shared" si="283"/>
        <v>8169.0140845070418</v>
      </c>
      <c r="G344" s="93">
        <f t="shared" si="284"/>
        <v>340.3755868544601</v>
      </c>
      <c r="H344" s="93">
        <v>157937</v>
      </c>
      <c r="I344" s="93">
        <v>84750</v>
      </c>
      <c r="J344" s="264">
        <v>35000</v>
      </c>
      <c r="K344" s="93">
        <f t="shared" si="279"/>
        <v>1458.3333333333333</v>
      </c>
      <c r="L344" s="93">
        <f t="shared" si="285"/>
        <v>3286.3849765258215</v>
      </c>
      <c r="M344" s="93">
        <f t="shared" si="286"/>
        <v>136.93270735524257</v>
      </c>
      <c r="N344" s="93">
        <v>157937</v>
      </c>
      <c r="O344" s="93">
        <v>84750</v>
      </c>
      <c r="P344" s="264">
        <v>35000</v>
      </c>
      <c r="Q344" s="93">
        <f t="shared" si="280"/>
        <v>1458.3333333333333</v>
      </c>
      <c r="R344" s="93">
        <f t="shared" si="287"/>
        <v>3286.3849765258215</v>
      </c>
      <c r="S344" s="93">
        <f t="shared" si="288"/>
        <v>136.93270735524257</v>
      </c>
      <c r="T344" s="93">
        <v>157937</v>
      </c>
      <c r="U344" s="93">
        <f t="shared" si="293"/>
        <v>84750</v>
      </c>
      <c r="V344" s="264">
        <v>35000</v>
      </c>
      <c r="W344" s="93">
        <f t="shared" si="281"/>
        <v>1458.3333333333333</v>
      </c>
      <c r="X344" s="93">
        <f t="shared" si="289"/>
        <v>3286.3849765258215</v>
      </c>
      <c r="Y344" s="93">
        <f t="shared" si="290"/>
        <v>136.93270735524257</v>
      </c>
      <c r="Z344" s="93">
        <v>294970</v>
      </c>
      <c r="AA344" s="93">
        <v>115750</v>
      </c>
      <c r="AB344" s="264">
        <v>66000</v>
      </c>
      <c r="AC344" s="93">
        <f t="shared" si="282"/>
        <v>2750</v>
      </c>
      <c r="AD344" s="93">
        <f t="shared" si="291"/>
        <v>6197.1830985915494</v>
      </c>
      <c r="AE344" s="93">
        <f t="shared" si="292"/>
        <v>258.21596244131456</v>
      </c>
    </row>
    <row r="345" spans="1:31" x14ac:dyDescent="0.25">
      <c r="A345" s="279" t="s">
        <v>129</v>
      </c>
      <c r="B345" s="93">
        <v>21623</v>
      </c>
      <c r="C345" s="93">
        <v>0</v>
      </c>
      <c r="D345" s="264">
        <v>0</v>
      </c>
      <c r="E345" s="93"/>
      <c r="F345" s="93"/>
      <c r="G345" s="93"/>
      <c r="H345" s="93">
        <v>21623</v>
      </c>
      <c r="I345" s="93">
        <v>0</v>
      </c>
      <c r="J345" s="264">
        <v>0</v>
      </c>
      <c r="K345" s="93"/>
      <c r="L345" s="93"/>
      <c r="M345" s="93"/>
      <c r="N345" s="93">
        <v>21623</v>
      </c>
      <c r="O345" s="93">
        <v>0</v>
      </c>
      <c r="P345" s="264">
        <v>0</v>
      </c>
      <c r="Q345" s="93"/>
      <c r="R345" s="93"/>
      <c r="S345" s="93"/>
      <c r="T345" s="93">
        <v>21623</v>
      </c>
      <c r="U345" s="93">
        <f t="shared" si="293"/>
        <v>0</v>
      </c>
      <c r="V345" s="264">
        <v>0</v>
      </c>
      <c r="W345" s="93"/>
      <c r="X345" s="93"/>
      <c r="Y345" s="93"/>
      <c r="Z345" s="93">
        <v>21623</v>
      </c>
      <c r="AA345" s="93">
        <v>0</v>
      </c>
      <c r="AB345" s="264">
        <v>0</v>
      </c>
      <c r="AC345" s="93"/>
      <c r="AD345" s="93"/>
      <c r="AE345" s="93"/>
    </row>
    <row r="346" spans="1:31" x14ac:dyDescent="0.25">
      <c r="A346" s="275" t="s">
        <v>141</v>
      </c>
      <c r="B346" s="276"/>
      <c r="C346" s="276"/>
      <c r="D346" s="277">
        <v>2950</v>
      </c>
      <c r="E346" s="276">
        <f t="shared" ref="E346:E357" si="294">D346/24</f>
        <v>122.91666666666667</v>
      </c>
      <c r="F346" s="276">
        <f t="shared" ref="F346:F357" si="295">D346/10.65</f>
        <v>276.99530516431923</v>
      </c>
      <c r="G346" s="276">
        <f t="shared" ref="G346:G357" si="296">F346/24</f>
        <v>11.541471048513301</v>
      </c>
      <c r="H346" s="276"/>
      <c r="I346" s="276"/>
      <c r="J346" s="277">
        <v>2950</v>
      </c>
      <c r="K346" s="276">
        <f t="shared" ref="K346:K357" si="297">J346/24</f>
        <v>122.91666666666667</v>
      </c>
      <c r="L346" s="276">
        <f t="shared" ref="L346:L357" si="298">J346/10.65</f>
        <v>276.99530516431923</v>
      </c>
      <c r="M346" s="276">
        <f t="shared" ref="M346:M357" si="299">L346/24</f>
        <v>11.541471048513301</v>
      </c>
      <c r="N346" s="276"/>
      <c r="O346" s="276"/>
      <c r="P346" s="277">
        <v>2950</v>
      </c>
      <c r="Q346" s="276">
        <f t="shared" ref="Q346:Q357" si="300">P346/24</f>
        <v>122.91666666666667</v>
      </c>
      <c r="R346" s="276">
        <f t="shared" ref="R346:R357" si="301">P346/10.65</f>
        <v>276.99530516431923</v>
      </c>
      <c r="S346" s="276">
        <f t="shared" ref="S346:S357" si="302">R346/24</f>
        <v>11.541471048513301</v>
      </c>
      <c r="T346" s="276"/>
      <c r="U346" s="276"/>
      <c r="V346" s="277">
        <f>SUM(V347:V351)</f>
        <v>2950</v>
      </c>
      <c r="W346" s="276">
        <f t="shared" ref="W346:W357" si="303">V346/24</f>
        <v>122.91666666666667</v>
      </c>
      <c r="X346" s="276">
        <f t="shared" ref="X346:X357" si="304">V346/10.65</f>
        <v>276.99530516431923</v>
      </c>
      <c r="Y346" s="276">
        <f t="shared" ref="Y346:Y357" si="305">X346/24</f>
        <v>11.541471048513301</v>
      </c>
      <c r="Z346" s="276"/>
      <c r="AA346" s="276"/>
      <c r="AB346" s="277">
        <v>2950</v>
      </c>
      <c r="AC346" s="276">
        <f t="shared" ref="AC346:AC357" si="306">AB346/24</f>
        <v>122.91666666666667</v>
      </c>
      <c r="AD346" s="276">
        <f t="shared" ref="AD346:AD357" si="307">AB346/10.65</f>
        <v>276.99530516431923</v>
      </c>
      <c r="AE346" s="276">
        <f t="shared" ref="AE346:AE357" si="308">AD346/24</f>
        <v>11.541471048513301</v>
      </c>
    </row>
    <row r="347" spans="1:31" s="95" customFormat="1" x14ac:dyDescent="0.25">
      <c r="A347" s="278" t="s">
        <v>119</v>
      </c>
      <c r="B347" s="93"/>
      <c r="C347" s="93"/>
      <c r="D347" s="264">
        <v>50</v>
      </c>
      <c r="E347" s="93">
        <f t="shared" si="294"/>
        <v>2.0833333333333335</v>
      </c>
      <c r="F347" s="93">
        <f t="shared" si="295"/>
        <v>4.694835680751174</v>
      </c>
      <c r="G347" s="93">
        <f t="shared" si="296"/>
        <v>0.19561815336463226</v>
      </c>
      <c r="H347" s="93"/>
      <c r="I347" s="93"/>
      <c r="J347" s="264">
        <v>50</v>
      </c>
      <c r="K347" s="93">
        <f t="shared" si="297"/>
        <v>2.0833333333333335</v>
      </c>
      <c r="L347" s="93">
        <f t="shared" si="298"/>
        <v>4.694835680751174</v>
      </c>
      <c r="M347" s="93">
        <f t="shared" si="299"/>
        <v>0.19561815336463226</v>
      </c>
      <c r="N347" s="93"/>
      <c r="O347" s="93"/>
      <c r="P347" s="264">
        <v>50</v>
      </c>
      <c r="Q347" s="93">
        <f t="shared" si="300"/>
        <v>2.0833333333333335</v>
      </c>
      <c r="R347" s="93">
        <f t="shared" si="301"/>
        <v>4.694835680751174</v>
      </c>
      <c r="S347" s="93">
        <f t="shared" si="302"/>
        <v>0.19561815336463226</v>
      </c>
      <c r="T347" s="93"/>
      <c r="U347" s="93"/>
      <c r="V347" s="264">
        <v>50</v>
      </c>
      <c r="W347" s="93">
        <f t="shared" si="303"/>
        <v>2.0833333333333335</v>
      </c>
      <c r="X347" s="93">
        <f t="shared" si="304"/>
        <v>4.694835680751174</v>
      </c>
      <c r="Y347" s="93">
        <f t="shared" si="305"/>
        <v>0.19561815336463226</v>
      </c>
      <c r="Z347" s="93"/>
      <c r="AA347" s="93"/>
      <c r="AB347" s="264">
        <v>50</v>
      </c>
      <c r="AC347" s="93">
        <f t="shared" si="306"/>
        <v>2.0833333333333335</v>
      </c>
      <c r="AD347" s="93">
        <f t="shared" si="307"/>
        <v>4.694835680751174</v>
      </c>
      <c r="AE347" s="93">
        <f t="shared" si="308"/>
        <v>0.19561815336463226</v>
      </c>
    </row>
    <row r="348" spans="1:31" x14ac:dyDescent="0.25">
      <c r="A348" s="279" t="s">
        <v>120</v>
      </c>
      <c r="B348" s="93"/>
      <c r="C348" s="93"/>
      <c r="D348" s="264">
        <v>0</v>
      </c>
      <c r="E348" s="93">
        <f t="shared" si="294"/>
        <v>0</v>
      </c>
      <c r="F348" s="93">
        <f t="shared" si="295"/>
        <v>0</v>
      </c>
      <c r="G348" s="93">
        <f t="shared" si="296"/>
        <v>0</v>
      </c>
      <c r="H348" s="93"/>
      <c r="I348" s="93"/>
      <c r="J348" s="264">
        <v>0</v>
      </c>
      <c r="K348" s="93">
        <f t="shared" si="297"/>
        <v>0</v>
      </c>
      <c r="L348" s="93">
        <f t="shared" si="298"/>
        <v>0</v>
      </c>
      <c r="M348" s="93">
        <f t="shared" si="299"/>
        <v>0</v>
      </c>
      <c r="N348" s="93"/>
      <c r="O348" s="93"/>
      <c r="P348" s="264">
        <v>0</v>
      </c>
      <c r="Q348" s="93">
        <f t="shared" si="300"/>
        <v>0</v>
      </c>
      <c r="R348" s="93">
        <f t="shared" si="301"/>
        <v>0</v>
      </c>
      <c r="S348" s="93">
        <f t="shared" si="302"/>
        <v>0</v>
      </c>
      <c r="T348" s="93"/>
      <c r="U348" s="93"/>
      <c r="V348" s="264">
        <v>0</v>
      </c>
      <c r="W348" s="93">
        <f t="shared" si="303"/>
        <v>0</v>
      </c>
      <c r="X348" s="93">
        <f t="shared" si="304"/>
        <v>0</v>
      </c>
      <c r="Y348" s="93">
        <f t="shared" si="305"/>
        <v>0</v>
      </c>
      <c r="Z348" s="93"/>
      <c r="AA348" s="93"/>
      <c r="AB348" s="264">
        <v>0</v>
      </c>
      <c r="AC348" s="93">
        <f t="shared" si="306"/>
        <v>0</v>
      </c>
      <c r="AD348" s="93">
        <f t="shared" si="307"/>
        <v>0</v>
      </c>
      <c r="AE348" s="93">
        <f t="shared" si="308"/>
        <v>0</v>
      </c>
    </row>
    <row r="349" spans="1:31" x14ac:dyDescent="0.25">
      <c r="A349" s="279" t="s">
        <v>121</v>
      </c>
      <c r="B349" s="93"/>
      <c r="C349" s="93"/>
      <c r="D349" s="264">
        <v>0</v>
      </c>
      <c r="E349" s="93">
        <f t="shared" si="294"/>
        <v>0</v>
      </c>
      <c r="F349" s="93">
        <f t="shared" si="295"/>
        <v>0</v>
      </c>
      <c r="G349" s="93">
        <f t="shared" si="296"/>
        <v>0</v>
      </c>
      <c r="H349" s="93"/>
      <c r="I349" s="93"/>
      <c r="J349" s="264">
        <v>0</v>
      </c>
      <c r="K349" s="93">
        <f t="shared" si="297"/>
        <v>0</v>
      </c>
      <c r="L349" s="93">
        <f t="shared" si="298"/>
        <v>0</v>
      </c>
      <c r="M349" s="93">
        <f t="shared" si="299"/>
        <v>0</v>
      </c>
      <c r="N349" s="93"/>
      <c r="O349" s="93"/>
      <c r="P349" s="264">
        <v>0</v>
      </c>
      <c r="Q349" s="93">
        <f t="shared" si="300"/>
        <v>0</v>
      </c>
      <c r="R349" s="93">
        <f t="shared" si="301"/>
        <v>0</v>
      </c>
      <c r="S349" s="93">
        <f t="shared" si="302"/>
        <v>0</v>
      </c>
      <c r="T349" s="93"/>
      <c r="U349" s="93"/>
      <c r="V349" s="264">
        <v>0</v>
      </c>
      <c r="W349" s="93">
        <f t="shared" si="303"/>
        <v>0</v>
      </c>
      <c r="X349" s="93">
        <f t="shared" si="304"/>
        <v>0</v>
      </c>
      <c r="Y349" s="93">
        <f t="shared" si="305"/>
        <v>0</v>
      </c>
      <c r="Z349" s="93"/>
      <c r="AA349" s="93"/>
      <c r="AB349" s="264">
        <v>0</v>
      </c>
      <c r="AC349" s="93">
        <f t="shared" si="306"/>
        <v>0</v>
      </c>
      <c r="AD349" s="93">
        <f t="shared" si="307"/>
        <v>0</v>
      </c>
      <c r="AE349" s="93">
        <f t="shared" si="308"/>
        <v>0</v>
      </c>
    </row>
    <row r="350" spans="1:31" s="96" customFormat="1" x14ac:dyDescent="0.25">
      <c r="A350" s="278" t="s">
        <v>122</v>
      </c>
      <c r="B350" s="93"/>
      <c r="C350" s="93"/>
      <c r="D350" s="264">
        <v>0</v>
      </c>
      <c r="E350" s="93">
        <f t="shared" si="294"/>
        <v>0</v>
      </c>
      <c r="F350" s="93">
        <f t="shared" si="295"/>
        <v>0</v>
      </c>
      <c r="G350" s="93">
        <f t="shared" si="296"/>
        <v>0</v>
      </c>
      <c r="H350" s="93"/>
      <c r="I350" s="93"/>
      <c r="J350" s="264">
        <v>0</v>
      </c>
      <c r="K350" s="93">
        <f t="shared" si="297"/>
        <v>0</v>
      </c>
      <c r="L350" s="93">
        <f t="shared" si="298"/>
        <v>0</v>
      </c>
      <c r="M350" s="93">
        <f t="shared" si="299"/>
        <v>0</v>
      </c>
      <c r="N350" s="93"/>
      <c r="O350" s="93"/>
      <c r="P350" s="264">
        <v>0</v>
      </c>
      <c r="Q350" s="93">
        <f t="shared" si="300"/>
        <v>0</v>
      </c>
      <c r="R350" s="93">
        <f t="shared" si="301"/>
        <v>0</v>
      </c>
      <c r="S350" s="93">
        <f t="shared" si="302"/>
        <v>0</v>
      </c>
      <c r="T350" s="93"/>
      <c r="U350" s="93"/>
      <c r="V350" s="264">
        <v>0</v>
      </c>
      <c r="W350" s="93">
        <f t="shared" si="303"/>
        <v>0</v>
      </c>
      <c r="X350" s="93">
        <f t="shared" si="304"/>
        <v>0</v>
      </c>
      <c r="Y350" s="93">
        <f t="shared" si="305"/>
        <v>0</v>
      </c>
      <c r="Z350" s="93"/>
      <c r="AA350" s="93"/>
      <c r="AB350" s="264">
        <v>0</v>
      </c>
      <c r="AC350" s="93">
        <f t="shared" si="306"/>
        <v>0</v>
      </c>
      <c r="AD350" s="93">
        <f t="shared" si="307"/>
        <v>0</v>
      </c>
      <c r="AE350" s="93">
        <f t="shared" si="308"/>
        <v>0</v>
      </c>
    </row>
    <row r="351" spans="1:31" s="97" customFormat="1" x14ac:dyDescent="0.25">
      <c r="A351" s="278" t="s">
        <v>123</v>
      </c>
      <c r="B351" s="93"/>
      <c r="C351" s="93"/>
      <c r="D351" s="264">
        <v>2900</v>
      </c>
      <c r="E351" s="93">
        <f t="shared" si="294"/>
        <v>120.83333333333333</v>
      </c>
      <c r="F351" s="93">
        <f t="shared" si="295"/>
        <v>272.30046948356807</v>
      </c>
      <c r="G351" s="93">
        <f t="shared" si="296"/>
        <v>11.345852895148669</v>
      </c>
      <c r="H351" s="93"/>
      <c r="I351" s="93"/>
      <c r="J351" s="264">
        <v>2900</v>
      </c>
      <c r="K351" s="93">
        <f t="shared" si="297"/>
        <v>120.83333333333333</v>
      </c>
      <c r="L351" s="93">
        <f t="shared" si="298"/>
        <v>272.30046948356807</v>
      </c>
      <c r="M351" s="93">
        <f t="shared" si="299"/>
        <v>11.345852895148669</v>
      </c>
      <c r="N351" s="93"/>
      <c r="O351" s="93"/>
      <c r="P351" s="264">
        <v>2900</v>
      </c>
      <c r="Q351" s="93">
        <f t="shared" si="300"/>
        <v>120.83333333333333</v>
      </c>
      <c r="R351" s="93">
        <f t="shared" si="301"/>
        <v>272.30046948356807</v>
      </c>
      <c r="S351" s="93">
        <f t="shared" si="302"/>
        <v>11.345852895148669</v>
      </c>
      <c r="T351" s="93"/>
      <c r="U351" s="93"/>
      <c r="V351" s="264">
        <f>SUM(V352:V358)</f>
        <v>2900</v>
      </c>
      <c r="W351" s="93">
        <f t="shared" si="303"/>
        <v>120.83333333333333</v>
      </c>
      <c r="X351" s="93">
        <f t="shared" si="304"/>
        <v>272.30046948356807</v>
      </c>
      <c r="Y351" s="93">
        <f t="shared" si="305"/>
        <v>11.345852895148669</v>
      </c>
      <c r="Z351" s="93"/>
      <c r="AA351" s="93"/>
      <c r="AB351" s="264">
        <v>2900</v>
      </c>
      <c r="AC351" s="93">
        <f t="shared" si="306"/>
        <v>120.83333333333333</v>
      </c>
      <c r="AD351" s="93">
        <f t="shared" si="307"/>
        <v>272.30046948356807</v>
      </c>
      <c r="AE351" s="93">
        <f t="shared" si="308"/>
        <v>11.345852895148669</v>
      </c>
    </row>
    <row r="352" spans="1:31" x14ac:dyDescent="0.25">
      <c r="A352" s="279" t="s">
        <v>124</v>
      </c>
      <c r="B352" s="93"/>
      <c r="C352" s="93"/>
      <c r="D352" s="264">
        <v>250</v>
      </c>
      <c r="E352" s="93">
        <f t="shared" si="294"/>
        <v>10.416666666666666</v>
      </c>
      <c r="F352" s="93">
        <f t="shared" si="295"/>
        <v>23.474178403755868</v>
      </c>
      <c r="G352" s="93">
        <f t="shared" si="296"/>
        <v>0.97809076682316121</v>
      </c>
      <c r="H352" s="93"/>
      <c r="I352" s="93"/>
      <c r="J352" s="264">
        <v>250</v>
      </c>
      <c r="K352" s="93">
        <f t="shared" si="297"/>
        <v>10.416666666666666</v>
      </c>
      <c r="L352" s="93">
        <f t="shared" si="298"/>
        <v>23.474178403755868</v>
      </c>
      <c r="M352" s="93">
        <f t="shared" si="299"/>
        <v>0.97809076682316121</v>
      </c>
      <c r="N352" s="93"/>
      <c r="O352" s="93"/>
      <c r="P352" s="264">
        <v>250</v>
      </c>
      <c r="Q352" s="93">
        <f t="shared" si="300"/>
        <v>10.416666666666666</v>
      </c>
      <c r="R352" s="93">
        <f t="shared" si="301"/>
        <v>23.474178403755868</v>
      </c>
      <c r="S352" s="93">
        <f t="shared" si="302"/>
        <v>0.97809076682316121</v>
      </c>
      <c r="T352" s="93"/>
      <c r="U352" s="93"/>
      <c r="V352" s="264">
        <v>250</v>
      </c>
      <c r="W352" s="93">
        <f t="shared" si="303"/>
        <v>10.416666666666666</v>
      </c>
      <c r="X352" s="93">
        <f t="shared" si="304"/>
        <v>23.474178403755868</v>
      </c>
      <c r="Y352" s="93">
        <f t="shared" si="305"/>
        <v>0.97809076682316121</v>
      </c>
      <c r="Z352" s="93"/>
      <c r="AA352" s="93"/>
      <c r="AB352" s="264">
        <v>250</v>
      </c>
      <c r="AC352" s="93">
        <f t="shared" si="306"/>
        <v>10.416666666666666</v>
      </c>
      <c r="AD352" s="93">
        <f t="shared" si="307"/>
        <v>23.474178403755868</v>
      </c>
      <c r="AE352" s="93">
        <f t="shared" si="308"/>
        <v>0.97809076682316121</v>
      </c>
    </row>
    <row r="353" spans="1:31" x14ac:dyDescent="0.25">
      <c r="A353" s="279" t="s">
        <v>125</v>
      </c>
      <c r="B353" s="93"/>
      <c r="C353" s="93"/>
      <c r="D353" s="264">
        <v>0</v>
      </c>
      <c r="E353" s="93">
        <f t="shared" si="294"/>
        <v>0</v>
      </c>
      <c r="F353" s="93">
        <f t="shared" si="295"/>
        <v>0</v>
      </c>
      <c r="G353" s="93">
        <f t="shared" si="296"/>
        <v>0</v>
      </c>
      <c r="H353" s="93"/>
      <c r="I353" s="93"/>
      <c r="J353" s="264">
        <v>0</v>
      </c>
      <c r="K353" s="93">
        <f t="shared" si="297"/>
        <v>0</v>
      </c>
      <c r="L353" s="93">
        <f t="shared" si="298"/>
        <v>0</v>
      </c>
      <c r="M353" s="93">
        <f t="shared" si="299"/>
        <v>0</v>
      </c>
      <c r="N353" s="93"/>
      <c r="O353" s="93"/>
      <c r="P353" s="264">
        <v>0</v>
      </c>
      <c r="Q353" s="93">
        <f t="shared" si="300"/>
        <v>0</v>
      </c>
      <c r="R353" s="93">
        <f t="shared" si="301"/>
        <v>0</v>
      </c>
      <c r="S353" s="93">
        <f t="shared" si="302"/>
        <v>0</v>
      </c>
      <c r="T353" s="93"/>
      <c r="U353" s="93"/>
      <c r="V353" s="264">
        <v>0</v>
      </c>
      <c r="W353" s="93">
        <f t="shared" si="303"/>
        <v>0</v>
      </c>
      <c r="X353" s="93">
        <f t="shared" si="304"/>
        <v>0</v>
      </c>
      <c r="Y353" s="93">
        <f t="shared" si="305"/>
        <v>0</v>
      </c>
      <c r="Z353" s="93"/>
      <c r="AA353" s="93"/>
      <c r="AB353" s="264">
        <v>0</v>
      </c>
      <c r="AC353" s="93">
        <f t="shared" si="306"/>
        <v>0</v>
      </c>
      <c r="AD353" s="93">
        <f t="shared" si="307"/>
        <v>0</v>
      </c>
      <c r="AE353" s="93">
        <f t="shared" si="308"/>
        <v>0</v>
      </c>
    </row>
    <row r="354" spans="1:31" x14ac:dyDescent="0.25">
      <c r="A354" s="279" t="s">
        <v>131</v>
      </c>
      <c r="B354" s="93"/>
      <c r="C354" s="93"/>
      <c r="D354" s="264">
        <v>0</v>
      </c>
      <c r="E354" s="93">
        <f t="shared" si="294"/>
        <v>0</v>
      </c>
      <c r="F354" s="93">
        <f t="shared" si="295"/>
        <v>0</v>
      </c>
      <c r="G354" s="93">
        <f t="shared" si="296"/>
        <v>0</v>
      </c>
      <c r="H354" s="93"/>
      <c r="I354" s="93"/>
      <c r="J354" s="264">
        <v>0</v>
      </c>
      <c r="K354" s="93">
        <f t="shared" si="297"/>
        <v>0</v>
      </c>
      <c r="L354" s="93">
        <f t="shared" si="298"/>
        <v>0</v>
      </c>
      <c r="M354" s="93">
        <f t="shared" si="299"/>
        <v>0</v>
      </c>
      <c r="N354" s="93"/>
      <c r="O354" s="93"/>
      <c r="P354" s="264">
        <v>0</v>
      </c>
      <c r="Q354" s="93">
        <f t="shared" si="300"/>
        <v>0</v>
      </c>
      <c r="R354" s="93">
        <f t="shared" si="301"/>
        <v>0</v>
      </c>
      <c r="S354" s="93">
        <f t="shared" si="302"/>
        <v>0</v>
      </c>
      <c r="T354" s="93"/>
      <c r="U354" s="93"/>
      <c r="V354" s="264">
        <v>0</v>
      </c>
      <c r="W354" s="93">
        <f t="shared" si="303"/>
        <v>0</v>
      </c>
      <c r="X354" s="93">
        <f t="shared" si="304"/>
        <v>0</v>
      </c>
      <c r="Y354" s="93">
        <f t="shared" si="305"/>
        <v>0</v>
      </c>
      <c r="Z354" s="93"/>
      <c r="AA354" s="93"/>
      <c r="AB354" s="264">
        <v>0</v>
      </c>
      <c r="AC354" s="93">
        <f t="shared" si="306"/>
        <v>0</v>
      </c>
      <c r="AD354" s="93">
        <f t="shared" si="307"/>
        <v>0</v>
      </c>
      <c r="AE354" s="93">
        <f t="shared" si="308"/>
        <v>0</v>
      </c>
    </row>
    <row r="355" spans="1:31" x14ac:dyDescent="0.25">
      <c r="A355" s="279" t="s">
        <v>126</v>
      </c>
      <c r="B355" s="93"/>
      <c r="C355" s="93"/>
      <c r="D355" s="264">
        <v>0</v>
      </c>
      <c r="E355" s="93">
        <f t="shared" si="294"/>
        <v>0</v>
      </c>
      <c r="F355" s="93">
        <f t="shared" si="295"/>
        <v>0</v>
      </c>
      <c r="G355" s="93">
        <f t="shared" si="296"/>
        <v>0</v>
      </c>
      <c r="H355" s="93"/>
      <c r="I355" s="93"/>
      <c r="J355" s="264">
        <v>0</v>
      </c>
      <c r="K355" s="93">
        <f t="shared" si="297"/>
        <v>0</v>
      </c>
      <c r="L355" s="93">
        <f t="shared" si="298"/>
        <v>0</v>
      </c>
      <c r="M355" s="93">
        <f t="shared" si="299"/>
        <v>0</v>
      </c>
      <c r="N355" s="93"/>
      <c r="O355" s="93"/>
      <c r="P355" s="264">
        <v>0</v>
      </c>
      <c r="Q355" s="93">
        <f t="shared" si="300"/>
        <v>0</v>
      </c>
      <c r="R355" s="93">
        <f t="shared" si="301"/>
        <v>0</v>
      </c>
      <c r="S355" s="93">
        <f t="shared" si="302"/>
        <v>0</v>
      </c>
      <c r="T355" s="93"/>
      <c r="U355" s="93"/>
      <c r="V355" s="264">
        <v>0</v>
      </c>
      <c r="W355" s="93">
        <f t="shared" si="303"/>
        <v>0</v>
      </c>
      <c r="X355" s="93">
        <f t="shared" si="304"/>
        <v>0</v>
      </c>
      <c r="Y355" s="93">
        <f t="shared" si="305"/>
        <v>0</v>
      </c>
      <c r="Z355" s="93"/>
      <c r="AA355" s="93"/>
      <c r="AB355" s="264">
        <v>0</v>
      </c>
      <c r="AC355" s="93">
        <f t="shared" si="306"/>
        <v>0</v>
      </c>
      <c r="AD355" s="93">
        <f t="shared" si="307"/>
        <v>0</v>
      </c>
      <c r="AE355" s="93">
        <f t="shared" si="308"/>
        <v>0</v>
      </c>
    </row>
    <row r="356" spans="1:31" x14ac:dyDescent="0.25">
      <c r="A356" s="279" t="s">
        <v>127</v>
      </c>
      <c r="B356" s="93"/>
      <c r="C356" s="93"/>
      <c r="D356" s="264">
        <v>0</v>
      </c>
      <c r="E356" s="93">
        <f t="shared" si="294"/>
        <v>0</v>
      </c>
      <c r="F356" s="93">
        <f t="shared" si="295"/>
        <v>0</v>
      </c>
      <c r="G356" s="93">
        <f t="shared" si="296"/>
        <v>0</v>
      </c>
      <c r="H356" s="93"/>
      <c r="I356" s="93"/>
      <c r="J356" s="264">
        <v>0</v>
      </c>
      <c r="K356" s="93">
        <f t="shared" si="297"/>
        <v>0</v>
      </c>
      <c r="L356" s="93">
        <f t="shared" si="298"/>
        <v>0</v>
      </c>
      <c r="M356" s="93">
        <f t="shared" si="299"/>
        <v>0</v>
      </c>
      <c r="N356" s="93"/>
      <c r="O356" s="93"/>
      <c r="P356" s="264">
        <v>0</v>
      </c>
      <c r="Q356" s="93">
        <f t="shared" si="300"/>
        <v>0</v>
      </c>
      <c r="R356" s="93">
        <f t="shared" si="301"/>
        <v>0</v>
      </c>
      <c r="S356" s="93">
        <f t="shared" si="302"/>
        <v>0</v>
      </c>
      <c r="T356" s="93"/>
      <c r="U356" s="93"/>
      <c r="V356" s="264">
        <v>0</v>
      </c>
      <c r="W356" s="93">
        <f t="shared" si="303"/>
        <v>0</v>
      </c>
      <c r="X356" s="93">
        <f t="shared" si="304"/>
        <v>0</v>
      </c>
      <c r="Y356" s="93">
        <f t="shared" si="305"/>
        <v>0</v>
      </c>
      <c r="Z356" s="93"/>
      <c r="AA356" s="93"/>
      <c r="AB356" s="264">
        <v>0</v>
      </c>
      <c r="AC356" s="93">
        <f t="shared" si="306"/>
        <v>0</v>
      </c>
      <c r="AD356" s="93">
        <f t="shared" si="307"/>
        <v>0</v>
      </c>
      <c r="AE356" s="93">
        <f t="shared" si="308"/>
        <v>0</v>
      </c>
    </row>
    <row r="357" spans="1:31" x14ac:dyDescent="0.25">
      <c r="A357" s="279" t="s">
        <v>128</v>
      </c>
      <c r="B357" s="93"/>
      <c r="C357" s="93"/>
      <c r="D357" s="264">
        <v>2650</v>
      </c>
      <c r="E357" s="93">
        <f t="shared" si="294"/>
        <v>110.41666666666667</v>
      </c>
      <c r="F357" s="93">
        <f t="shared" si="295"/>
        <v>248.82629107981219</v>
      </c>
      <c r="G357" s="93">
        <f t="shared" si="296"/>
        <v>10.367762128325507</v>
      </c>
      <c r="H357" s="93"/>
      <c r="I357" s="93"/>
      <c r="J357" s="264">
        <v>2650</v>
      </c>
      <c r="K357" s="93">
        <f t="shared" si="297"/>
        <v>110.41666666666667</v>
      </c>
      <c r="L357" s="93">
        <f t="shared" si="298"/>
        <v>248.82629107981219</v>
      </c>
      <c r="M357" s="93">
        <f t="shared" si="299"/>
        <v>10.367762128325507</v>
      </c>
      <c r="N357" s="93"/>
      <c r="O357" s="93"/>
      <c r="P357" s="264">
        <v>2650</v>
      </c>
      <c r="Q357" s="93">
        <f t="shared" si="300"/>
        <v>110.41666666666667</v>
      </c>
      <c r="R357" s="93">
        <f t="shared" si="301"/>
        <v>248.82629107981219</v>
      </c>
      <c r="S357" s="93">
        <f t="shared" si="302"/>
        <v>10.367762128325507</v>
      </c>
      <c r="T357" s="93"/>
      <c r="U357" s="93"/>
      <c r="V357" s="264">
        <v>2650</v>
      </c>
      <c r="W357" s="93">
        <f t="shared" si="303"/>
        <v>110.41666666666667</v>
      </c>
      <c r="X357" s="93">
        <f t="shared" si="304"/>
        <v>248.82629107981219</v>
      </c>
      <c r="Y357" s="93">
        <f t="shared" si="305"/>
        <v>10.367762128325507</v>
      </c>
      <c r="Z357" s="93"/>
      <c r="AA357" s="93"/>
      <c r="AB357" s="264">
        <v>2650</v>
      </c>
      <c r="AC357" s="93">
        <f t="shared" si="306"/>
        <v>110.41666666666667</v>
      </c>
      <c r="AD357" s="93">
        <f t="shared" si="307"/>
        <v>248.82629107981219</v>
      </c>
      <c r="AE357" s="93">
        <f t="shared" si="308"/>
        <v>10.367762128325507</v>
      </c>
    </row>
    <row r="358" spans="1:31" x14ac:dyDescent="0.25">
      <c r="A358" s="279" t="s">
        <v>129</v>
      </c>
      <c r="B358" s="93"/>
      <c r="C358" s="93"/>
      <c r="D358" s="264">
        <v>0</v>
      </c>
      <c r="E358" s="93"/>
      <c r="F358" s="93"/>
      <c r="G358" s="93"/>
      <c r="H358" s="93"/>
      <c r="I358" s="93"/>
      <c r="J358" s="264">
        <v>0</v>
      </c>
      <c r="K358" s="93"/>
      <c r="L358" s="93"/>
      <c r="M358" s="93"/>
      <c r="N358" s="93"/>
      <c r="O358" s="93"/>
      <c r="P358" s="264">
        <v>0</v>
      </c>
      <c r="Q358" s="93"/>
      <c r="R358" s="93"/>
      <c r="S358" s="93"/>
      <c r="T358" s="93"/>
      <c r="U358" s="93"/>
      <c r="V358" s="264">
        <v>0</v>
      </c>
      <c r="W358" s="93"/>
      <c r="X358" s="93"/>
      <c r="Y358" s="93"/>
      <c r="Z358" s="93"/>
      <c r="AA358" s="93"/>
      <c r="AB358" s="264">
        <v>0</v>
      </c>
      <c r="AC358" s="93"/>
      <c r="AD358" s="93"/>
      <c r="AE358" s="93"/>
    </row>
    <row r="359" spans="1:31" x14ac:dyDescent="0.25">
      <c r="A359" s="275" t="s">
        <v>132</v>
      </c>
      <c r="B359" s="276"/>
      <c r="C359" s="276"/>
      <c r="D359" s="277">
        <v>58500</v>
      </c>
      <c r="E359" s="276">
        <f t="shared" ref="E359:E370" si="309">D359/24</f>
        <v>2437.5</v>
      </c>
      <c r="F359" s="276">
        <f t="shared" ref="F359:F370" si="310">D359/10.65</f>
        <v>5492.9577464788727</v>
      </c>
      <c r="G359" s="276">
        <f t="shared" ref="G359:G370" si="311">F359/24</f>
        <v>228.87323943661968</v>
      </c>
      <c r="H359" s="276"/>
      <c r="I359" s="276"/>
      <c r="J359" s="277">
        <v>58500</v>
      </c>
      <c r="K359" s="276">
        <f t="shared" ref="K359:K370" si="312">J359/24</f>
        <v>2437.5</v>
      </c>
      <c r="L359" s="276">
        <f t="shared" ref="L359:L370" si="313">J359/10.65</f>
        <v>5492.9577464788727</v>
      </c>
      <c r="M359" s="276">
        <f t="shared" ref="M359:M370" si="314">L359/24</f>
        <v>228.87323943661968</v>
      </c>
      <c r="N359" s="276"/>
      <c r="O359" s="276"/>
      <c r="P359" s="277">
        <v>58500</v>
      </c>
      <c r="Q359" s="276">
        <f t="shared" ref="Q359:Q370" si="315">P359/24</f>
        <v>2437.5</v>
      </c>
      <c r="R359" s="276">
        <f t="shared" ref="R359:R370" si="316">P359/10.65</f>
        <v>5492.9577464788727</v>
      </c>
      <c r="S359" s="276">
        <f t="shared" ref="S359:S370" si="317">R359/24</f>
        <v>228.87323943661968</v>
      </c>
      <c r="T359" s="276"/>
      <c r="U359" s="276"/>
      <c r="V359" s="277">
        <f>SUM(V360:V364)</f>
        <v>58500</v>
      </c>
      <c r="W359" s="276">
        <f t="shared" ref="W359:W370" si="318">V359/24</f>
        <v>2437.5</v>
      </c>
      <c r="X359" s="276">
        <f t="shared" ref="X359:X370" si="319">V359/10.65</f>
        <v>5492.9577464788727</v>
      </c>
      <c r="Y359" s="276">
        <f t="shared" ref="Y359:Y370" si="320">X359/24</f>
        <v>228.87323943661968</v>
      </c>
      <c r="Z359" s="276"/>
      <c r="AA359" s="276"/>
      <c r="AB359" s="277">
        <v>58500</v>
      </c>
      <c r="AC359" s="276">
        <f t="shared" ref="AC359:AC370" si="321">AB359/24</f>
        <v>2437.5</v>
      </c>
      <c r="AD359" s="276">
        <f t="shared" ref="AD359:AD370" si="322">AB359/10.65</f>
        <v>5492.9577464788727</v>
      </c>
      <c r="AE359" s="276">
        <f t="shared" ref="AE359:AE370" si="323">AD359/24</f>
        <v>228.87323943661968</v>
      </c>
    </row>
    <row r="360" spans="1:31" s="95" customFormat="1" x14ac:dyDescent="0.25">
      <c r="A360" s="278" t="s">
        <v>119</v>
      </c>
      <c r="B360" s="93"/>
      <c r="C360" s="93"/>
      <c r="D360" s="264">
        <v>9000</v>
      </c>
      <c r="E360" s="93">
        <f t="shared" si="309"/>
        <v>375</v>
      </c>
      <c r="F360" s="93">
        <f t="shared" si="310"/>
        <v>845.07042253521126</v>
      </c>
      <c r="G360" s="93">
        <f t="shared" si="311"/>
        <v>35.2112676056338</v>
      </c>
      <c r="H360" s="93"/>
      <c r="I360" s="93"/>
      <c r="J360" s="264">
        <v>9000</v>
      </c>
      <c r="K360" s="93">
        <f t="shared" si="312"/>
        <v>375</v>
      </c>
      <c r="L360" s="93">
        <f t="shared" si="313"/>
        <v>845.07042253521126</v>
      </c>
      <c r="M360" s="93">
        <f t="shared" si="314"/>
        <v>35.2112676056338</v>
      </c>
      <c r="N360" s="93"/>
      <c r="O360" s="93"/>
      <c r="P360" s="264">
        <v>9000</v>
      </c>
      <c r="Q360" s="93">
        <f t="shared" si="315"/>
        <v>375</v>
      </c>
      <c r="R360" s="93">
        <f t="shared" si="316"/>
        <v>845.07042253521126</v>
      </c>
      <c r="S360" s="93">
        <f t="shared" si="317"/>
        <v>35.2112676056338</v>
      </c>
      <c r="T360" s="93"/>
      <c r="U360" s="93"/>
      <c r="V360" s="264">
        <v>9000</v>
      </c>
      <c r="W360" s="93">
        <f t="shared" si="318"/>
        <v>375</v>
      </c>
      <c r="X360" s="93">
        <f t="shared" si="319"/>
        <v>845.07042253521126</v>
      </c>
      <c r="Y360" s="93">
        <f t="shared" si="320"/>
        <v>35.2112676056338</v>
      </c>
      <c r="Z360" s="93"/>
      <c r="AA360" s="93"/>
      <c r="AB360" s="264">
        <v>9000</v>
      </c>
      <c r="AC360" s="93">
        <f t="shared" si="321"/>
        <v>375</v>
      </c>
      <c r="AD360" s="93">
        <f t="shared" si="322"/>
        <v>845.07042253521126</v>
      </c>
      <c r="AE360" s="93">
        <f t="shared" si="323"/>
        <v>35.2112676056338</v>
      </c>
    </row>
    <row r="361" spans="1:31" x14ac:dyDescent="0.25">
      <c r="A361" s="279" t="s">
        <v>120</v>
      </c>
      <c r="B361" s="93"/>
      <c r="C361" s="93"/>
      <c r="D361" s="264">
        <v>0</v>
      </c>
      <c r="E361" s="93">
        <f t="shared" si="309"/>
        <v>0</v>
      </c>
      <c r="F361" s="93">
        <f t="shared" si="310"/>
        <v>0</v>
      </c>
      <c r="G361" s="93">
        <f t="shared" si="311"/>
        <v>0</v>
      </c>
      <c r="H361" s="93"/>
      <c r="I361" s="93"/>
      <c r="J361" s="264">
        <v>0</v>
      </c>
      <c r="K361" s="93">
        <f t="shared" si="312"/>
        <v>0</v>
      </c>
      <c r="L361" s="93">
        <f t="shared" si="313"/>
        <v>0</v>
      </c>
      <c r="M361" s="93">
        <f t="shared" si="314"/>
        <v>0</v>
      </c>
      <c r="N361" s="93"/>
      <c r="O361" s="93"/>
      <c r="P361" s="264">
        <v>0</v>
      </c>
      <c r="Q361" s="93">
        <f t="shared" si="315"/>
        <v>0</v>
      </c>
      <c r="R361" s="93">
        <f t="shared" si="316"/>
        <v>0</v>
      </c>
      <c r="S361" s="93">
        <f t="shared" si="317"/>
        <v>0</v>
      </c>
      <c r="T361" s="93"/>
      <c r="U361" s="93"/>
      <c r="V361" s="264">
        <v>0</v>
      </c>
      <c r="W361" s="93">
        <f t="shared" si="318"/>
        <v>0</v>
      </c>
      <c r="X361" s="93">
        <f t="shared" si="319"/>
        <v>0</v>
      </c>
      <c r="Y361" s="93">
        <f t="shared" si="320"/>
        <v>0</v>
      </c>
      <c r="Z361" s="93"/>
      <c r="AA361" s="93"/>
      <c r="AB361" s="264">
        <v>0</v>
      </c>
      <c r="AC361" s="93">
        <f t="shared" si="321"/>
        <v>0</v>
      </c>
      <c r="AD361" s="93">
        <f t="shared" si="322"/>
        <v>0</v>
      </c>
      <c r="AE361" s="93">
        <f t="shared" si="323"/>
        <v>0</v>
      </c>
    </row>
    <row r="362" spans="1:31" x14ac:dyDescent="0.25">
      <c r="A362" s="279" t="s">
        <v>121</v>
      </c>
      <c r="B362" s="93"/>
      <c r="C362" s="93"/>
      <c r="D362" s="264">
        <v>0</v>
      </c>
      <c r="E362" s="93">
        <f t="shared" si="309"/>
        <v>0</v>
      </c>
      <c r="F362" s="93">
        <f t="shared" si="310"/>
        <v>0</v>
      </c>
      <c r="G362" s="93">
        <f t="shared" si="311"/>
        <v>0</v>
      </c>
      <c r="H362" s="93"/>
      <c r="I362" s="93"/>
      <c r="J362" s="264">
        <v>0</v>
      </c>
      <c r="K362" s="93">
        <f t="shared" si="312"/>
        <v>0</v>
      </c>
      <c r="L362" s="93">
        <f t="shared" si="313"/>
        <v>0</v>
      </c>
      <c r="M362" s="93">
        <f t="shared" si="314"/>
        <v>0</v>
      </c>
      <c r="N362" s="93"/>
      <c r="O362" s="93"/>
      <c r="P362" s="264">
        <v>0</v>
      </c>
      <c r="Q362" s="93">
        <f t="shared" si="315"/>
        <v>0</v>
      </c>
      <c r="R362" s="93">
        <f t="shared" si="316"/>
        <v>0</v>
      </c>
      <c r="S362" s="93">
        <f t="shared" si="317"/>
        <v>0</v>
      </c>
      <c r="T362" s="93"/>
      <c r="U362" s="93"/>
      <c r="V362" s="264">
        <v>0</v>
      </c>
      <c r="W362" s="93">
        <f t="shared" si="318"/>
        <v>0</v>
      </c>
      <c r="X362" s="93">
        <f t="shared" si="319"/>
        <v>0</v>
      </c>
      <c r="Y362" s="93">
        <f t="shared" si="320"/>
        <v>0</v>
      </c>
      <c r="Z362" s="93"/>
      <c r="AA362" s="93"/>
      <c r="AB362" s="264">
        <v>0</v>
      </c>
      <c r="AC362" s="93">
        <f t="shared" si="321"/>
        <v>0</v>
      </c>
      <c r="AD362" s="93">
        <f t="shared" si="322"/>
        <v>0</v>
      </c>
      <c r="AE362" s="93">
        <f t="shared" si="323"/>
        <v>0</v>
      </c>
    </row>
    <row r="363" spans="1:31" s="96" customFormat="1" x14ac:dyDescent="0.25">
      <c r="A363" s="278" t="s">
        <v>122</v>
      </c>
      <c r="B363" s="93"/>
      <c r="C363" s="93"/>
      <c r="D363" s="264">
        <v>0</v>
      </c>
      <c r="E363" s="93">
        <f t="shared" si="309"/>
        <v>0</v>
      </c>
      <c r="F363" s="93">
        <f t="shared" si="310"/>
        <v>0</v>
      </c>
      <c r="G363" s="93">
        <f t="shared" si="311"/>
        <v>0</v>
      </c>
      <c r="H363" s="93"/>
      <c r="I363" s="93"/>
      <c r="J363" s="264">
        <v>0</v>
      </c>
      <c r="K363" s="93">
        <f t="shared" si="312"/>
        <v>0</v>
      </c>
      <c r="L363" s="93">
        <f t="shared" si="313"/>
        <v>0</v>
      </c>
      <c r="M363" s="93">
        <f t="shared" si="314"/>
        <v>0</v>
      </c>
      <c r="N363" s="93"/>
      <c r="O363" s="93"/>
      <c r="P363" s="264">
        <v>0</v>
      </c>
      <c r="Q363" s="93">
        <f t="shared" si="315"/>
        <v>0</v>
      </c>
      <c r="R363" s="93">
        <f t="shared" si="316"/>
        <v>0</v>
      </c>
      <c r="S363" s="93">
        <f t="shared" si="317"/>
        <v>0</v>
      </c>
      <c r="T363" s="93"/>
      <c r="U363" s="93"/>
      <c r="V363" s="264">
        <v>0</v>
      </c>
      <c r="W363" s="93">
        <f t="shared" si="318"/>
        <v>0</v>
      </c>
      <c r="X363" s="93">
        <f t="shared" si="319"/>
        <v>0</v>
      </c>
      <c r="Y363" s="93">
        <f t="shared" si="320"/>
        <v>0</v>
      </c>
      <c r="Z363" s="93"/>
      <c r="AA363" s="93"/>
      <c r="AB363" s="264">
        <v>0</v>
      </c>
      <c r="AC363" s="93">
        <f t="shared" si="321"/>
        <v>0</v>
      </c>
      <c r="AD363" s="93">
        <f t="shared" si="322"/>
        <v>0</v>
      </c>
      <c r="AE363" s="93">
        <f t="shared" si="323"/>
        <v>0</v>
      </c>
    </row>
    <row r="364" spans="1:31" s="97" customFormat="1" x14ac:dyDescent="0.25">
      <c r="A364" s="278" t="s">
        <v>123</v>
      </c>
      <c r="B364" s="93"/>
      <c r="C364" s="93"/>
      <c r="D364" s="264">
        <v>49500</v>
      </c>
      <c r="E364" s="93">
        <f t="shared" si="309"/>
        <v>2062.5</v>
      </c>
      <c r="F364" s="93">
        <f t="shared" si="310"/>
        <v>4647.8873239436616</v>
      </c>
      <c r="G364" s="93">
        <f t="shared" si="311"/>
        <v>193.66197183098589</v>
      </c>
      <c r="H364" s="93"/>
      <c r="I364" s="93"/>
      <c r="J364" s="264">
        <v>49500</v>
      </c>
      <c r="K364" s="93">
        <f t="shared" si="312"/>
        <v>2062.5</v>
      </c>
      <c r="L364" s="93">
        <f t="shared" si="313"/>
        <v>4647.8873239436616</v>
      </c>
      <c r="M364" s="93">
        <f t="shared" si="314"/>
        <v>193.66197183098589</v>
      </c>
      <c r="N364" s="93"/>
      <c r="O364" s="93"/>
      <c r="P364" s="264">
        <v>49500</v>
      </c>
      <c r="Q364" s="93">
        <f t="shared" si="315"/>
        <v>2062.5</v>
      </c>
      <c r="R364" s="93">
        <f t="shared" si="316"/>
        <v>4647.8873239436616</v>
      </c>
      <c r="S364" s="93">
        <f t="shared" si="317"/>
        <v>193.66197183098589</v>
      </c>
      <c r="T364" s="93"/>
      <c r="U364" s="93"/>
      <c r="V364" s="264">
        <f>SUM(V365:V371)</f>
        <v>49500</v>
      </c>
      <c r="W364" s="93">
        <f t="shared" si="318"/>
        <v>2062.5</v>
      </c>
      <c r="X364" s="93">
        <f t="shared" si="319"/>
        <v>4647.8873239436616</v>
      </c>
      <c r="Y364" s="93">
        <f t="shared" si="320"/>
        <v>193.66197183098589</v>
      </c>
      <c r="Z364" s="93"/>
      <c r="AA364" s="93"/>
      <c r="AB364" s="264">
        <v>49500</v>
      </c>
      <c r="AC364" s="93">
        <f t="shared" si="321"/>
        <v>2062.5</v>
      </c>
      <c r="AD364" s="93">
        <f t="shared" si="322"/>
        <v>4647.8873239436616</v>
      </c>
      <c r="AE364" s="93">
        <f t="shared" si="323"/>
        <v>193.66197183098589</v>
      </c>
    </row>
    <row r="365" spans="1:31" x14ac:dyDescent="0.25">
      <c r="A365" s="279" t="s">
        <v>124</v>
      </c>
      <c r="B365" s="93"/>
      <c r="C365" s="93"/>
      <c r="D365" s="264">
        <v>2400</v>
      </c>
      <c r="E365" s="93">
        <f t="shared" si="309"/>
        <v>100</v>
      </c>
      <c r="F365" s="93">
        <f t="shared" si="310"/>
        <v>225.35211267605632</v>
      </c>
      <c r="G365" s="93">
        <f t="shared" si="311"/>
        <v>9.3896713615023462</v>
      </c>
      <c r="H365" s="93"/>
      <c r="I365" s="93"/>
      <c r="J365" s="264">
        <v>2400</v>
      </c>
      <c r="K365" s="93">
        <f t="shared" si="312"/>
        <v>100</v>
      </c>
      <c r="L365" s="93">
        <f t="shared" si="313"/>
        <v>225.35211267605632</v>
      </c>
      <c r="M365" s="93">
        <f t="shared" si="314"/>
        <v>9.3896713615023462</v>
      </c>
      <c r="N365" s="93"/>
      <c r="O365" s="93"/>
      <c r="P365" s="264">
        <v>2400</v>
      </c>
      <c r="Q365" s="93">
        <f t="shared" si="315"/>
        <v>100</v>
      </c>
      <c r="R365" s="93">
        <f t="shared" si="316"/>
        <v>225.35211267605632</v>
      </c>
      <c r="S365" s="93">
        <f t="shared" si="317"/>
        <v>9.3896713615023462</v>
      </c>
      <c r="T365" s="93"/>
      <c r="U365" s="93"/>
      <c r="V365" s="264">
        <v>2400</v>
      </c>
      <c r="W365" s="93">
        <f t="shared" si="318"/>
        <v>100</v>
      </c>
      <c r="X365" s="93">
        <f t="shared" si="319"/>
        <v>225.35211267605632</v>
      </c>
      <c r="Y365" s="93">
        <f t="shared" si="320"/>
        <v>9.3896713615023462</v>
      </c>
      <c r="Z365" s="93"/>
      <c r="AA365" s="93"/>
      <c r="AB365" s="264">
        <v>2400</v>
      </c>
      <c r="AC365" s="93">
        <f t="shared" si="321"/>
        <v>100</v>
      </c>
      <c r="AD365" s="93">
        <f t="shared" si="322"/>
        <v>225.35211267605632</v>
      </c>
      <c r="AE365" s="93">
        <f t="shared" si="323"/>
        <v>9.3896713615023462</v>
      </c>
    </row>
    <row r="366" spans="1:31" x14ac:dyDescent="0.25">
      <c r="A366" s="279" t="s">
        <v>125</v>
      </c>
      <c r="B366" s="93"/>
      <c r="C366" s="93"/>
      <c r="D366" s="264">
        <v>0</v>
      </c>
      <c r="E366" s="93">
        <f t="shared" si="309"/>
        <v>0</v>
      </c>
      <c r="F366" s="93">
        <f t="shared" si="310"/>
        <v>0</v>
      </c>
      <c r="G366" s="93">
        <f t="shared" si="311"/>
        <v>0</v>
      </c>
      <c r="H366" s="93"/>
      <c r="I366" s="93"/>
      <c r="J366" s="264">
        <v>0</v>
      </c>
      <c r="K366" s="93">
        <f t="shared" si="312"/>
        <v>0</v>
      </c>
      <c r="L366" s="93">
        <f t="shared" si="313"/>
        <v>0</v>
      </c>
      <c r="M366" s="93">
        <f t="shared" si="314"/>
        <v>0</v>
      </c>
      <c r="N366" s="93"/>
      <c r="O366" s="93"/>
      <c r="P366" s="264">
        <v>0</v>
      </c>
      <c r="Q366" s="93">
        <f t="shared" si="315"/>
        <v>0</v>
      </c>
      <c r="R366" s="93">
        <f t="shared" si="316"/>
        <v>0</v>
      </c>
      <c r="S366" s="93">
        <f t="shared" si="317"/>
        <v>0</v>
      </c>
      <c r="T366" s="93"/>
      <c r="U366" s="93"/>
      <c r="V366" s="264">
        <v>0</v>
      </c>
      <c r="W366" s="93">
        <f t="shared" si="318"/>
        <v>0</v>
      </c>
      <c r="X366" s="93">
        <f t="shared" si="319"/>
        <v>0</v>
      </c>
      <c r="Y366" s="93">
        <f t="shared" si="320"/>
        <v>0</v>
      </c>
      <c r="Z366" s="93"/>
      <c r="AA366" s="93"/>
      <c r="AB366" s="264">
        <v>0</v>
      </c>
      <c r="AC366" s="93">
        <f t="shared" si="321"/>
        <v>0</v>
      </c>
      <c r="AD366" s="93">
        <f t="shared" si="322"/>
        <v>0</v>
      </c>
      <c r="AE366" s="93">
        <f t="shared" si="323"/>
        <v>0</v>
      </c>
    </row>
    <row r="367" spans="1:31" x14ac:dyDescent="0.25">
      <c r="A367" s="279" t="s">
        <v>131</v>
      </c>
      <c r="B367" s="93"/>
      <c r="C367" s="93"/>
      <c r="D367" s="264">
        <v>0</v>
      </c>
      <c r="E367" s="93">
        <f t="shared" si="309"/>
        <v>0</v>
      </c>
      <c r="F367" s="93">
        <f t="shared" si="310"/>
        <v>0</v>
      </c>
      <c r="G367" s="93">
        <f t="shared" si="311"/>
        <v>0</v>
      </c>
      <c r="H367" s="93"/>
      <c r="I367" s="93"/>
      <c r="J367" s="264">
        <v>0</v>
      </c>
      <c r="K367" s="93">
        <f t="shared" si="312"/>
        <v>0</v>
      </c>
      <c r="L367" s="93">
        <f t="shared" si="313"/>
        <v>0</v>
      </c>
      <c r="M367" s="93">
        <f t="shared" si="314"/>
        <v>0</v>
      </c>
      <c r="N367" s="93"/>
      <c r="O367" s="93"/>
      <c r="P367" s="264">
        <v>0</v>
      </c>
      <c r="Q367" s="93">
        <f t="shared" si="315"/>
        <v>0</v>
      </c>
      <c r="R367" s="93">
        <f t="shared" si="316"/>
        <v>0</v>
      </c>
      <c r="S367" s="93">
        <f t="shared" si="317"/>
        <v>0</v>
      </c>
      <c r="T367" s="93"/>
      <c r="U367" s="93"/>
      <c r="V367" s="264">
        <v>0</v>
      </c>
      <c r="W367" s="93">
        <f t="shared" si="318"/>
        <v>0</v>
      </c>
      <c r="X367" s="93">
        <f t="shared" si="319"/>
        <v>0</v>
      </c>
      <c r="Y367" s="93">
        <f t="shared" si="320"/>
        <v>0</v>
      </c>
      <c r="Z367" s="93"/>
      <c r="AA367" s="93"/>
      <c r="AB367" s="264">
        <v>0</v>
      </c>
      <c r="AC367" s="93">
        <f t="shared" si="321"/>
        <v>0</v>
      </c>
      <c r="AD367" s="93">
        <f t="shared" si="322"/>
        <v>0</v>
      </c>
      <c r="AE367" s="93">
        <f t="shared" si="323"/>
        <v>0</v>
      </c>
    </row>
    <row r="368" spans="1:31" x14ac:dyDescent="0.25">
      <c r="A368" s="279" t="s">
        <v>126</v>
      </c>
      <c r="B368" s="93"/>
      <c r="C368" s="93"/>
      <c r="D368" s="264">
        <v>0</v>
      </c>
      <c r="E368" s="93">
        <f t="shared" si="309"/>
        <v>0</v>
      </c>
      <c r="F368" s="93">
        <f t="shared" si="310"/>
        <v>0</v>
      </c>
      <c r="G368" s="93">
        <f t="shared" si="311"/>
        <v>0</v>
      </c>
      <c r="H368" s="93"/>
      <c r="I368" s="93"/>
      <c r="J368" s="264">
        <v>0</v>
      </c>
      <c r="K368" s="93">
        <f t="shared" si="312"/>
        <v>0</v>
      </c>
      <c r="L368" s="93">
        <f t="shared" si="313"/>
        <v>0</v>
      </c>
      <c r="M368" s="93">
        <f t="shared" si="314"/>
        <v>0</v>
      </c>
      <c r="N368" s="93"/>
      <c r="O368" s="93"/>
      <c r="P368" s="264">
        <v>0</v>
      </c>
      <c r="Q368" s="93">
        <f t="shared" si="315"/>
        <v>0</v>
      </c>
      <c r="R368" s="93">
        <f t="shared" si="316"/>
        <v>0</v>
      </c>
      <c r="S368" s="93">
        <f t="shared" si="317"/>
        <v>0</v>
      </c>
      <c r="T368" s="93"/>
      <c r="U368" s="93"/>
      <c r="V368" s="264">
        <v>0</v>
      </c>
      <c r="W368" s="93">
        <f t="shared" si="318"/>
        <v>0</v>
      </c>
      <c r="X368" s="93">
        <f t="shared" si="319"/>
        <v>0</v>
      </c>
      <c r="Y368" s="93">
        <f t="shared" si="320"/>
        <v>0</v>
      </c>
      <c r="Z368" s="93"/>
      <c r="AA368" s="93"/>
      <c r="AB368" s="264">
        <v>0</v>
      </c>
      <c r="AC368" s="93">
        <f t="shared" si="321"/>
        <v>0</v>
      </c>
      <c r="AD368" s="93">
        <f t="shared" si="322"/>
        <v>0</v>
      </c>
      <c r="AE368" s="93">
        <f t="shared" si="323"/>
        <v>0</v>
      </c>
    </row>
    <row r="369" spans="1:31" x14ac:dyDescent="0.25">
      <c r="A369" s="279" t="s">
        <v>127</v>
      </c>
      <c r="B369" s="93"/>
      <c r="C369" s="93"/>
      <c r="D369" s="264">
        <v>0</v>
      </c>
      <c r="E369" s="93">
        <f t="shared" si="309"/>
        <v>0</v>
      </c>
      <c r="F369" s="93">
        <f t="shared" si="310"/>
        <v>0</v>
      </c>
      <c r="G369" s="93">
        <f t="shared" si="311"/>
        <v>0</v>
      </c>
      <c r="H369" s="93"/>
      <c r="I369" s="93"/>
      <c r="J369" s="264">
        <v>0</v>
      </c>
      <c r="K369" s="93">
        <f t="shared" si="312"/>
        <v>0</v>
      </c>
      <c r="L369" s="93">
        <f t="shared" si="313"/>
        <v>0</v>
      </c>
      <c r="M369" s="93">
        <f t="shared" si="314"/>
        <v>0</v>
      </c>
      <c r="N369" s="93"/>
      <c r="O369" s="93"/>
      <c r="P369" s="264">
        <v>0</v>
      </c>
      <c r="Q369" s="93">
        <f t="shared" si="315"/>
        <v>0</v>
      </c>
      <c r="R369" s="93">
        <f t="shared" si="316"/>
        <v>0</v>
      </c>
      <c r="S369" s="93">
        <f t="shared" si="317"/>
        <v>0</v>
      </c>
      <c r="T369" s="93"/>
      <c r="U369" s="93"/>
      <c r="V369" s="264">
        <v>0</v>
      </c>
      <c r="W369" s="93">
        <f t="shared" si="318"/>
        <v>0</v>
      </c>
      <c r="X369" s="93">
        <f t="shared" si="319"/>
        <v>0</v>
      </c>
      <c r="Y369" s="93">
        <f t="shared" si="320"/>
        <v>0</v>
      </c>
      <c r="Z369" s="93"/>
      <c r="AA369" s="93"/>
      <c r="AB369" s="264">
        <v>0</v>
      </c>
      <c r="AC369" s="93">
        <f t="shared" si="321"/>
        <v>0</v>
      </c>
      <c r="AD369" s="93">
        <f t="shared" si="322"/>
        <v>0</v>
      </c>
      <c r="AE369" s="93">
        <f t="shared" si="323"/>
        <v>0</v>
      </c>
    </row>
    <row r="370" spans="1:31" x14ac:dyDescent="0.25">
      <c r="A370" s="279" t="s">
        <v>128</v>
      </c>
      <c r="B370" s="93"/>
      <c r="C370" s="93"/>
      <c r="D370" s="264">
        <v>47100</v>
      </c>
      <c r="E370" s="93">
        <f t="shared" si="309"/>
        <v>1962.5</v>
      </c>
      <c r="F370" s="93">
        <f t="shared" si="310"/>
        <v>4422.5352112676055</v>
      </c>
      <c r="G370" s="93">
        <f t="shared" si="311"/>
        <v>184.27230046948355</v>
      </c>
      <c r="H370" s="93"/>
      <c r="I370" s="93"/>
      <c r="J370" s="264">
        <v>47100</v>
      </c>
      <c r="K370" s="93">
        <f t="shared" si="312"/>
        <v>1962.5</v>
      </c>
      <c r="L370" s="93">
        <f t="shared" si="313"/>
        <v>4422.5352112676055</v>
      </c>
      <c r="M370" s="93">
        <f t="shared" si="314"/>
        <v>184.27230046948355</v>
      </c>
      <c r="N370" s="93"/>
      <c r="O370" s="93"/>
      <c r="P370" s="264">
        <v>47100</v>
      </c>
      <c r="Q370" s="93">
        <f t="shared" si="315"/>
        <v>1962.5</v>
      </c>
      <c r="R370" s="93">
        <f t="shared" si="316"/>
        <v>4422.5352112676055</v>
      </c>
      <c r="S370" s="93">
        <f t="shared" si="317"/>
        <v>184.27230046948355</v>
      </c>
      <c r="T370" s="93"/>
      <c r="U370" s="93"/>
      <c r="V370" s="264">
        <v>47100</v>
      </c>
      <c r="W370" s="93">
        <f t="shared" si="318"/>
        <v>1962.5</v>
      </c>
      <c r="X370" s="93">
        <f t="shared" si="319"/>
        <v>4422.5352112676055</v>
      </c>
      <c r="Y370" s="93">
        <f t="shared" si="320"/>
        <v>184.27230046948355</v>
      </c>
      <c r="Z370" s="93"/>
      <c r="AA370" s="93"/>
      <c r="AB370" s="264">
        <v>47100</v>
      </c>
      <c r="AC370" s="93">
        <f t="shared" si="321"/>
        <v>1962.5</v>
      </c>
      <c r="AD370" s="93">
        <f t="shared" si="322"/>
        <v>4422.5352112676055</v>
      </c>
      <c r="AE370" s="93">
        <f t="shared" si="323"/>
        <v>184.27230046948355</v>
      </c>
    </row>
    <row r="371" spans="1:31" x14ac:dyDescent="0.25">
      <c r="A371" s="279" t="s">
        <v>129</v>
      </c>
      <c r="B371" s="93"/>
      <c r="C371" s="93"/>
      <c r="D371" s="264">
        <v>0</v>
      </c>
      <c r="E371" s="93"/>
      <c r="F371" s="93"/>
      <c r="G371" s="93"/>
      <c r="H371" s="93"/>
      <c r="I371" s="93"/>
      <c r="J371" s="264">
        <v>0</v>
      </c>
      <c r="K371" s="93"/>
      <c r="L371" s="93"/>
      <c r="M371" s="93"/>
      <c r="N371" s="93"/>
      <c r="O371" s="93"/>
      <c r="P371" s="264">
        <v>0</v>
      </c>
      <c r="Q371" s="93"/>
      <c r="R371" s="93"/>
      <c r="S371" s="93"/>
      <c r="T371" s="93"/>
      <c r="U371" s="93"/>
      <c r="V371" s="264">
        <v>0</v>
      </c>
      <c r="W371" s="93"/>
      <c r="X371" s="93"/>
      <c r="Y371" s="93"/>
      <c r="Z371" s="93"/>
      <c r="AA371" s="93"/>
      <c r="AB371" s="264">
        <v>0</v>
      </c>
      <c r="AC371" s="93"/>
      <c r="AD371" s="93"/>
      <c r="AE371" s="93"/>
    </row>
    <row r="372" spans="1:31" x14ac:dyDescent="0.25">
      <c r="A372" s="270" t="s">
        <v>144</v>
      </c>
      <c r="B372" s="282"/>
      <c r="C372" s="282"/>
      <c r="D372" s="282"/>
      <c r="E372" s="282"/>
      <c r="F372" s="282"/>
      <c r="G372" s="282"/>
      <c r="H372" s="282"/>
      <c r="I372" s="282"/>
      <c r="J372" s="282"/>
      <c r="K372" s="282"/>
      <c r="L372" s="282"/>
      <c r="M372" s="282"/>
      <c r="N372" s="282"/>
      <c r="O372" s="282"/>
      <c r="P372" s="282"/>
      <c r="Q372" s="282"/>
      <c r="R372" s="282"/>
      <c r="S372" s="282"/>
      <c r="T372" s="282"/>
      <c r="U372" s="282"/>
      <c r="V372" s="282"/>
      <c r="W372" s="282"/>
      <c r="X372" s="282"/>
      <c r="Y372" s="282"/>
      <c r="Z372" s="282"/>
      <c r="AA372" s="282"/>
      <c r="AB372" s="282"/>
      <c r="AC372" s="282"/>
      <c r="AD372" s="282"/>
      <c r="AE372" s="282"/>
    </row>
    <row r="373" spans="1:31" ht="31.5" x14ac:dyDescent="0.25">
      <c r="A373" s="272" t="s">
        <v>117</v>
      </c>
      <c r="B373" s="273"/>
      <c r="C373" s="273"/>
      <c r="D373" s="274">
        <v>439726</v>
      </c>
      <c r="E373" s="273">
        <f t="shared" ref="E373:E385" si="324">D373/24</f>
        <v>18321.916666666668</v>
      </c>
      <c r="F373" s="273">
        <f>D373/10.65</f>
        <v>41288.826291079808</v>
      </c>
      <c r="G373" s="273">
        <f>F373/24</f>
        <v>1720.3677621283252</v>
      </c>
      <c r="H373" s="273"/>
      <c r="I373" s="273"/>
      <c r="J373" s="274">
        <v>643246</v>
      </c>
      <c r="K373" s="273">
        <f t="shared" ref="K373:K385" si="325">J373/24</f>
        <v>26801.916666666668</v>
      </c>
      <c r="L373" s="273">
        <f>J373/10.65</f>
        <v>60398.685446009389</v>
      </c>
      <c r="M373" s="273">
        <f>L373/24</f>
        <v>2516.6118935837244</v>
      </c>
      <c r="N373" s="273"/>
      <c r="O373" s="273"/>
      <c r="P373" s="274">
        <v>639982</v>
      </c>
      <c r="Q373" s="273">
        <f t="shared" ref="Q373:Q385" si="326">P373/24</f>
        <v>26665.916666666668</v>
      </c>
      <c r="R373" s="273">
        <f>P373/10.65</f>
        <v>60092.206572769952</v>
      </c>
      <c r="S373" s="273">
        <f>R373/24</f>
        <v>2503.8419405320815</v>
      </c>
      <c r="T373" s="273"/>
      <c r="U373" s="273"/>
      <c r="V373" s="274">
        <f>V374+V387+V400</f>
        <v>637702</v>
      </c>
      <c r="W373" s="273">
        <f t="shared" ref="W373:W385" si="327">V373/24</f>
        <v>26570.916666666668</v>
      </c>
      <c r="X373" s="273">
        <f>V373/10.65</f>
        <v>59878.122065727701</v>
      </c>
      <c r="Y373" s="273">
        <f>X373/24</f>
        <v>2494.921752738654</v>
      </c>
      <c r="Z373" s="273"/>
      <c r="AA373" s="273"/>
      <c r="AB373" s="274">
        <v>668702</v>
      </c>
      <c r="AC373" s="273">
        <f t="shared" ref="AC373:AC385" si="328">AB373/24</f>
        <v>27862.583333333332</v>
      </c>
      <c r="AD373" s="273">
        <f>AB373/10.65</f>
        <v>62788.920187793425</v>
      </c>
      <c r="AE373" s="273">
        <f>AD373/24</f>
        <v>2616.2050078247262</v>
      </c>
    </row>
    <row r="374" spans="1:31" x14ac:dyDescent="0.25">
      <c r="A374" s="275" t="s">
        <v>118</v>
      </c>
      <c r="B374" s="276"/>
      <c r="C374" s="276"/>
      <c r="D374" s="277">
        <v>359676</v>
      </c>
      <c r="E374" s="276">
        <f t="shared" si="324"/>
        <v>14986.5</v>
      </c>
      <c r="F374" s="276">
        <f t="shared" ref="F374:F385" si="329">D374/10.65</f>
        <v>33772.394366197179</v>
      </c>
      <c r="G374" s="276">
        <f t="shared" ref="G374:G385" si="330">F374/24</f>
        <v>1407.1830985915492</v>
      </c>
      <c r="H374" s="276"/>
      <c r="I374" s="276"/>
      <c r="J374" s="277">
        <v>528196</v>
      </c>
      <c r="K374" s="276">
        <f t="shared" si="325"/>
        <v>22008.166666666668</v>
      </c>
      <c r="L374" s="276">
        <f t="shared" ref="L374:L385" si="331">J374/10.65</f>
        <v>49595.86854460094</v>
      </c>
      <c r="M374" s="276">
        <f t="shared" ref="M374:M385" si="332">L374/24</f>
        <v>2066.4945226917057</v>
      </c>
      <c r="N374" s="276"/>
      <c r="O374" s="276"/>
      <c r="P374" s="277">
        <v>524932</v>
      </c>
      <c r="Q374" s="276">
        <f t="shared" si="326"/>
        <v>21872.166666666668</v>
      </c>
      <c r="R374" s="276">
        <f t="shared" ref="R374:R385" si="333">P374/10.65</f>
        <v>49289.389671361503</v>
      </c>
      <c r="S374" s="276">
        <f t="shared" ref="S374:S385" si="334">R374/24</f>
        <v>2053.7245696400628</v>
      </c>
      <c r="T374" s="276"/>
      <c r="U374" s="276"/>
      <c r="V374" s="277">
        <f>SUM(V375:V379)</f>
        <v>522652</v>
      </c>
      <c r="W374" s="276">
        <f t="shared" si="327"/>
        <v>21777.166666666668</v>
      </c>
      <c r="X374" s="276">
        <f t="shared" ref="X374:X385" si="335">V374/10.65</f>
        <v>49075.305164319245</v>
      </c>
      <c r="Y374" s="276">
        <f t="shared" ref="Y374:Y385" si="336">X374/24</f>
        <v>2044.8043818466351</v>
      </c>
      <c r="Z374" s="276"/>
      <c r="AA374" s="276"/>
      <c r="AB374" s="277">
        <v>553652</v>
      </c>
      <c r="AC374" s="276">
        <f t="shared" si="328"/>
        <v>23068.833333333332</v>
      </c>
      <c r="AD374" s="276">
        <f t="shared" ref="AD374:AD385" si="337">AB374/10.65</f>
        <v>51986.103286384976</v>
      </c>
      <c r="AE374" s="276">
        <f t="shared" ref="AE374:AE385" si="338">AD374/24</f>
        <v>2166.0876369327075</v>
      </c>
    </row>
    <row r="375" spans="1:31" s="95" customFormat="1" x14ac:dyDescent="0.25">
      <c r="A375" s="278" t="s">
        <v>119</v>
      </c>
      <c r="B375" s="93"/>
      <c r="C375" s="93"/>
      <c r="D375" s="264">
        <v>203000</v>
      </c>
      <c r="E375" s="93">
        <f t="shared" si="324"/>
        <v>8458.3333333333339</v>
      </c>
      <c r="F375" s="93">
        <f t="shared" si="329"/>
        <v>19061.032863849763</v>
      </c>
      <c r="G375" s="93">
        <f t="shared" si="330"/>
        <v>794.20970266040683</v>
      </c>
      <c r="H375" s="93"/>
      <c r="I375" s="93"/>
      <c r="J375" s="264">
        <v>203000</v>
      </c>
      <c r="K375" s="93">
        <f t="shared" si="325"/>
        <v>8458.3333333333339</v>
      </c>
      <c r="L375" s="93">
        <f t="shared" si="331"/>
        <v>19061.032863849763</v>
      </c>
      <c r="M375" s="93">
        <f t="shared" si="332"/>
        <v>794.20970266040683</v>
      </c>
      <c r="N375" s="93"/>
      <c r="O375" s="93"/>
      <c r="P375" s="264">
        <v>203000</v>
      </c>
      <c r="Q375" s="93">
        <f t="shared" si="326"/>
        <v>8458.3333333333339</v>
      </c>
      <c r="R375" s="93">
        <f t="shared" si="333"/>
        <v>19061.032863849763</v>
      </c>
      <c r="S375" s="93">
        <f t="shared" si="334"/>
        <v>794.20970266040683</v>
      </c>
      <c r="T375" s="93"/>
      <c r="U375" s="93"/>
      <c r="V375" s="264">
        <v>203000</v>
      </c>
      <c r="W375" s="93">
        <f t="shared" si="327"/>
        <v>8458.3333333333339</v>
      </c>
      <c r="X375" s="93">
        <f t="shared" si="335"/>
        <v>19061.032863849763</v>
      </c>
      <c r="Y375" s="93">
        <f t="shared" si="336"/>
        <v>794.20970266040683</v>
      </c>
      <c r="Z375" s="93"/>
      <c r="AA375" s="93"/>
      <c r="AB375" s="264">
        <v>203000</v>
      </c>
      <c r="AC375" s="93">
        <f t="shared" si="328"/>
        <v>8458.3333333333339</v>
      </c>
      <c r="AD375" s="93">
        <f t="shared" si="337"/>
        <v>19061.032863849763</v>
      </c>
      <c r="AE375" s="93">
        <f t="shared" si="338"/>
        <v>794.20970266040683</v>
      </c>
    </row>
    <row r="376" spans="1:31" x14ac:dyDescent="0.25">
      <c r="A376" s="279" t="s">
        <v>120</v>
      </c>
      <c r="B376" s="93"/>
      <c r="C376" s="93"/>
      <c r="D376" s="264">
        <v>15576</v>
      </c>
      <c r="E376" s="93">
        <f t="shared" si="324"/>
        <v>649</v>
      </c>
      <c r="F376" s="93">
        <f t="shared" si="329"/>
        <v>1462.5352112676055</v>
      </c>
      <c r="G376" s="93">
        <f t="shared" si="330"/>
        <v>60.938967136150232</v>
      </c>
      <c r="H376" s="94"/>
      <c r="I376" s="94"/>
      <c r="J376" s="264">
        <v>10896</v>
      </c>
      <c r="K376" s="93">
        <f t="shared" si="325"/>
        <v>454</v>
      </c>
      <c r="L376" s="93">
        <f t="shared" si="331"/>
        <v>1023.0985915492957</v>
      </c>
      <c r="M376" s="280">
        <f t="shared" si="332"/>
        <v>42.629107981220656</v>
      </c>
      <c r="N376" s="94"/>
      <c r="O376" s="94"/>
      <c r="P376" s="264">
        <v>7632</v>
      </c>
      <c r="Q376" s="93">
        <f t="shared" si="326"/>
        <v>318</v>
      </c>
      <c r="R376" s="93">
        <f t="shared" si="333"/>
        <v>716.61971830985908</v>
      </c>
      <c r="S376" s="280">
        <f t="shared" si="334"/>
        <v>29.859154929577461</v>
      </c>
      <c r="T376" s="94"/>
      <c r="U376" s="94"/>
      <c r="V376" s="264">
        <v>5352</v>
      </c>
      <c r="W376" s="93">
        <f t="shared" si="327"/>
        <v>223</v>
      </c>
      <c r="X376" s="93">
        <f t="shared" si="335"/>
        <v>502.53521126760563</v>
      </c>
      <c r="Y376" s="280">
        <f t="shared" si="336"/>
        <v>20.938967136150236</v>
      </c>
      <c r="Z376" s="94"/>
      <c r="AA376" s="94"/>
      <c r="AB376" s="264">
        <v>5352</v>
      </c>
      <c r="AC376" s="93">
        <f t="shared" si="328"/>
        <v>223</v>
      </c>
      <c r="AD376" s="93">
        <f t="shared" si="337"/>
        <v>502.53521126760563</v>
      </c>
      <c r="AE376" s="93">
        <f t="shared" si="338"/>
        <v>20.938967136150236</v>
      </c>
    </row>
    <row r="377" spans="1:31" x14ac:dyDescent="0.25">
      <c r="A377" s="279" t="s">
        <v>121</v>
      </c>
      <c r="B377" s="93"/>
      <c r="C377" s="93"/>
      <c r="D377" s="264">
        <v>0</v>
      </c>
      <c r="E377" s="93">
        <f t="shared" si="324"/>
        <v>0</v>
      </c>
      <c r="F377" s="93">
        <f t="shared" si="329"/>
        <v>0</v>
      </c>
      <c r="G377" s="93">
        <f t="shared" si="330"/>
        <v>0</v>
      </c>
      <c r="H377" s="93"/>
      <c r="I377" s="93"/>
      <c r="J377" s="264">
        <v>235200</v>
      </c>
      <c r="K377" s="93">
        <f t="shared" si="325"/>
        <v>9800</v>
      </c>
      <c r="L377" s="93">
        <f t="shared" si="331"/>
        <v>22084.507042253521</v>
      </c>
      <c r="M377" s="93">
        <f t="shared" si="332"/>
        <v>920.18779342723008</v>
      </c>
      <c r="N377" s="93"/>
      <c r="O377" s="93"/>
      <c r="P377" s="264">
        <v>235200</v>
      </c>
      <c r="Q377" s="93">
        <f t="shared" si="326"/>
        <v>9800</v>
      </c>
      <c r="R377" s="93">
        <f t="shared" si="333"/>
        <v>22084.507042253521</v>
      </c>
      <c r="S377" s="93">
        <f t="shared" si="334"/>
        <v>920.18779342723008</v>
      </c>
      <c r="T377" s="93"/>
      <c r="U377" s="93"/>
      <c r="V377" s="264">
        <v>235200</v>
      </c>
      <c r="W377" s="93">
        <f t="shared" si="327"/>
        <v>9800</v>
      </c>
      <c r="X377" s="93">
        <f t="shared" si="335"/>
        <v>22084.507042253521</v>
      </c>
      <c r="Y377" s="93">
        <f t="shared" si="336"/>
        <v>920.18779342723008</v>
      </c>
      <c r="Z377" s="93"/>
      <c r="AA377" s="93"/>
      <c r="AB377" s="264">
        <v>235200</v>
      </c>
      <c r="AC377" s="93">
        <f t="shared" si="328"/>
        <v>9800</v>
      </c>
      <c r="AD377" s="93">
        <f t="shared" si="337"/>
        <v>22084.507042253521</v>
      </c>
      <c r="AE377" s="93">
        <f t="shared" si="338"/>
        <v>920.18779342723008</v>
      </c>
    </row>
    <row r="378" spans="1:31" s="96" customFormat="1" x14ac:dyDescent="0.25">
      <c r="A378" s="278" t="s">
        <v>122</v>
      </c>
      <c r="B378" s="93"/>
      <c r="C378" s="93"/>
      <c r="D378" s="264">
        <v>1100</v>
      </c>
      <c r="E378" s="93">
        <f t="shared" si="324"/>
        <v>45.833333333333336</v>
      </c>
      <c r="F378" s="93">
        <f t="shared" si="329"/>
        <v>103.28638497652582</v>
      </c>
      <c r="G378" s="93">
        <f t="shared" si="330"/>
        <v>4.3035993740219096</v>
      </c>
      <c r="H378" s="93"/>
      <c r="I378" s="93"/>
      <c r="J378" s="264">
        <v>1100</v>
      </c>
      <c r="K378" s="93">
        <f t="shared" si="325"/>
        <v>45.833333333333336</v>
      </c>
      <c r="L378" s="93">
        <f t="shared" si="331"/>
        <v>103.28638497652582</v>
      </c>
      <c r="M378" s="93">
        <f t="shared" si="332"/>
        <v>4.3035993740219096</v>
      </c>
      <c r="N378" s="93"/>
      <c r="O378" s="93"/>
      <c r="P378" s="264">
        <v>1100</v>
      </c>
      <c r="Q378" s="93">
        <f t="shared" si="326"/>
        <v>45.833333333333336</v>
      </c>
      <c r="R378" s="93">
        <f t="shared" si="333"/>
        <v>103.28638497652582</v>
      </c>
      <c r="S378" s="93">
        <f t="shared" si="334"/>
        <v>4.3035993740219096</v>
      </c>
      <c r="T378" s="93"/>
      <c r="U378" s="93"/>
      <c r="V378" s="264">
        <v>1100</v>
      </c>
      <c r="W378" s="93">
        <f t="shared" si="327"/>
        <v>45.833333333333336</v>
      </c>
      <c r="X378" s="93">
        <f t="shared" si="335"/>
        <v>103.28638497652582</v>
      </c>
      <c r="Y378" s="93">
        <f t="shared" si="336"/>
        <v>4.3035993740219096</v>
      </c>
      <c r="Z378" s="93"/>
      <c r="AA378" s="93"/>
      <c r="AB378" s="264">
        <v>1100</v>
      </c>
      <c r="AC378" s="93">
        <f t="shared" si="328"/>
        <v>45.833333333333336</v>
      </c>
      <c r="AD378" s="93">
        <f t="shared" si="337"/>
        <v>103.28638497652582</v>
      </c>
      <c r="AE378" s="93">
        <f t="shared" si="338"/>
        <v>4.3035993740219096</v>
      </c>
    </row>
    <row r="379" spans="1:31" s="97" customFormat="1" x14ac:dyDescent="0.25">
      <c r="A379" s="278" t="s">
        <v>123</v>
      </c>
      <c r="B379" s="93"/>
      <c r="C379" s="276">
        <v>212800</v>
      </c>
      <c r="D379" s="264">
        <v>140000</v>
      </c>
      <c r="E379" s="93">
        <f t="shared" si="324"/>
        <v>5833.333333333333</v>
      </c>
      <c r="F379" s="93">
        <f t="shared" si="329"/>
        <v>13145.539906103286</v>
      </c>
      <c r="G379" s="93">
        <f t="shared" si="330"/>
        <v>547.73082942097028</v>
      </c>
      <c r="H379" s="93"/>
      <c r="I379" s="276">
        <v>185800</v>
      </c>
      <c r="J379" s="264">
        <v>78000</v>
      </c>
      <c r="K379" s="93">
        <f t="shared" si="325"/>
        <v>3250</v>
      </c>
      <c r="L379" s="93">
        <f t="shared" si="331"/>
        <v>7323.9436619718308</v>
      </c>
      <c r="M379" s="93">
        <f t="shared" si="332"/>
        <v>305.1643192488263</v>
      </c>
      <c r="N379" s="93"/>
      <c r="O379" s="276">
        <v>185800</v>
      </c>
      <c r="P379" s="264">
        <v>78000</v>
      </c>
      <c r="Q379" s="93">
        <f t="shared" si="326"/>
        <v>3250</v>
      </c>
      <c r="R379" s="93">
        <f t="shared" si="333"/>
        <v>7323.9436619718308</v>
      </c>
      <c r="S379" s="93">
        <f t="shared" si="334"/>
        <v>305.1643192488263</v>
      </c>
      <c r="T379" s="93"/>
      <c r="U379" s="276">
        <f>V379+V392+V405</f>
        <v>185800</v>
      </c>
      <c r="V379" s="264">
        <f>SUM(V380:V386)</f>
        <v>78000</v>
      </c>
      <c r="W379" s="93">
        <f t="shared" si="327"/>
        <v>3250</v>
      </c>
      <c r="X379" s="93">
        <f t="shared" si="335"/>
        <v>7323.9436619718308</v>
      </c>
      <c r="Y379" s="93">
        <f t="shared" si="336"/>
        <v>305.1643192488263</v>
      </c>
      <c r="Z379" s="93"/>
      <c r="AA379" s="276">
        <v>216800</v>
      </c>
      <c r="AB379" s="264">
        <v>109000</v>
      </c>
      <c r="AC379" s="93">
        <f t="shared" si="328"/>
        <v>4541.666666666667</v>
      </c>
      <c r="AD379" s="93">
        <f t="shared" si="337"/>
        <v>10234.741784037558</v>
      </c>
      <c r="AE379" s="93">
        <f t="shared" si="338"/>
        <v>426.44757433489826</v>
      </c>
    </row>
    <row r="380" spans="1:31" x14ac:dyDescent="0.25">
      <c r="A380" s="279" t="s">
        <v>124</v>
      </c>
      <c r="B380" s="93">
        <v>78084</v>
      </c>
      <c r="C380" s="93">
        <v>44750</v>
      </c>
      <c r="D380" s="264">
        <v>43000</v>
      </c>
      <c r="E380" s="93">
        <f t="shared" si="324"/>
        <v>1791.6666666666667</v>
      </c>
      <c r="F380" s="93">
        <f t="shared" si="329"/>
        <v>4037.5586854460093</v>
      </c>
      <c r="G380" s="93">
        <f t="shared" si="330"/>
        <v>168.23161189358373</v>
      </c>
      <c r="H380" s="93">
        <v>78084</v>
      </c>
      <c r="I380" s="93">
        <v>44750</v>
      </c>
      <c r="J380" s="264">
        <v>43000</v>
      </c>
      <c r="K380" s="93">
        <f t="shared" si="325"/>
        <v>1791.6666666666667</v>
      </c>
      <c r="L380" s="93">
        <f t="shared" si="331"/>
        <v>4037.5586854460093</v>
      </c>
      <c r="M380" s="93">
        <f t="shared" si="332"/>
        <v>168.23161189358373</v>
      </c>
      <c r="N380" s="93">
        <v>78084</v>
      </c>
      <c r="O380" s="93">
        <v>44750</v>
      </c>
      <c r="P380" s="264">
        <v>43000</v>
      </c>
      <c r="Q380" s="93">
        <f t="shared" si="326"/>
        <v>1791.6666666666667</v>
      </c>
      <c r="R380" s="93">
        <f t="shared" si="333"/>
        <v>4037.5586854460093</v>
      </c>
      <c r="S380" s="93">
        <f t="shared" si="334"/>
        <v>168.23161189358373</v>
      </c>
      <c r="T380" s="93">
        <v>78084</v>
      </c>
      <c r="U380" s="93">
        <f t="shared" ref="U380:U386" si="339">V380+V393+V406</f>
        <v>44750</v>
      </c>
      <c r="V380" s="264">
        <v>43000</v>
      </c>
      <c r="W380" s="93">
        <f t="shared" si="327"/>
        <v>1791.6666666666667</v>
      </c>
      <c r="X380" s="93">
        <f t="shared" si="335"/>
        <v>4037.5586854460093</v>
      </c>
      <c r="Y380" s="93">
        <f t="shared" si="336"/>
        <v>168.23161189358373</v>
      </c>
      <c r="Z380" s="93">
        <v>78084</v>
      </c>
      <c r="AA380" s="93">
        <v>44750</v>
      </c>
      <c r="AB380" s="264">
        <v>43000</v>
      </c>
      <c r="AC380" s="93">
        <f t="shared" si="328"/>
        <v>1791.6666666666667</v>
      </c>
      <c r="AD380" s="93">
        <f t="shared" si="337"/>
        <v>4037.5586854460093</v>
      </c>
      <c r="AE380" s="93">
        <f t="shared" si="338"/>
        <v>168.23161189358373</v>
      </c>
    </row>
    <row r="381" spans="1:31" x14ac:dyDescent="0.25">
      <c r="A381" s="279" t="s">
        <v>125</v>
      </c>
      <c r="B381" s="93">
        <v>27449</v>
      </c>
      <c r="C381" s="93">
        <v>10900</v>
      </c>
      <c r="D381" s="265">
        <v>10000</v>
      </c>
      <c r="E381" s="93">
        <f t="shared" si="324"/>
        <v>416.66666666666669</v>
      </c>
      <c r="F381" s="93">
        <f t="shared" si="329"/>
        <v>938.96713615023475</v>
      </c>
      <c r="G381" s="93">
        <f t="shared" si="330"/>
        <v>39.123630672926446</v>
      </c>
      <c r="H381" s="93">
        <v>27449</v>
      </c>
      <c r="I381" s="93">
        <v>900</v>
      </c>
      <c r="J381" s="265">
        <v>0</v>
      </c>
      <c r="K381" s="93">
        <f t="shared" si="325"/>
        <v>0</v>
      </c>
      <c r="L381" s="93">
        <f t="shared" si="331"/>
        <v>0</v>
      </c>
      <c r="M381" s="93">
        <f t="shared" si="332"/>
        <v>0</v>
      </c>
      <c r="N381" s="93">
        <v>27449</v>
      </c>
      <c r="O381" s="93">
        <v>900</v>
      </c>
      <c r="P381" s="265">
        <v>0</v>
      </c>
      <c r="Q381" s="93">
        <f t="shared" si="326"/>
        <v>0</v>
      </c>
      <c r="R381" s="93">
        <f t="shared" si="333"/>
        <v>0</v>
      </c>
      <c r="S381" s="93">
        <f t="shared" si="334"/>
        <v>0</v>
      </c>
      <c r="T381" s="93">
        <v>27449</v>
      </c>
      <c r="U381" s="93">
        <f t="shared" si="339"/>
        <v>900</v>
      </c>
      <c r="V381" s="265">
        <v>0</v>
      </c>
      <c r="W381" s="93">
        <f t="shared" si="327"/>
        <v>0</v>
      </c>
      <c r="X381" s="93">
        <f t="shared" si="335"/>
        <v>0</v>
      </c>
      <c r="Y381" s="93">
        <f t="shared" si="336"/>
        <v>0</v>
      </c>
      <c r="Z381" s="93">
        <v>27449</v>
      </c>
      <c r="AA381" s="93">
        <v>900</v>
      </c>
      <c r="AB381" s="265">
        <v>0</v>
      </c>
      <c r="AC381" s="93">
        <f t="shared" si="328"/>
        <v>0</v>
      </c>
      <c r="AD381" s="93">
        <f t="shared" si="337"/>
        <v>0</v>
      </c>
      <c r="AE381" s="93">
        <f t="shared" si="338"/>
        <v>0</v>
      </c>
    </row>
    <row r="382" spans="1:31" x14ac:dyDescent="0.25">
      <c r="A382" s="279" t="s">
        <v>131</v>
      </c>
      <c r="B382" s="93">
        <v>0</v>
      </c>
      <c r="C382" s="93">
        <v>0</v>
      </c>
      <c r="D382" s="264">
        <v>0</v>
      </c>
      <c r="E382" s="93">
        <f t="shared" si="324"/>
        <v>0</v>
      </c>
      <c r="F382" s="93">
        <f t="shared" si="329"/>
        <v>0</v>
      </c>
      <c r="G382" s="93">
        <f t="shared" si="330"/>
        <v>0</v>
      </c>
      <c r="H382" s="93">
        <v>0</v>
      </c>
      <c r="I382" s="93">
        <v>0</v>
      </c>
      <c r="J382" s="264">
        <v>0</v>
      </c>
      <c r="K382" s="93">
        <f t="shared" si="325"/>
        <v>0</v>
      </c>
      <c r="L382" s="93">
        <f t="shared" si="331"/>
        <v>0</v>
      </c>
      <c r="M382" s="93">
        <f t="shared" si="332"/>
        <v>0</v>
      </c>
      <c r="N382" s="93">
        <v>0</v>
      </c>
      <c r="O382" s="93">
        <v>0</v>
      </c>
      <c r="P382" s="264">
        <v>0</v>
      </c>
      <c r="Q382" s="93">
        <f t="shared" si="326"/>
        <v>0</v>
      </c>
      <c r="R382" s="93">
        <f t="shared" si="333"/>
        <v>0</v>
      </c>
      <c r="S382" s="93">
        <f t="shared" si="334"/>
        <v>0</v>
      </c>
      <c r="T382" s="93">
        <v>0</v>
      </c>
      <c r="U382" s="93">
        <f t="shared" si="339"/>
        <v>0</v>
      </c>
      <c r="V382" s="264">
        <v>0</v>
      </c>
      <c r="W382" s="93">
        <f t="shared" si="327"/>
        <v>0</v>
      </c>
      <c r="X382" s="93">
        <f t="shared" si="335"/>
        <v>0</v>
      </c>
      <c r="Y382" s="93">
        <f t="shared" si="336"/>
        <v>0</v>
      </c>
      <c r="Z382" s="93">
        <v>0</v>
      </c>
      <c r="AA382" s="93">
        <v>0</v>
      </c>
      <c r="AB382" s="264">
        <v>0</v>
      </c>
      <c r="AC382" s="93">
        <f t="shared" si="328"/>
        <v>0</v>
      </c>
      <c r="AD382" s="93">
        <f t="shared" si="337"/>
        <v>0</v>
      </c>
      <c r="AE382" s="93">
        <f t="shared" si="338"/>
        <v>0</v>
      </c>
    </row>
    <row r="383" spans="1:31" x14ac:dyDescent="0.25">
      <c r="A383" s="279" t="s">
        <v>126</v>
      </c>
      <c r="B383" s="93">
        <v>0</v>
      </c>
      <c r="C383" s="93">
        <v>0</v>
      </c>
      <c r="D383" s="264">
        <v>0</v>
      </c>
      <c r="E383" s="93">
        <f t="shared" si="324"/>
        <v>0</v>
      </c>
      <c r="F383" s="93">
        <f t="shared" si="329"/>
        <v>0</v>
      </c>
      <c r="G383" s="93">
        <f t="shared" si="330"/>
        <v>0</v>
      </c>
      <c r="H383" s="93">
        <v>0</v>
      </c>
      <c r="I383" s="93">
        <v>0</v>
      </c>
      <c r="J383" s="264">
        <v>0</v>
      </c>
      <c r="K383" s="93">
        <f t="shared" si="325"/>
        <v>0</v>
      </c>
      <c r="L383" s="93">
        <f t="shared" si="331"/>
        <v>0</v>
      </c>
      <c r="M383" s="93">
        <f t="shared" si="332"/>
        <v>0</v>
      </c>
      <c r="N383" s="93">
        <v>0</v>
      </c>
      <c r="O383" s="93">
        <v>0</v>
      </c>
      <c r="P383" s="264">
        <v>0</v>
      </c>
      <c r="Q383" s="93">
        <f t="shared" si="326"/>
        <v>0</v>
      </c>
      <c r="R383" s="93">
        <f t="shared" si="333"/>
        <v>0</v>
      </c>
      <c r="S383" s="93">
        <f t="shared" si="334"/>
        <v>0</v>
      </c>
      <c r="T383" s="93">
        <v>0</v>
      </c>
      <c r="U383" s="93">
        <f t="shared" si="339"/>
        <v>0</v>
      </c>
      <c r="V383" s="264">
        <v>0</v>
      </c>
      <c r="W383" s="93">
        <f t="shared" si="327"/>
        <v>0</v>
      </c>
      <c r="X383" s="93">
        <f t="shared" si="335"/>
        <v>0</v>
      </c>
      <c r="Y383" s="93">
        <f t="shared" si="336"/>
        <v>0</v>
      </c>
      <c r="Z383" s="93">
        <v>0</v>
      </c>
      <c r="AA383" s="93">
        <v>0</v>
      </c>
      <c r="AB383" s="264">
        <v>0</v>
      </c>
      <c r="AC383" s="93">
        <f t="shared" si="328"/>
        <v>0</v>
      </c>
      <c r="AD383" s="93">
        <f t="shared" si="337"/>
        <v>0</v>
      </c>
      <c r="AE383" s="93">
        <f t="shared" si="338"/>
        <v>0</v>
      </c>
    </row>
    <row r="384" spans="1:31" x14ac:dyDescent="0.25">
      <c r="A384" s="279" t="s">
        <v>127</v>
      </c>
      <c r="B384" s="93">
        <v>202095.6</v>
      </c>
      <c r="C384" s="93">
        <v>0</v>
      </c>
      <c r="D384" s="264">
        <v>0</v>
      </c>
      <c r="E384" s="93">
        <f t="shared" si="324"/>
        <v>0</v>
      </c>
      <c r="F384" s="93">
        <f t="shared" si="329"/>
        <v>0</v>
      </c>
      <c r="G384" s="93">
        <f t="shared" si="330"/>
        <v>0</v>
      </c>
      <c r="H384" s="93">
        <v>202095.6</v>
      </c>
      <c r="I384" s="93">
        <v>0</v>
      </c>
      <c r="J384" s="264">
        <v>0</v>
      </c>
      <c r="K384" s="93">
        <f t="shared" si="325"/>
        <v>0</v>
      </c>
      <c r="L384" s="93">
        <f t="shared" si="331"/>
        <v>0</v>
      </c>
      <c r="M384" s="93">
        <f t="shared" si="332"/>
        <v>0</v>
      </c>
      <c r="N384" s="93">
        <v>202095.6</v>
      </c>
      <c r="O384" s="93">
        <v>0</v>
      </c>
      <c r="P384" s="264">
        <v>0</v>
      </c>
      <c r="Q384" s="93">
        <f t="shared" si="326"/>
        <v>0</v>
      </c>
      <c r="R384" s="93">
        <f t="shared" si="333"/>
        <v>0</v>
      </c>
      <c r="S384" s="93">
        <f t="shared" si="334"/>
        <v>0</v>
      </c>
      <c r="T384" s="93">
        <v>202095.6</v>
      </c>
      <c r="U384" s="93">
        <f t="shared" si="339"/>
        <v>0</v>
      </c>
      <c r="V384" s="264">
        <v>0</v>
      </c>
      <c r="W384" s="93">
        <f t="shared" si="327"/>
        <v>0</v>
      </c>
      <c r="X384" s="93">
        <f t="shared" si="335"/>
        <v>0</v>
      </c>
      <c r="Y384" s="93">
        <f t="shared" si="336"/>
        <v>0</v>
      </c>
      <c r="Z384" s="93">
        <v>202095.6</v>
      </c>
      <c r="AA384" s="93">
        <v>0</v>
      </c>
      <c r="AB384" s="264">
        <v>0</v>
      </c>
      <c r="AC384" s="93">
        <f t="shared" si="328"/>
        <v>0</v>
      </c>
      <c r="AD384" s="93">
        <f t="shared" si="337"/>
        <v>0</v>
      </c>
      <c r="AE384" s="93">
        <f t="shared" si="338"/>
        <v>0</v>
      </c>
    </row>
    <row r="385" spans="1:31" x14ac:dyDescent="0.25">
      <c r="A385" s="279" t="s">
        <v>128</v>
      </c>
      <c r="B385" s="93">
        <v>157937</v>
      </c>
      <c r="C385" s="93">
        <v>157150</v>
      </c>
      <c r="D385" s="264">
        <v>87000</v>
      </c>
      <c r="E385" s="93">
        <f t="shared" si="324"/>
        <v>3625</v>
      </c>
      <c r="F385" s="93">
        <f t="shared" si="329"/>
        <v>8169.0140845070418</v>
      </c>
      <c r="G385" s="93">
        <f t="shared" si="330"/>
        <v>340.3755868544601</v>
      </c>
      <c r="H385" s="93">
        <v>157937</v>
      </c>
      <c r="I385" s="93">
        <v>140150</v>
      </c>
      <c r="J385" s="264">
        <v>35000</v>
      </c>
      <c r="K385" s="93">
        <f t="shared" si="325"/>
        <v>1458.3333333333333</v>
      </c>
      <c r="L385" s="93">
        <f t="shared" si="331"/>
        <v>3286.3849765258215</v>
      </c>
      <c r="M385" s="93">
        <f t="shared" si="332"/>
        <v>136.93270735524257</v>
      </c>
      <c r="N385" s="93">
        <v>157937</v>
      </c>
      <c r="O385" s="93">
        <v>140150</v>
      </c>
      <c r="P385" s="264">
        <v>35000</v>
      </c>
      <c r="Q385" s="93">
        <f t="shared" si="326"/>
        <v>1458.3333333333333</v>
      </c>
      <c r="R385" s="93">
        <f t="shared" si="333"/>
        <v>3286.3849765258215</v>
      </c>
      <c r="S385" s="93">
        <f t="shared" si="334"/>
        <v>136.93270735524257</v>
      </c>
      <c r="T385" s="93">
        <v>157937</v>
      </c>
      <c r="U385" s="93">
        <f t="shared" si="339"/>
        <v>140150</v>
      </c>
      <c r="V385" s="264">
        <v>35000</v>
      </c>
      <c r="W385" s="93">
        <f t="shared" si="327"/>
        <v>1458.3333333333333</v>
      </c>
      <c r="X385" s="93">
        <f t="shared" si="335"/>
        <v>3286.3849765258215</v>
      </c>
      <c r="Y385" s="93">
        <f t="shared" si="336"/>
        <v>136.93270735524257</v>
      </c>
      <c r="Z385" s="93">
        <v>294970</v>
      </c>
      <c r="AA385" s="93">
        <v>171150</v>
      </c>
      <c r="AB385" s="264">
        <v>66000</v>
      </c>
      <c r="AC385" s="93">
        <f t="shared" si="328"/>
        <v>2750</v>
      </c>
      <c r="AD385" s="93">
        <f t="shared" si="337"/>
        <v>6197.1830985915494</v>
      </c>
      <c r="AE385" s="93">
        <f t="shared" si="338"/>
        <v>258.21596244131456</v>
      </c>
    </row>
    <row r="386" spans="1:31" x14ac:dyDescent="0.25">
      <c r="A386" s="279" t="s">
        <v>129</v>
      </c>
      <c r="B386" s="93">
        <v>21623</v>
      </c>
      <c r="C386" s="93">
        <v>0</v>
      </c>
      <c r="D386" s="264">
        <v>0</v>
      </c>
      <c r="E386" s="93"/>
      <c r="F386" s="93"/>
      <c r="G386" s="93"/>
      <c r="H386" s="93">
        <v>21623</v>
      </c>
      <c r="I386" s="93">
        <v>0</v>
      </c>
      <c r="J386" s="264">
        <v>0</v>
      </c>
      <c r="K386" s="93"/>
      <c r="L386" s="93"/>
      <c r="M386" s="93"/>
      <c r="N386" s="93">
        <v>21623</v>
      </c>
      <c r="O386" s="93">
        <v>0</v>
      </c>
      <c r="P386" s="264">
        <v>0</v>
      </c>
      <c r="Q386" s="93"/>
      <c r="R386" s="93"/>
      <c r="S386" s="93"/>
      <c r="T386" s="93">
        <v>21623</v>
      </c>
      <c r="U386" s="93">
        <f t="shared" si="339"/>
        <v>0</v>
      </c>
      <c r="V386" s="264">
        <v>0</v>
      </c>
      <c r="W386" s="93"/>
      <c r="X386" s="93"/>
      <c r="Y386" s="93"/>
      <c r="Z386" s="93">
        <v>21623</v>
      </c>
      <c r="AA386" s="93">
        <v>0</v>
      </c>
      <c r="AB386" s="264">
        <v>0</v>
      </c>
      <c r="AC386" s="93"/>
      <c r="AD386" s="93"/>
      <c r="AE386" s="93"/>
    </row>
    <row r="387" spans="1:31" x14ac:dyDescent="0.25">
      <c r="A387" s="275" t="s">
        <v>145</v>
      </c>
      <c r="B387" s="276"/>
      <c r="C387" s="276"/>
      <c r="D387" s="277">
        <v>11050</v>
      </c>
      <c r="E387" s="276">
        <f t="shared" ref="E387:E398" si="340">D387/24</f>
        <v>460.41666666666669</v>
      </c>
      <c r="F387" s="276">
        <f t="shared" ref="F387:F398" si="341">D387/10.65</f>
        <v>1037.5586854460093</v>
      </c>
      <c r="G387" s="276">
        <f t="shared" ref="G387:G398" si="342">F387/24</f>
        <v>43.231611893583725</v>
      </c>
      <c r="H387" s="276"/>
      <c r="I387" s="276"/>
      <c r="J387" s="277">
        <v>11050</v>
      </c>
      <c r="K387" s="276">
        <f t="shared" ref="K387:K398" si="343">J387/24</f>
        <v>460.41666666666669</v>
      </c>
      <c r="L387" s="276">
        <f t="shared" ref="L387:L398" si="344">J387/10.65</f>
        <v>1037.5586854460093</v>
      </c>
      <c r="M387" s="276">
        <f t="shared" ref="M387:M398" si="345">L387/24</f>
        <v>43.231611893583725</v>
      </c>
      <c r="N387" s="276"/>
      <c r="O387" s="276"/>
      <c r="P387" s="277">
        <v>11050</v>
      </c>
      <c r="Q387" s="276">
        <f t="shared" ref="Q387:Q398" si="346">P387/24</f>
        <v>460.41666666666669</v>
      </c>
      <c r="R387" s="276">
        <f t="shared" ref="R387:R398" si="347">P387/10.65</f>
        <v>1037.5586854460093</v>
      </c>
      <c r="S387" s="276">
        <f t="shared" ref="S387:S398" si="348">R387/24</f>
        <v>43.231611893583725</v>
      </c>
      <c r="T387" s="276"/>
      <c r="U387" s="276"/>
      <c r="V387" s="277">
        <f>SUM(V388:V392)</f>
        <v>11050</v>
      </c>
      <c r="W387" s="276">
        <f t="shared" ref="W387:W398" si="349">V387/24</f>
        <v>460.41666666666669</v>
      </c>
      <c r="X387" s="276">
        <f t="shared" ref="X387:X398" si="350">V387/10.65</f>
        <v>1037.5586854460093</v>
      </c>
      <c r="Y387" s="276">
        <f t="shared" ref="Y387:Y398" si="351">X387/24</f>
        <v>43.231611893583725</v>
      </c>
      <c r="Z387" s="276"/>
      <c r="AA387" s="276"/>
      <c r="AB387" s="277">
        <v>11050</v>
      </c>
      <c r="AC387" s="276">
        <f t="shared" ref="AC387:AC398" si="352">AB387/24</f>
        <v>460.41666666666669</v>
      </c>
      <c r="AD387" s="276">
        <f t="shared" ref="AD387:AD398" si="353">AB387/10.65</f>
        <v>1037.5586854460093</v>
      </c>
      <c r="AE387" s="276">
        <f t="shared" ref="AE387:AE398" si="354">AD387/24</f>
        <v>43.231611893583725</v>
      </c>
    </row>
    <row r="388" spans="1:31" s="95" customFormat="1" x14ac:dyDescent="0.25">
      <c r="A388" s="278" t="s">
        <v>119</v>
      </c>
      <c r="B388" s="93"/>
      <c r="C388" s="93"/>
      <c r="D388" s="264">
        <v>50</v>
      </c>
      <c r="E388" s="93">
        <f t="shared" si="340"/>
        <v>2.0833333333333335</v>
      </c>
      <c r="F388" s="93">
        <f t="shared" si="341"/>
        <v>4.694835680751174</v>
      </c>
      <c r="G388" s="93">
        <f t="shared" si="342"/>
        <v>0.19561815336463226</v>
      </c>
      <c r="H388" s="93"/>
      <c r="I388" s="93"/>
      <c r="J388" s="264">
        <v>50</v>
      </c>
      <c r="K388" s="93">
        <f t="shared" si="343"/>
        <v>2.0833333333333335</v>
      </c>
      <c r="L388" s="93">
        <f t="shared" si="344"/>
        <v>4.694835680751174</v>
      </c>
      <c r="M388" s="93">
        <f t="shared" si="345"/>
        <v>0.19561815336463226</v>
      </c>
      <c r="N388" s="93"/>
      <c r="O388" s="93"/>
      <c r="P388" s="264">
        <v>50</v>
      </c>
      <c r="Q388" s="93">
        <f t="shared" si="346"/>
        <v>2.0833333333333335</v>
      </c>
      <c r="R388" s="93">
        <f t="shared" si="347"/>
        <v>4.694835680751174</v>
      </c>
      <c r="S388" s="93">
        <f t="shared" si="348"/>
        <v>0.19561815336463226</v>
      </c>
      <c r="T388" s="93"/>
      <c r="U388" s="93"/>
      <c r="V388" s="264">
        <v>50</v>
      </c>
      <c r="W388" s="93">
        <f t="shared" si="349"/>
        <v>2.0833333333333335</v>
      </c>
      <c r="X388" s="93">
        <f t="shared" si="350"/>
        <v>4.694835680751174</v>
      </c>
      <c r="Y388" s="93">
        <f t="shared" si="351"/>
        <v>0.19561815336463226</v>
      </c>
      <c r="Z388" s="93"/>
      <c r="AA388" s="93"/>
      <c r="AB388" s="264">
        <v>50</v>
      </c>
      <c r="AC388" s="93">
        <f t="shared" si="352"/>
        <v>2.0833333333333335</v>
      </c>
      <c r="AD388" s="93">
        <f t="shared" si="353"/>
        <v>4.694835680751174</v>
      </c>
      <c r="AE388" s="93">
        <f t="shared" si="354"/>
        <v>0.19561815336463226</v>
      </c>
    </row>
    <row r="389" spans="1:31" x14ac:dyDescent="0.25">
      <c r="A389" s="279" t="s">
        <v>120</v>
      </c>
      <c r="B389" s="93"/>
      <c r="C389" s="93"/>
      <c r="D389" s="264">
        <v>0</v>
      </c>
      <c r="E389" s="93">
        <f t="shared" si="340"/>
        <v>0</v>
      </c>
      <c r="F389" s="93">
        <f t="shared" si="341"/>
        <v>0</v>
      </c>
      <c r="G389" s="93">
        <f t="shared" si="342"/>
        <v>0</v>
      </c>
      <c r="H389" s="93"/>
      <c r="I389" s="93"/>
      <c r="J389" s="264">
        <v>0</v>
      </c>
      <c r="K389" s="93">
        <f t="shared" si="343"/>
        <v>0</v>
      </c>
      <c r="L389" s="93">
        <f t="shared" si="344"/>
        <v>0</v>
      </c>
      <c r="M389" s="93">
        <f t="shared" si="345"/>
        <v>0</v>
      </c>
      <c r="N389" s="93"/>
      <c r="O389" s="93"/>
      <c r="P389" s="264">
        <v>0</v>
      </c>
      <c r="Q389" s="93">
        <f t="shared" si="346"/>
        <v>0</v>
      </c>
      <c r="R389" s="93">
        <f t="shared" si="347"/>
        <v>0</v>
      </c>
      <c r="S389" s="93">
        <f t="shared" si="348"/>
        <v>0</v>
      </c>
      <c r="T389" s="93"/>
      <c r="U389" s="93"/>
      <c r="V389" s="264">
        <v>0</v>
      </c>
      <c r="W389" s="93">
        <f t="shared" si="349"/>
        <v>0</v>
      </c>
      <c r="X389" s="93">
        <f t="shared" si="350"/>
        <v>0</v>
      </c>
      <c r="Y389" s="93">
        <f t="shared" si="351"/>
        <v>0</v>
      </c>
      <c r="Z389" s="93"/>
      <c r="AA389" s="93"/>
      <c r="AB389" s="264">
        <v>0</v>
      </c>
      <c r="AC389" s="93">
        <f t="shared" si="352"/>
        <v>0</v>
      </c>
      <c r="AD389" s="93">
        <f t="shared" si="353"/>
        <v>0</v>
      </c>
      <c r="AE389" s="93">
        <f t="shared" si="354"/>
        <v>0</v>
      </c>
    </row>
    <row r="390" spans="1:31" x14ac:dyDescent="0.25">
      <c r="A390" s="279" t="s">
        <v>121</v>
      </c>
      <c r="B390" s="93"/>
      <c r="C390" s="93"/>
      <c r="D390" s="264">
        <v>0</v>
      </c>
      <c r="E390" s="93">
        <f t="shared" si="340"/>
        <v>0</v>
      </c>
      <c r="F390" s="93">
        <f t="shared" si="341"/>
        <v>0</v>
      </c>
      <c r="G390" s="93">
        <f t="shared" si="342"/>
        <v>0</v>
      </c>
      <c r="H390" s="93"/>
      <c r="I390" s="93"/>
      <c r="J390" s="264">
        <v>0</v>
      </c>
      <c r="K390" s="93">
        <f t="shared" si="343"/>
        <v>0</v>
      </c>
      <c r="L390" s="93">
        <f t="shared" si="344"/>
        <v>0</v>
      </c>
      <c r="M390" s="93">
        <f t="shared" si="345"/>
        <v>0</v>
      </c>
      <c r="N390" s="93"/>
      <c r="O390" s="93"/>
      <c r="P390" s="264">
        <v>0</v>
      </c>
      <c r="Q390" s="93">
        <f t="shared" si="346"/>
        <v>0</v>
      </c>
      <c r="R390" s="93">
        <f t="shared" si="347"/>
        <v>0</v>
      </c>
      <c r="S390" s="93">
        <f t="shared" si="348"/>
        <v>0</v>
      </c>
      <c r="T390" s="93"/>
      <c r="U390" s="93"/>
      <c r="V390" s="264">
        <v>0</v>
      </c>
      <c r="W390" s="93">
        <f t="shared" si="349"/>
        <v>0</v>
      </c>
      <c r="X390" s="93">
        <f t="shared" si="350"/>
        <v>0</v>
      </c>
      <c r="Y390" s="93">
        <f t="shared" si="351"/>
        <v>0</v>
      </c>
      <c r="Z390" s="93"/>
      <c r="AA390" s="93"/>
      <c r="AB390" s="264">
        <v>0</v>
      </c>
      <c r="AC390" s="93">
        <f t="shared" si="352"/>
        <v>0</v>
      </c>
      <c r="AD390" s="93">
        <f t="shared" si="353"/>
        <v>0</v>
      </c>
      <c r="AE390" s="93">
        <f t="shared" si="354"/>
        <v>0</v>
      </c>
    </row>
    <row r="391" spans="1:31" s="96" customFormat="1" x14ac:dyDescent="0.25">
      <c r="A391" s="278" t="s">
        <v>122</v>
      </c>
      <c r="B391" s="93"/>
      <c r="C391" s="93"/>
      <c r="D391" s="264">
        <v>0</v>
      </c>
      <c r="E391" s="93">
        <f t="shared" si="340"/>
        <v>0</v>
      </c>
      <c r="F391" s="93">
        <f t="shared" si="341"/>
        <v>0</v>
      </c>
      <c r="G391" s="93">
        <f t="shared" si="342"/>
        <v>0</v>
      </c>
      <c r="H391" s="93"/>
      <c r="I391" s="93"/>
      <c r="J391" s="264">
        <v>0</v>
      </c>
      <c r="K391" s="93">
        <f t="shared" si="343"/>
        <v>0</v>
      </c>
      <c r="L391" s="93">
        <f t="shared" si="344"/>
        <v>0</v>
      </c>
      <c r="M391" s="93">
        <f t="shared" si="345"/>
        <v>0</v>
      </c>
      <c r="N391" s="93"/>
      <c r="O391" s="93"/>
      <c r="P391" s="264">
        <v>0</v>
      </c>
      <c r="Q391" s="93">
        <f t="shared" si="346"/>
        <v>0</v>
      </c>
      <c r="R391" s="93">
        <f t="shared" si="347"/>
        <v>0</v>
      </c>
      <c r="S391" s="93">
        <f t="shared" si="348"/>
        <v>0</v>
      </c>
      <c r="T391" s="93"/>
      <c r="U391" s="93"/>
      <c r="V391" s="264">
        <v>0</v>
      </c>
      <c r="W391" s="93">
        <f t="shared" si="349"/>
        <v>0</v>
      </c>
      <c r="X391" s="93">
        <f t="shared" si="350"/>
        <v>0</v>
      </c>
      <c r="Y391" s="93">
        <f t="shared" si="351"/>
        <v>0</v>
      </c>
      <c r="Z391" s="93"/>
      <c r="AA391" s="93"/>
      <c r="AB391" s="264">
        <v>0</v>
      </c>
      <c r="AC391" s="93">
        <f t="shared" si="352"/>
        <v>0</v>
      </c>
      <c r="AD391" s="93">
        <f t="shared" si="353"/>
        <v>0</v>
      </c>
      <c r="AE391" s="93">
        <f t="shared" si="354"/>
        <v>0</v>
      </c>
    </row>
    <row r="392" spans="1:31" s="97" customFormat="1" x14ac:dyDescent="0.25">
      <c r="A392" s="278" t="s">
        <v>123</v>
      </c>
      <c r="B392" s="93"/>
      <c r="C392" s="93"/>
      <c r="D392" s="264">
        <v>11000</v>
      </c>
      <c r="E392" s="93">
        <f t="shared" si="340"/>
        <v>458.33333333333331</v>
      </c>
      <c r="F392" s="93">
        <f t="shared" si="341"/>
        <v>1032.8638497652582</v>
      </c>
      <c r="G392" s="93">
        <f t="shared" si="342"/>
        <v>43.035993740219091</v>
      </c>
      <c r="H392" s="93"/>
      <c r="I392" s="93"/>
      <c r="J392" s="264">
        <v>11000</v>
      </c>
      <c r="K392" s="93">
        <f t="shared" si="343"/>
        <v>458.33333333333331</v>
      </c>
      <c r="L392" s="93">
        <f t="shared" si="344"/>
        <v>1032.8638497652582</v>
      </c>
      <c r="M392" s="93">
        <f t="shared" si="345"/>
        <v>43.035993740219091</v>
      </c>
      <c r="N392" s="93"/>
      <c r="O392" s="93"/>
      <c r="P392" s="264">
        <v>11000</v>
      </c>
      <c r="Q392" s="93">
        <f t="shared" si="346"/>
        <v>458.33333333333331</v>
      </c>
      <c r="R392" s="93">
        <f t="shared" si="347"/>
        <v>1032.8638497652582</v>
      </c>
      <c r="S392" s="93">
        <f t="shared" si="348"/>
        <v>43.035993740219091</v>
      </c>
      <c r="T392" s="93"/>
      <c r="U392" s="93"/>
      <c r="V392" s="264">
        <f>SUM(V393:V399)</f>
        <v>11000</v>
      </c>
      <c r="W392" s="93">
        <f t="shared" si="349"/>
        <v>458.33333333333331</v>
      </c>
      <c r="X392" s="93">
        <f t="shared" si="350"/>
        <v>1032.8638497652582</v>
      </c>
      <c r="Y392" s="93">
        <f t="shared" si="351"/>
        <v>43.035993740219091</v>
      </c>
      <c r="Z392" s="93"/>
      <c r="AA392" s="93"/>
      <c r="AB392" s="264">
        <v>11000</v>
      </c>
      <c r="AC392" s="93">
        <f t="shared" si="352"/>
        <v>458.33333333333331</v>
      </c>
      <c r="AD392" s="93">
        <f t="shared" si="353"/>
        <v>1032.8638497652582</v>
      </c>
      <c r="AE392" s="93">
        <f t="shared" si="354"/>
        <v>43.035993740219091</v>
      </c>
    </row>
    <row r="393" spans="1:31" x14ac:dyDescent="0.25">
      <c r="A393" s="279" t="s">
        <v>124</v>
      </c>
      <c r="B393" s="93"/>
      <c r="C393" s="93"/>
      <c r="D393" s="264">
        <v>250</v>
      </c>
      <c r="E393" s="93">
        <f t="shared" si="340"/>
        <v>10.416666666666666</v>
      </c>
      <c r="F393" s="93">
        <f t="shared" si="341"/>
        <v>23.474178403755868</v>
      </c>
      <c r="G393" s="93">
        <f t="shared" si="342"/>
        <v>0.97809076682316121</v>
      </c>
      <c r="H393" s="93"/>
      <c r="I393" s="93"/>
      <c r="J393" s="264">
        <v>250</v>
      </c>
      <c r="K393" s="93">
        <f t="shared" si="343"/>
        <v>10.416666666666666</v>
      </c>
      <c r="L393" s="93">
        <f t="shared" si="344"/>
        <v>23.474178403755868</v>
      </c>
      <c r="M393" s="93">
        <f t="shared" si="345"/>
        <v>0.97809076682316121</v>
      </c>
      <c r="N393" s="93"/>
      <c r="O393" s="93"/>
      <c r="P393" s="264">
        <v>250</v>
      </c>
      <c r="Q393" s="93">
        <f t="shared" si="346"/>
        <v>10.416666666666666</v>
      </c>
      <c r="R393" s="93">
        <f t="shared" si="347"/>
        <v>23.474178403755868</v>
      </c>
      <c r="S393" s="93">
        <f t="shared" si="348"/>
        <v>0.97809076682316121</v>
      </c>
      <c r="T393" s="93"/>
      <c r="U393" s="93"/>
      <c r="V393" s="264">
        <v>250</v>
      </c>
      <c r="W393" s="93">
        <f t="shared" si="349"/>
        <v>10.416666666666666</v>
      </c>
      <c r="X393" s="93">
        <f t="shared" si="350"/>
        <v>23.474178403755868</v>
      </c>
      <c r="Y393" s="93">
        <f t="shared" si="351"/>
        <v>0.97809076682316121</v>
      </c>
      <c r="Z393" s="93"/>
      <c r="AA393" s="93"/>
      <c r="AB393" s="264">
        <v>250</v>
      </c>
      <c r="AC393" s="93">
        <f t="shared" si="352"/>
        <v>10.416666666666666</v>
      </c>
      <c r="AD393" s="93">
        <f t="shared" si="353"/>
        <v>23.474178403755868</v>
      </c>
      <c r="AE393" s="93">
        <f t="shared" si="354"/>
        <v>0.97809076682316121</v>
      </c>
    </row>
    <row r="394" spans="1:31" x14ac:dyDescent="0.25">
      <c r="A394" s="279" t="s">
        <v>125</v>
      </c>
      <c r="B394" s="93"/>
      <c r="C394" s="93"/>
      <c r="D394" s="264">
        <v>900</v>
      </c>
      <c r="E394" s="93">
        <f t="shared" si="340"/>
        <v>37.5</v>
      </c>
      <c r="F394" s="93">
        <f t="shared" si="341"/>
        <v>84.507042253521121</v>
      </c>
      <c r="G394" s="93">
        <f t="shared" si="342"/>
        <v>3.52112676056338</v>
      </c>
      <c r="H394" s="93"/>
      <c r="I394" s="93"/>
      <c r="J394" s="264">
        <v>900</v>
      </c>
      <c r="K394" s="93">
        <f t="shared" si="343"/>
        <v>37.5</v>
      </c>
      <c r="L394" s="93">
        <f t="shared" si="344"/>
        <v>84.507042253521121</v>
      </c>
      <c r="M394" s="93">
        <f t="shared" si="345"/>
        <v>3.52112676056338</v>
      </c>
      <c r="N394" s="93"/>
      <c r="O394" s="93"/>
      <c r="P394" s="264">
        <v>900</v>
      </c>
      <c r="Q394" s="93">
        <f t="shared" si="346"/>
        <v>37.5</v>
      </c>
      <c r="R394" s="93">
        <f t="shared" si="347"/>
        <v>84.507042253521121</v>
      </c>
      <c r="S394" s="93">
        <f t="shared" si="348"/>
        <v>3.52112676056338</v>
      </c>
      <c r="T394" s="93"/>
      <c r="U394" s="93"/>
      <c r="V394" s="264">
        <v>900</v>
      </c>
      <c r="W394" s="93">
        <f t="shared" si="349"/>
        <v>37.5</v>
      </c>
      <c r="X394" s="93">
        <f t="shared" si="350"/>
        <v>84.507042253521121</v>
      </c>
      <c r="Y394" s="93">
        <f t="shared" si="351"/>
        <v>3.52112676056338</v>
      </c>
      <c r="Z394" s="93"/>
      <c r="AA394" s="93"/>
      <c r="AB394" s="264">
        <v>900</v>
      </c>
      <c r="AC394" s="93">
        <f t="shared" si="352"/>
        <v>37.5</v>
      </c>
      <c r="AD394" s="93">
        <f t="shared" si="353"/>
        <v>84.507042253521121</v>
      </c>
      <c r="AE394" s="93">
        <f t="shared" si="354"/>
        <v>3.52112676056338</v>
      </c>
    </row>
    <row r="395" spans="1:31" x14ac:dyDescent="0.25">
      <c r="A395" s="279" t="s">
        <v>131</v>
      </c>
      <c r="B395" s="93"/>
      <c r="C395" s="93"/>
      <c r="D395" s="264">
        <v>0</v>
      </c>
      <c r="E395" s="93">
        <f t="shared" si="340"/>
        <v>0</v>
      </c>
      <c r="F395" s="93">
        <f t="shared" si="341"/>
        <v>0</v>
      </c>
      <c r="G395" s="93">
        <f t="shared" si="342"/>
        <v>0</v>
      </c>
      <c r="H395" s="93"/>
      <c r="I395" s="93"/>
      <c r="J395" s="264">
        <v>0</v>
      </c>
      <c r="K395" s="93">
        <f t="shared" si="343"/>
        <v>0</v>
      </c>
      <c r="L395" s="93">
        <f t="shared" si="344"/>
        <v>0</v>
      </c>
      <c r="M395" s="93">
        <f t="shared" si="345"/>
        <v>0</v>
      </c>
      <c r="N395" s="93"/>
      <c r="O395" s="93"/>
      <c r="P395" s="264">
        <v>0</v>
      </c>
      <c r="Q395" s="93">
        <f t="shared" si="346"/>
        <v>0</v>
      </c>
      <c r="R395" s="93">
        <f t="shared" si="347"/>
        <v>0</v>
      </c>
      <c r="S395" s="93">
        <f t="shared" si="348"/>
        <v>0</v>
      </c>
      <c r="T395" s="93"/>
      <c r="U395" s="93"/>
      <c r="V395" s="264">
        <v>0</v>
      </c>
      <c r="W395" s="93">
        <f t="shared" si="349"/>
        <v>0</v>
      </c>
      <c r="X395" s="93">
        <f t="shared" si="350"/>
        <v>0</v>
      </c>
      <c r="Y395" s="93">
        <f t="shared" si="351"/>
        <v>0</v>
      </c>
      <c r="Z395" s="93"/>
      <c r="AA395" s="93"/>
      <c r="AB395" s="264">
        <v>0</v>
      </c>
      <c r="AC395" s="93">
        <f t="shared" si="352"/>
        <v>0</v>
      </c>
      <c r="AD395" s="93">
        <f t="shared" si="353"/>
        <v>0</v>
      </c>
      <c r="AE395" s="93">
        <f t="shared" si="354"/>
        <v>0</v>
      </c>
    </row>
    <row r="396" spans="1:31" x14ac:dyDescent="0.25">
      <c r="A396" s="279" t="s">
        <v>126</v>
      </c>
      <c r="B396" s="93"/>
      <c r="C396" s="93"/>
      <c r="D396" s="264">
        <v>0</v>
      </c>
      <c r="E396" s="93">
        <f t="shared" si="340"/>
        <v>0</v>
      </c>
      <c r="F396" s="93">
        <f t="shared" si="341"/>
        <v>0</v>
      </c>
      <c r="G396" s="93">
        <f t="shared" si="342"/>
        <v>0</v>
      </c>
      <c r="H396" s="93"/>
      <c r="I396" s="93"/>
      <c r="J396" s="264">
        <v>0</v>
      </c>
      <c r="K396" s="93">
        <f t="shared" si="343"/>
        <v>0</v>
      </c>
      <c r="L396" s="93">
        <f t="shared" si="344"/>
        <v>0</v>
      </c>
      <c r="M396" s="93">
        <f t="shared" si="345"/>
        <v>0</v>
      </c>
      <c r="N396" s="93"/>
      <c r="O396" s="93"/>
      <c r="P396" s="264">
        <v>0</v>
      </c>
      <c r="Q396" s="93">
        <f t="shared" si="346"/>
        <v>0</v>
      </c>
      <c r="R396" s="93">
        <f t="shared" si="347"/>
        <v>0</v>
      </c>
      <c r="S396" s="93">
        <f t="shared" si="348"/>
        <v>0</v>
      </c>
      <c r="T396" s="93"/>
      <c r="U396" s="93"/>
      <c r="V396" s="264">
        <v>0</v>
      </c>
      <c r="W396" s="93">
        <f t="shared" si="349"/>
        <v>0</v>
      </c>
      <c r="X396" s="93">
        <f t="shared" si="350"/>
        <v>0</v>
      </c>
      <c r="Y396" s="93">
        <f t="shared" si="351"/>
        <v>0</v>
      </c>
      <c r="Z396" s="93"/>
      <c r="AA396" s="93"/>
      <c r="AB396" s="264">
        <v>0</v>
      </c>
      <c r="AC396" s="93">
        <f t="shared" si="352"/>
        <v>0</v>
      </c>
      <c r="AD396" s="93">
        <f t="shared" si="353"/>
        <v>0</v>
      </c>
      <c r="AE396" s="93">
        <f t="shared" si="354"/>
        <v>0</v>
      </c>
    </row>
    <row r="397" spans="1:31" x14ac:dyDescent="0.25">
      <c r="A397" s="279" t="s">
        <v>127</v>
      </c>
      <c r="B397" s="93"/>
      <c r="C397" s="93"/>
      <c r="D397" s="264">
        <v>0</v>
      </c>
      <c r="E397" s="93">
        <f t="shared" si="340"/>
        <v>0</v>
      </c>
      <c r="F397" s="93">
        <f t="shared" si="341"/>
        <v>0</v>
      </c>
      <c r="G397" s="93">
        <f t="shared" si="342"/>
        <v>0</v>
      </c>
      <c r="H397" s="93"/>
      <c r="I397" s="93"/>
      <c r="J397" s="264">
        <v>0</v>
      </c>
      <c r="K397" s="93">
        <f t="shared" si="343"/>
        <v>0</v>
      </c>
      <c r="L397" s="93">
        <f t="shared" si="344"/>
        <v>0</v>
      </c>
      <c r="M397" s="93">
        <f t="shared" si="345"/>
        <v>0</v>
      </c>
      <c r="N397" s="93"/>
      <c r="O397" s="93"/>
      <c r="P397" s="264">
        <v>0</v>
      </c>
      <c r="Q397" s="93">
        <f t="shared" si="346"/>
        <v>0</v>
      </c>
      <c r="R397" s="93">
        <f t="shared" si="347"/>
        <v>0</v>
      </c>
      <c r="S397" s="93">
        <f t="shared" si="348"/>
        <v>0</v>
      </c>
      <c r="T397" s="93"/>
      <c r="U397" s="93"/>
      <c r="V397" s="264">
        <v>0</v>
      </c>
      <c r="W397" s="93">
        <f t="shared" si="349"/>
        <v>0</v>
      </c>
      <c r="X397" s="93">
        <f t="shared" si="350"/>
        <v>0</v>
      </c>
      <c r="Y397" s="93">
        <f t="shared" si="351"/>
        <v>0</v>
      </c>
      <c r="Z397" s="93"/>
      <c r="AA397" s="93"/>
      <c r="AB397" s="264">
        <v>0</v>
      </c>
      <c r="AC397" s="93">
        <f t="shared" si="352"/>
        <v>0</v>
      </c>
      <c r="AD397" s="93">
        <f t="shared" si="353"/>
        <v>0</v>
      </c>
      <c r="AE397" s="93">
        <f t="shared" si="354"/>
        <v>0</v>
      </c>
    </row>
    <row r="398" spans="1:31" x14ac:dyDescent="0.25">
      <c r="A398" s="279" t="s">
        <v>128</v>
      </c>
      <c r="B398" s="93"/>
      <c r="C398" s="93"/>
      <c r="D398" s="264">
        <v>9850</v>
      </c>
      <c r="E398" s="93">
        <f t="shared" si="340"/>
        <v>410.41666666666669</v>
      </c>
      <c r="F398" s="93">
        <f t="shared" si="341"/>
        <v>924.88262910798119</v>
      </c>
      <c r="G398" s="93">
        <f t="shared" si="342"/>
        <v>38.53677621283255</v>
      </c>
      <c r="H398" s="93"/>
      <c r="I398" s="93"/>
      <c r="J398" s="264">
        <v>9850</v>
      </c>
      <c r="K398" s="93">
        <f t="shared" si="343"/>
        <v>410.41666666666669</v>
      </c>
      <c r="L398" s="93">
        <f t="shared" si="344"/>
        <v>924.88262910798119</v>
      </c>
      <c r="M398" s="93">
        <f t="shared" si="345"/>
        <v>38.53677621283255</v>
      </c>
      <c r="N398" s="93"/>
      <c r="O398" s="93"/>
      <c r="P398" s="264">
        <v>9850</v>
      </c>
      <c r="Q398" s="93">
        <f t="shared" si="346"/>
        <v>410.41666666666669</v>
      </c>
      <c r="R398" s="93">
        <f t="shared" si="347"/>
        <v>924.88262910798119</v>
      </c>
      <c r="S398" s="93">
        <f t="shared" si="348"/>
        <v>38.53677621283255</v>
      </c>
      <c r="T398" s="93"/>
      <c r="U398" s="93"/>
      <c r="V398" s="264">
        <v>9850</v>
      </c>
      <c r="W398" s="93">
        <f t="shared" si="349"/>
        <v>410.41666666666669</v>
      </c>
      <c r="X398" s="93">
        <f t="shared" si="350"/>
        <v>924.88262910798119</v>
      </c>
      <c r="Y398" s="93">
        <f t="shared" si="351"/>
        <v>38.53677621283255</v>
      </c>
      <c r="Z398" s="93"/>
      <c r="AA398" s="93"/>
      <c r="AB398" s="264">
        <v>9850</v>
      </c>
      <c r="AC398" s="93">
        <f t="shared" si="352"/>
        <v>410.41666666666669</v>
      </c>
      <c r="AD398" s="93">
        <f t="shared" si="353"/>
        <v>924.88262910798119</v>
      </c>
      <c r="AE398" s="93">
        <f t="shared" si="354"/>
        <v>38.53677621283255</v>
      </c>
    </row>
    <row r="399" spans="1:31" x14ac:dyDescent="0.25">
      <c r="A399" s="279" t="s">
        <v>129</v>
      </c>
      <c r="B399" s="93"/>
      <c r="C399" s="93"/>
      <c r="D399" s="264">
        <v>0</v>
      </c>
      <c r="E399" s="93"/>
      <c r="F399" s="93"/>
      <c r="G399" s="93"/>
      <c r="H399" s="93"/>
      <c r="I399" s="93"/>
      <c r="J399" s="264">
        <v>0</v>
      </c>
      <c r="K399" s="93"/>
      <c r="L399" s="93"/>
      <c r="M399" s="93"/>
      <c r="N399" s="93"/>
      <c r="O399" s="93"/>
      <c r="P399" s="264">
        <v>0</v>
      </c>
      <c r="Q399" s="93"/>
      <c r="R399" s="93"/>
      <c r="S399" s="93"/>
      <c r="T399" s="93"/>
      <c r="U399" s="93"/>
      <c r="V399" s="264">
        <v>0</v>
      </c>
      <c r="W399" s="93"/>
      <c r="X399" s="93"/>
      <c r="Y399" s="93"/>
      <c r="Z399" s="93"/>
      <c r="AA399" s="93"/>
      <c r="AB399" s="264">
        <v>0</v>
      </c>
      <c r="AC399" s="93"/>
      <c r="AD399" s="93"/>
      <c r="AE399" s="93"/>
    </row>
    <row r="400" spans="1:31" x14ac:dyDescent="0.25">
      <c r="A400" s="275" t="s">
        <v>132</v>
      </c>
      <c r="B400" s="276"/>
      <c r="C400" s="276"/>
      <c r="D400" s="277">
        <v>69000</v>
      </c>
      <c r="E400" s="276">
        <f t="shared" ref="E400:E411" si="355">D400/24</f>
        <v>2875</v>
      </c>
      <c r="F400" s="276">
        <f t="shared" ref="F400:F411" si="356">D400/10.65</f>
        <v>6478.8732394366198</v>
      </c>
      <c r="G400" s="276">
        <f t="shared" ref="G400:G411" si="357">F400/24</f>
        <v>269.95305164319251</v>
      </c>
      <c r="H400" s="276"/>
      <c r="I400" s="276"/>
      <c r="J400" s="277">
        <v>104000</v>
      </c>
      <c r="K400" s="276">
        <f t="shared" ref="K400:K411" si="358">J400/24</f>
        <v>4333.333333333333</v>
      </c>
      <c r="L400" s="276">
        <f t="shared" ref="L400:L411" si="359">J400/10.65</f>
        <v>9765.2582159624417</v>
      </c>
      <c r="M400" s="276">
        <f t="shared" ref="M400:M411" si="360">L400/24</f>
        <v>406.88575899843505</v>
      </c>
      <c r="N400" s="276"/>
      <c r="O400" s="276"/>
      <c r="P400" s="277">
        <v>104000</v>
      </c>
      <c r="Q400" s="276">
        <f t="shared" ref="Q400:Q411" si="361">P400/24</f>
        <v>4333.333333333333</v>
      </c>
      <c r="R400" s="276">
        <f t="shared" ref="R400:R411" si="362">P400/10.65</f>
        <v>9765.2582159624417</v>
      </c>
      <c r="S400" s="276">
        <f t="shared" ref="S400:S411" si="363">R400/24</f>
        <v>406.88575899843505</v>
      </c>
      <c r="T400" s="276"/>
      <c r="U400" s="276"/>
      <c r="V400" s="277">
        <f>SUM(V401:V405)</f>
        <v>104000</v>
      </c>
      <c r="W400" s="276">
        <f t="shared" ref="W400:W411" si="364">V400/24</f>
        <v>4333.333333333333</v>
      </c>
      <c r="X400" s="276">
        <f t="shared" ref="X400:X411" si="365">V400/10.65</f>
        <v>9765.2582159624417</v>
      </c>
      <c r="Y400" s="276">
        <f t="shared" ref="Y400:Y411" si="366">X400/24</f>
        <v>406.88575899843505</v>
      </c>
      <c r="Z400" s="276"/>
      <c r="AA400" s="276"/>
      <c r="AB400" s="277">
        <v>104000</v>
      </c>
      <c r="AC400" s="276">
        <f t="shared" ref="AC400:AC411" si="367">AB400/24</f>
        <v>4333.333333333333</v>
      </c>
      <c r="AD400" s="276">
        <f t="shared" ref="AD400:AD411" si="368">AB400/10.65</f>
        <v>9765.2582159624417</v>
      </c>
      <c r="AE400" s="276">
        <f t="shared" ref="AE400:AE411" si="369">AD400/24</f>
        <v>406.88575899843505</v>
      </c>
    </row>
    <row r="401" spans="1:31" s="95" customFormat="1" x14ac:dyDescent="0.25">
      <c r="A401" s="278" t="s">
        <v>119</v>
      </c>
      <c r="B401" s="93"/>
      <c r="C401" s="93"/>
      <c r="D401" s="264">
        <v>7200</v>
      </c>
      <c r="E401" s="93">
        <f t="shared" si="355"/>
        <v>300</v>
      </c>
      <c r="F401" s="93">
        <f t="shared" si="356"/>
        <v>676.05633802816897</v>
      </c>
      <c r="G401" s="93">
        <f t="shared" si="357"/>
        <v>28.16901408450704</v>
      </c>
      <c r="H401" s="93"/>
      <c r="I401" s="93"/>
      <c r="J401" s="264">
        <v>7200</v>
      </c>
      <c r="K401" s="93">
        <f t="shared" si="358"/>
        <v>300</v>
      </c>
      <c r="L401" s="93">
        <f t="shared" si="359"/>
        <v>676.05633802816897</v>
      </c>
      <c r="M401" s="93">
        <f t="shared" si="360"/>
        <v>28.16901408450704</v>
      </c>
      <c r="N401" s="93"/>
      <c r="O401" s="93"/>
      <c r="P401" s="264">
        <v>7200</v>
      </c>
      <c r="Q401" s="93">
        <f t="shared" si="361"/>
        <v>300</v>
      </c>
      <c r="R401" s="93">
        <f t="shared" si="362"/>
        <v>676.05633802816897</v>
      </c>
      <c r="S401" s="93">
        <f t="shared" si="363"/>
        <v>28.16901408450704</v>
      </c>
      <c r="T401" s="93"/>
      <c r="U401" s="93"/>
      <c r="V401" s="264">
        <v>7200</v>
      </c>
      <c r="W401" s="93">
        <f t="shared" si="364"/>
        <v>300</v>
      </c>
      <c r="X401" s="93">
        <f t="shared" si="365"/>
        <v>676.05633802816897</v>
      </c>
      <c r="Y401" s="93">
        <f t="shared" si="366"/>
        <v>28.16901408450704</v>
      </c>
      <c r="Z401" s="93"/>
      <c r="AA401" s="93"/>
      <c r="AB401" s="264">
        <v>7200</v>
      </c>
      <c r="AC401" s="93">
        <f t="shared" si="367"/>
        <v>300</v>
      </c>
      <c r="AD401" s="93">
        <f t="shared" si="368"/>
        <v>676.05633802816897</v>
      </c>
      <c r="AE401" s="93">
        <f t="shared" si="369"/>
        <v>28.16901408450704</v>
      </c>
    </row>
    <row r="402" spans="1:31" x14ac:dyDescent="0.25">
      <c r="A402" s="279" t="s">
        <v>120</v>
      </c>
      <c r="B402" s="93"/>
      <c r="C402" s="93"/>
      <c r="D402" s="264">
        <v>0</v>
      </c>
      <c r="E402" s="93">
        <f t="shared" si="355"/>
        <v>0</v>
      </c>
      <c r="F402" s="93">
        <f t="shared" si="356"/>
        <v>0</v>
      </c>
      <c r="G402" s="93">
        <f t="shared" si="357"/>
        <v>0</v>
      </c>
      <c r="H402" s="93"/>
      <c r="I402" s="93"/>
      <c r="J402" s="264">
        <v>0</v>
      </c>
      <c r="K402" s="93">
        <f t="shared" si="358"/>
        <v>0</v>
      </c>
      <c r="L402" s="93">
        <f t="shared" si="359"/>
        <v>0</v>
      </c>
      <c r="M402" s="93">
        <f t="shared" si="360"/>
        <v>0</v>
      </c>
      <c r="N402" s="93"/>
      <c r="O402" s="93"/>
      <c r="P402" s="264">
        <v>0</v>
      </c>
      <c r="Q402" s="93">
        <f t="shared" si="361"/>
        <v>0</v>
      </c>
      <c r="R402" s="93">
        <f t="shared" si="362"/>
        <v>0</v>
      </c>
      <c r="S402" s="93">
        <f t="shared" si="363"/>
        <v>0</v>
      </c>
      <c r="T402" s="93"/>
      <c r="U402" s="93"/>
      <c r="V402" s="264">
        <v>0</v>
      </c>
      <c r="W402" s="93">
        <f t="shared" si="364"/>
        <v>0</v>
      </c>
      <c r="X402" s="93">
        <f t="shared" si="365"/>
        <v>0</v>
      </c>
      <c r="Y402" s="93">
        <f t="shared" si="366"/>
        <v>0</v>
      </c>
      <c r="Z402" s="93"/>
      <c r="AA402" s="93"/>
      <c r="AB402" s="264">
        <v>0</v>
      </c>
      <c r="AC402" s="93">
        <f t="shared" si="367"/>
        <v>0</v>
      </c>
      <c r="AD402" s="93">
        <f t="shared" si="368"/>
        <v>0</v>
      </c>
      <c r="AE402" s="93">
        <f t="shared" si="369"/>
        <v>0</v>
      </c>
    </row>
    <row r="403" spans="1:31" x14ac:dyDescent="0.25">
      <c r="A403" s="279" t="s">
        <v>121</v>
      </c>
      <c r="B403" s="93"/>
      <c r="C403" s="93"/>
      <c r="D403" s="264">
        <v>0</v>
      </c>
      <c r="E403" s="93">
        <f t="shared" si="355"/>
        <v>0</v>
      </c>
      <c r="F403" s="93">
        <f t="shared" si="356"/>
        <v>0</v>
      </c>
      <c r="G403" s="93">
        <f t="shared" si="357"/>
        <v>0</v>
      </c>
      <c r="H403" s="93"/>
      <c r="I403" s="93"/>
      <c r="J403" s="264">
        <v>0</v>
      </c>
      <c r="K403" s="93">
        <f t="shared" si="358"/>
        <v>0</v>
      </c>
      <c r="L403" s="93">
        <f t="shared" si="359"/>
        <v>0</v>
      </c>
      <c r="M403" s="93">
        <f t="shared" si="360"/>
        <v>0</v>
      </c>
      <c r="N403" s="93"/>
      <c r="O403" s="93"/>
      <c r="P403" s="264">
        <v>0</v>
      </c>
      <c r="Q403" s="93">
        <f t="shared" si="361"/>
        <v>0</v>
      </c>
      <c r="R403" s="93">
        <f t="shared" si="362"/>
        <v>0</v>
      </c>
      <c r="S403" s="93">
        <f t="shared" si="363"/>
        <v>0</v>
      </c>
      <c r="T403" s="93"/>
      <c r="U403" s="93"/>
      <c r="V403" s="264">
        <v>0</v>
      </c>
      <c r="W403" s="93">
        <f t="shared" si="364"/>
        <v>0</v>
      </c>
      <c r="X403" s="93">
        <f t="shared" si="365"/>
        <v>0</v>
      </c>
      <c r="Y403" s="93">
        <f t="shared" si="366"/>
        <v>0</v>
      </c>
      <c r="Z403" s="93"/>
      <c r="AA403" s="93"/>
      <c r="AB403" s="264">
        <v>0</v>
      </c>
      <c r="AC403" s="93">
        <f t="shared" si="367"/>
        <v>0</v>
      </c>
      <c r="AD403" s="93">
        <f t="shared" si="368"/>
        <v>0</v>
      </c>
      <c r="AE403" s="93">
        <f t="shared" si="369"/>
        <v>0</v>
      </c>
    </row>
    <row r="404" spans="1:31" s="96" customFormat="1" x14ac:dyDescent="0.25">
      <c r="A404" s="278" t="s">
        <v>122</v>
      </c>
      <c r="B404" s="93"/>
      <c r="C404" s="93"/>
      <c r="D404" s="264">
        <v>0</v>
      </c>
      <c r="E404" s="93">
        <f t="shared" si="355"/>
        <v>0</v>
      </c>
      <c r="F404" s="93">
        <f t="shared" si="356"/>
        <v>0</v>
      </c>
      <c r="G404" s="93">
        <f t="shared" si="357"/>
        <v>0</v>
      </c>
      <c r="H404" s="93"/>
      <c r="I404" s="93"/>
      <c r="J404" s="264">
        <v>0</v>
      </c>
      <c r="K404" s="93">
        <f t="shared" si="358"/>
        <v>0</v>
      </c>
      <c r="L404" s="93">
        <f t="shared" si="359"/>
        <v>0</v>
      </c>
      <c r="M404" s="93">
        <f t="shared" si="360"/>
        <v>0</v>
      </c>
      <c r="N404" s="93"/>
      <c r="O404" s="93"/>
      <c r="P404" s="264">
        <v>0</v>
      </c>
      <c r="Q404" s="93">
        <f t="shared" si="361"/>
        <v>0</v>
      </c>
      <c r="R404" s="93">
        <f t="shared" si="362"/>
        <v>0</v>
      </c>
      <c r="S404" s="93">
        <f t="shared" si="363"/>
        <v>0</v>
      </c>
      <c r="T404" s="93"/>
      <c r="U404" s="93"/>
      <c r="V404" s="264">
        <v>0</v>
      </c>
      <c r="W404" s="93">
        <f t="shared" si="364"/>
        <v>0</v>
      </c>
      <c r="X404" s="93">
        <f t="shared" si="365"/>
        <v>0</v>
      </c>
      <c r="Y404" s="93">
        <f t="shared" si="366"/>
        <v>0</v>
      </c>
      <c r="Z404" s="93"/>
      <c r="AA404" s="93"/>
      <c r="AB404" s="264">
        <v>0</v>
      </c>
      <c r="AC404" s="93">
        <f t="shared" si="367"/>
        <v>0</v>
      </c>
      <c r="AD404" s="93">
        <f t="shared" si="368"/>
        <v>0</v>
      </c>
      <c r="AE404" s="93">
        <f t="shared" si="369"/>
        <v>0</v>
      </c>
    </row>
    <row r="405" spans="1:31" s="97" customFormat="1" x14ac:dyDescent="0.25">
      <c r="A405" s="278" t="s">
        <v>123</v>
      </c>
      <c r="B405" s="93"/>
      <c r="C405" s="93"/>
      <c r="D405" s="264">
        <v>61800</v>
      </c>
      <c r="E405" s="93">
        <f t="shared" si="355"/>
        <v>2575</v>
      </c>
      <c r="F405" s="93">
        <f t="shared" si="356"/>
        <v>5802.8169014084506</v>
      </c>
      <c r="G405" s="93">
        <f t="shared" si="357"/>
        <v>241.78403755868544</v>
      </c>
      <c r="H405" s="93"/>
      <c r="I405" s="93"/>
      <c r="J405" s="264">
        <v>96800</v>
      </c>
      <c r="K405" s="93">
        <f t="shared" si="358"/>
        <v>4033.3333333333335</v>
      </c>
      <c r="L405" s="93">
        <f t="shared" si="359"/>
        <v>9089.2018779342725</v>
      </c>
      <c r="M405" s="93">
        <f t="shared" si="360"/>
        <v>378.71674491392804</v>
      </c>
      <c r="N405" s="93"/>
      <c r="O405" s="93"/>
      <c r="P405" s="264">
        <v>96800</v>
      </c>
      <c r="Q405" s="93">
        <f t="shared" si="361"/>
        <v>4033.3333333333335</v>
      </c>
      <c r="R405" s="93">
        <f t="shared" si="362"/>
        <v>9089.2018779342725</v>
      </c>
      <c r="S405" s="93">
        <f t="shared" si="363"/>
        <v>378.71674491392804</v>
      </c>
      <c r="T405" s="93"/>
      <c r="U405" s="93"/>
      <c r="V405" s="264">
        <f>SUM(V406:V412)</f>
        <v>96800</v>
      </c>
      <c r="W405" s="93">
        <f t="shared" si="364"/>
        <v>4033.3333333333335</v>
      </c>
      <c r="X405" s="93">
        <f t="shared" si="365"/>
        <v>9089.2018779342725</v>
      </c>
      <c r="Y405" s="93">
        <f t="shared" si="366"/>
        <v>378.71674491392804</v>
      </c>
      <c r="Z405" s="93"/>
      <c r="AA405" s="93"/>
      <c r="AB405" s="264">
        <v>96800</v>
      </c>
      <c r="AC405" s="93">
        <f t="shared" si="367"/>
        <v>4033.3333333333335</v>
      </c>
      <c r="AD405" s="93">
        <f t="shared" si="368"/>
        <v>9089.2018779342725</v>
      </c>
      <c r="AE405" s="93">
        <f t="shared" si="369"/>
        <v>378.71674491392804</v>
      </c>
    </row>
    <row r="406" spans="1:31" x14ac:dyDescent="0.25">
      <c r="A406" s="279" t="s">
        <v>124</v>
      </c>
      <c r="B406" s="93"/>
      <c r="C406" s="93"/>
      <c r="D406" s="264">
        <v>1500</v>
      </c>
      <c r="E406" s="93">
        <f t="shared" si="355"/>
        <v>62.5</v>
      </c>
      <c r="F406" s="93">
        <f t="shared" si="356"/>
        <v>140.8450704225352</v>
      </c>
      <c r="G406" s="93">
        <f t="shared" si="357"/>
        <v>5.868544600938967</v>
      </c>
      <c r="H406" s="93"/>
      <c r="I406" s="93"/>
      <c r="J406" s="264">
        <v>1500</v>
      </c>
      <c r="K406" s="93">
        <f t="shared" si="358"/>
        <v>62.5</v>
      </c>
      <c r="L406" s="93">
        <f t="shared" si="359"/>
        <v>140.8450704225352</v>
      </c>
      <c r="M406" s="93">
        <f t="shared" si="360"/>
        <v>5.868544600938967</v>
      </c>
      <c r="N406" s="93"/>
      <c r="O406" s="93"/>
      <c r="P406" s="264">
        <v>1500</v>
      </c>
      <c r="Q406" s="93">
        <f t="shared" si="361"/>
        <v>62.5</v>
      </c>
      <c r="R406" s="93">
        <f t="shared" si="362"/>
        <v>140.8450704225352</v>
      </c>
      <c r="S406" s="93">
        <f t="shared" si="363"/>
        <v>5.868544600938967</v>
      </c>
      <c r="T406" s="93"/>
      <c r="U406" s="93"/>
      <c r="V406" s="264">
        <v>1500</v>
      </c>
      <c r="W406" s="93">
        <f t="shared" si="364"/>
        <v>62.5</v>
      </c>
      <c r="X406" s="93">
        <f t="shared" si="365"/>
        <v>140.8450704225352</v>
      </c>
      <c r="Y406" s="93">
        <f t="shared" si="366"/>
        <v>5.868544600938967</v>
      </c>
      <c r="Z406" s="93"/>
      <c r="AA406" s="93"/>
      <c r="AB406" s="264">
        <v>1500</v>
      </c>
      <c r="AC406" s="93">
        <f t="shared" si="367"/>
        <v>62.5</v>
      </c>
      <c r="AD406" s="93">
        <f t="shared" si="368"/>
        <v>140.8450704225352</v>
      </c>
      <c r="AE406" s="93">
        <f t="shared" si="369"/>
        <v>5.868544600938967</v>
      </c>
    </row>
    <row r="407" spans="1:31" x14ac:dyDescent="0.25">
      <c r="A407" s="279" t="s">
        <v>125</v>
      </c>
      <c r="B407" s="93"/>
      <c r="C407" s="93"/>
      <c r="D407" s="264">
        <v>0</v>
      </c>
      <c r="E407" s="93">
        <f t="shared" si="355"/>
        <v>0</v>
      </c>
      <c r="F407" s="93">
        <f t="shared" si="356"/>
        <v>0</v>
      </c>
      <c r="G407" s="93">
        <f t="shared" si="357"/>
        <v>0</v>
      </c>
      <c r="H407" s="93"/>
      <c r="I407" s="93"/>
      <c r="J407" s="264">
        <v>0</v>
      </c>
      <c r="K407" s="93">
        <f t="shared" si="358"/>
        <v>0</v>
      </c>
      <c r="L407" s="93">
        <f t="shared" si="359"/>
        <v>0</v>
      </c>
      <c r="M407" s="93">
        <f t="shared" si="360"/>
        <v>0</v>
      </c>
      <c r="N407" s="93"/>
      <c r="O407" s="93"/>
      <c r="P407" s="264">
        <v>0</v>
      </c>
      <c r="Q407" s="93">
        <f t="shared" si="361"/>
        <v>0</v>
      </c>
      <c r="R407" s="93">
        <f t="shared" si="362"/>
        <v>0</v>
      </c>
      <c r="S407" s="93">
        <f t="shared" si="363"/>
        <v>0</v>
      </c>
      <c r="T407" s="93"/>
      <c r="U407" s="93"/>
      <c r="V407" s="264">
        <v>0</v>
      </c>
      <c r="W407" s="93">
        <f t="shared" si="364"/>
        <v>0</v>
      </c>
      <c r="X407" s="93">
        <f t="shared" si="365"/>
        <v>0</v>
      </c>
      <c r="Y407" s="93">
        <f t="shared" si="366"/>
        <v>0</v>
      </c>
      <c r="Z407" s="93"/>
      <c r="AA407" s="93"/>
      <c r="AB407" s="264">
        <v>0</v>
      </c>
      <c r="AC407" s="93">
        <f t="shared" si="367"/>
        <v>0</v>
      </c>
      <c r="AD407" s="93">
        <f t="shared" si="368"/>
        <v>0</v>
      </c>
      <c r="AE407" s="93">
        <f t="shared" si="369"/>
        <v>0</v>
      </c>
    </row>
    <row r="408" spans="1:31" x14ac:dyDescent="0.25">
      <c r="A408" s="279" t="s">
        <v>131</v>
      </c>
      <c r="B408" s="93"/>
      <c r="C408" s="93"/>
      <c r="D408" s="264">
        <v>0</v>
      </c>
      <c r="E408" s="93">
        <f t="shared" si="355"/>
        <v>0</v>
      </c>
      <c r="F408" s="93">
        <f t="shared" si="356"/>
        <v>0</v>
      </c>
      <c r="G408" s="93">
        <f t="shared" si="357"/>
        <v>0</v>
      </c>
      <c r="H408" s="93"/>
      <c r="I408" s="93"/>
      <c r="J408" s="264">
        <v>0</v>
      </c>
      <c r="K408" s="93">
        <f t="shared" si="358"/>
        <v>0</v>
      </c>
      <c r="L408" s="93">
        <f t="shared" si="359"/>
        <v>0</v>
      </c>
      <c r="M408" s="93">
        <f t="shared" si="360"/>
        <v>0</v>
      </c>
      <c r="N408" s="93"/>
      <c r="O408" s="93"/>
      <c r="P408" s="264">
        <v>0</v>
      </c>
      <c r="Q408" s="93">
        <f t="shared" si="361"/>
        <v>0</v>
      </c>
      <c r="R408" s="93">
        <f t="shared" si="362"/>
        <v>0</v>
      </c>
      <c r="S408" s="93">
        <f t="shared" si="363"/>
        <v>0</v>
      </c>
      <c r="T408" s="93"/>
      <c r="U408" s="93"/>
      <c r="V408" s="264">
        <v>0</v>
      </c>
      <c r="W408" s="93">
        <f t="shared" si="364"/>
        <v>0</v>
      </c>
      <c r="X408" s="93">
        <f t="shared" si="365"/>
        <v>0</v>
      </c>
      <c r="Y408" s="93">
        <f t="shared" si="366"/>
        <v>0</v>
      </c>
      <c r="Z408" s="93"/>
      <c r="AA408" s="93"/>
      <c r="AB408" s="264">
        <v>0</v>
      </c>
      <c r="AC408" s="93">
        <f t="shared" si="367"/>
        <v>0</v>
      </c>
      <c r="AD408" s="93">
        <f t="shared" si="368"/>
        <v>0</v>
      </c>
      <c r="AE408" s="93">
        <f t="shared" si="369"/>
        <v>0</v>
      </c>
    </row>
    <row r="409" spans="1:31" x14ac:dyDescent="0.25">
      <c r="A409" s="279" t="s">
        <v>126</v>
      </c>
      <c r="B409" s="93"/>
      <c r="C409" s="93"/>
      <c r="D409" s="264">
        <v>0</v>
      </c>
      <c r="E409" s="93">
        <f t="shared" si="355"/>
        <v>0</v>
      </c>
      <c r="F409" s="93">
        <f t="shared" si="356"/>
        <v>0</v>
      </c>
      <c r="G409" s="93">
        <f t="shared" si="357"/>
        <v>0</v>
      </c>
      <c r="H409" s="93"/>
      <c r="I409" s="93"/>
      <c r="J409" s="264">
        <v>0</v>
      </c>
      <c r="K409" s="93">
        <f t="shared" si="358"/>
        <v>0</v>
      </c>
      <c r="L409" s="93">
        <f t="shared" si="359"/>
        <v>0</v>
      </c>
      <c r="M409" s="93">
        <f t="shared" si="360"/>
        <v>0</v>
      </c>
      <c r="N409" s="93"/>
      <c r="O409" s="93"/>
      <c r="P409" s="264">
        <v>0</v>
      </c>
      <c r="Q409" s="93">
        <f t="shared" si="361"/>
        <v>0</v>
      </c>
      <c r="R409" s="93">
        <f t="shared" si="362"/>
        <v>0</v>
      </c>
      <c r="S409" s="93">
        <f t="shared" si="363"/>
        <v>0</v>
      </c>
      <c r="T409" s="93"/>
      <c r="U409" s="93"/>
      <c r="V409" s="264">
        <v>0</v>
      </c>
      <c r="W409" s="93">
        <f t="shared" si="364"/>
        <v>0</v>
      </c>
      <c r="X409" s="93">
        <f t="shared" si="365"/>
        <v>0</v>
      </c>
      <c r="Y409" s="93">
        <f t="shared" si="366"/>
        <v>0</v>
      </c>
      <c r="Z409" s="93"/>
      <c r="AA409" s="93"/>
      <c r="AB409" s="264">
        <v>0</v>
      </c>
      <c r="AC409" s="93">
        <f t="shared" si="367"/>
        <v>0</v>
      </c>
      <c r="AD409" s="93">
        <f t="shared" si="368"/>
        <v>0</v>
      </c>
      <c r="AE409" s="93">
        <f t="shared" si="369"/>
        <v>0</v>
      </c>
    </row>
    <row r="410" spans="1:31" x14ac:dyDescent="0.25">
      <c r="A410" s="279" t="s">
        <v>127</v>
      </c>
      <c r="B410" s="93"/>
      <c r="C410" s="93"/>
      <c r="D410" s="264">
        <v>0</v>
      </c>
      <c r="E410" s="93">
        <f t="shared" si="355"/>
        <v>0</v>
      </c>
      <c r="F410" s="93">
        <f t="shared" si="356"/>
        <v>0</v>
      </c>
      <c r="G410" s="93">
        <f t="shared" si="357"/>
        <v>0</v>
      </c>
      <c r="H410" s="93"/>
      <c r="I410" s="93"/>
      <c r="J410" s="264">
        <v>0</v>
      </c>
      <c r="K410" s="93">
        <f t="shared" si="358"/>
        <v>0</v>
      </c>
      <c r="L410" s="93">
        <f t="shared" si="359"/>
        <v>0</v>
      </c>
      <c r="M410" s="93">
        <f t="shared" si="360"/>
        <v>0</v>
      </c>
      <c r="N410" s="93"/>
      <c r="O410" s="93"/>
      <c r="P410" s="264">
        <v>0</v>
      </c>
      <c r="Q410" s="93">
        <f t="shared" si="361"/>
        <v>0</v>
      </c>
      <c r="R410" s="93">
        <f t="shared" si="362"/>
        <v>0</v>
      </c>
      <c r="S410" s="93">
        <f t="shared" si="363"/>
        <v>0</v>
      </c>
      <c r="T410" s="93"/>
      <c r="U410" s="93"/>
      <c r="V410" s="264">
        <v>0</v>
      </c>
      <c r="W410" s="93">
        <f t="shared" si="364"/>
        <v>0</v>
      </c>
      <c r="X410" s="93">
        <f t="shared" si="365"/>
        <v>0</v>
      </c>
      <c r="Y410" s="93">
        <f t="shared" si="366"/>
        <v>0</v>
      </c>
      <c r="Z410" s="93"/>
      <c r="AA410" s="93"/>
      <c r="AB410" s="264">
        <v>0</v>
      </c>
      <c r="AC410" s="93">
        <f t="shared" si="367"/>
        <v>0</v>
      </c>
      <c r="AD410" s="93">
        <f t="shared" si="368"/>
        <v>0</v>
      </c>
      <c r="AE410" s="93">
        <f t="shared" si="369"/>
        <v>0</v>
      </c>
    </row>
    <row r="411" spans="1:31" x14ac:dyDescent="0.25">
      <c r="A411" s="279" t="s">
        <v>128</v>
      </c>
      <c r="B411" s="93"/>
      <c r="C411" s="93"/>
      <c r="D411" s="264">
        <v>60300</v>
      </c>
      <c r="E411" s="93">
        <f t="shared" si="355"/>
        <v>2512.5</v>
      </c>
      <c r="F411" s="93">
        <f t="shared" si="356"/>
        <v>5661.9718309859154</v>
      </c>
      <c r="G411" s="93">
        <f t="shared" si="357"/>
        <v>235.91549295774647</v>
      </c>
      <c r="H411" s="93"/>
      <c r="I411" s="93"/>
      <c r="J411" s="264">
        <v>95300</v>
      </c>
      <c r="K411" s="93">
        <f t="shared" si="358"/>
        <v>3970.8333333333335</v>
      </c>
      <c r="L411" s="93">
        <f t="shared" si="359"/>
        <v>8948.3568075117364</v>
      </c>
      <c r="M411" s="93">
        <f t="shared" si="360"/>
        <v>372.84820031298904</v>
      </c>
      <c r="N411" s="93"/>
      <c r="O411" s="93"/>
      <c r="P411" s="264">
        <v>95300</v>
      </c>
      <c r="Q411" s="93">
        <f t="shared" si="361"/>
        <v>3970.8333333333335</v>
      </c>
      <c r="R411" s="93">
        <f t="shared" si="362"/>
        <v>8948.3568075117364</v>
      </c>
      <c r="S411" s="93">
        <f t="shared" si="363"/>
        <v>372.84820031298904</v>
      </c>
      <c r="T411" s="93"/>
      <c r="U411" s="93"/>
      <c r="V411" s="264">
        <v>95300</v>
      </c>
      <c r="W411" s="93">
        <f t="shared" si="364"/>
        <v>3970.8333333333335</v>
      </c>
      <c r="X411" s="93">
        <f t="shared" si="365"/>
        <v>8948.3568075117364</v>
      </c>
      <c r="Y411" s="93">
        <f t="shared" si="366"/>
        <v>372.84820031298904</v>
      </c>
      <c r="Z411" s="93"/>
      <c r="AA411" s="93"/>
      <c r="AB411" s="264">
        <v>95300</v>
      </c>
      <c r="AC411" s="93">
        <f t="shared" si="367"/>
        <v>3970.8333333333335</v>
      </c>
      <c r="AD411" s="93">
        <f t="shared" si="368"/>
        <v>8948.3568075117364</v>
      </c>
      <c r="AE411" s="93">
        <f t="shared" si="369"/>
        <v>372.84820031298904</v>
      </c>
    </row>
    <row r="412" spans="1:31" x14ac:dyDescent="0.25">
      <c r="A412" s="279" t="s">
        <v>129</v>
      </c>
      <c r="B412" s="93"/>
      <c r="C412" s="93"/>
      <c r="D412" s="264">
        <v>0</v>
      </c>
      <c r="E412" s="93"/>
      <c r="F412" s="93"/>
      <c r="G412" s="93"/>
      <c r="H412" s="93"/>
      <c r="I412" s="93"/>
      <c r="J412" s="264">
        <v>0</v>
      </c>
      <c r="K412" s="93"/>
      <c r="L412" s="93"/>
      <c r="M412" s="93"/>
      <c r="N412" s="93"/>
      <c r="O412" s="93"/>
      <c r="P412" s="264">
        <v>0</v>
      </c>
      <c r="Q412" s="93"/>
      <c r="R412" s="93"/>
      <c r="S412" s="93"/>
      <c r="T412" s="93"/>
      <c r="U412" s="93"/>
      <c r="V412" s="264">
        <v>0</v>
      </c>
      <c r="W412" s="93"/>
      <c r="X412" s="93"/>
      <c r="Y412" s="93"/>
      <c r="Z412" s="93"/>
      <c r="AA412" s="93"/>
      <c r="AB412" s="264">
        <v>0</v>
      </c>
      <c r="AC412" s="93"/>
      <c r="AD412" s="93"/>
      <c r="AE412" s="93"/>
    </row>
    <row r="413" spans="1:31" x14ac:dyDescent="0.25">
      <c r="A413" s="270" t="s">
        <v>146</v>
      </c>
      <c r="B413" s="282"/>
      <c r="C413" s="282"/>
      <c r="D413" s="282"/>
      <c r="E413" s="282"/>
      <c r="F413" s="282"/>
      <c r="G413" s="282"/>
      <c r="H413" s="282"/>
      <c r="I413" s="282"/>
      <c r="J413" s="282"/>
      <c r="K413" s="282"/>
      <c r="L413" s="282"/>
      <c r="M413" s="282"/>
      <c r="N413" s="282"/>
      <c r="O413" s="282"/>
      <c r="P413" s="282"/>
      <c r="Q413" s="282"/>
      <c r="R413" s="282"/>
      <c r="S413" s="282"/>
      <c r="T413" s="282"/>
      <c r="U413" s="282"/>
      <c r="V413" s="282"/>
      <c r="W413" s="282"/>
      <c r="X413" s="282"/>
      <c r="Y413" s="282"/>
      <c r="Z413" s="282"/>
      <c r="AA413" s="282"/>
      <c r="AB413" s="282"/>
      <c r="AC413" s="282"/>
      <c r="AD413" s="282"/>
      <c r="AE413" s="282"/>
    </row>
    <row r="414" spans="1:31" ht="31.5" x14ac:dyDescent="0.25">
      <c r="A414" s="272" t="s">
        <v>117</v>
      </c>
      <c r="B414" s="273"/>
      <c r="C414" s="273"/>
      <c r="D414" s="274">
        <v>442826</v>
      </c>
      <c r="E414" s="273">
        <f t="shared" ref="E414:E426" si="370">D414/24</f>
        <v>18451.083333333332</v>
      </c>
      <c r="F414" s="273">
        <f t="shared" ref="F414:F426" si="371">D414/10.65</f>
        <v>41579.906103286383</v>
      </c>
      <c r="G414" s="273">
        <f t="shared" ref="G414:G426" si="372">F414/24</f>
        <v>1732.4960876369325</v>
      </c>
      <c r="H414" s="273"/>
      <c r="I414" s="273"/>
      <c r="J414" s="274">
        <v>647346</v>
      </c>
      <c r="K414" s="273">
        <f t="shared" ref="K414:K426" si="373">J414/24</f>
        <v>26972.75</v>
      </c>
      <c r="L414" s="273">
        <f t="shared" ref="L414:L426" si="374">J414/10.65</f>
        <v>60783.661971830981</v>
      </c>
      <c r="M414" s="273">
        <f t="shared" ref="M414:M426" si="375">L414/24</f>
        <v>2532.6525821596242</v>
      </c>
      <c r="N414" s="273"/>
      <c r="O414" s="273"/>
      <c r="P414" s="274">
        <v>644082</v>
      </c>
      <c r="Q414" s="273">
        <f t="shared" ref="Q414:Q426" si="376">P414/24</f>
        <v>26836.75</v>
      </c>
      <c r="R414" s="273">
        <f t="shared" ref="R414:R426" si="377">P414/10.65</f>
        <v>60477.183098591544</v>
      </c>
      <c r="S414" s="273">
        <f t="shared" ref="S414:S426" si="378">R414/24</f>
        <v>2519.8826291079808</v>
      </c>
      <c r="T414" s="273"/>
      <c r="U414" s="273"/>
      <c r="V414" s="274">
        <f>V415+V428+V441</f>
        <v>641802</v>
      </c>
      <c r="W414" s="273">
        <f t="shared" ref="W414:W426" si="379">V414/24</f>
        <v>26741.75</v>
      </c>
      <c r="X414" s="273">
        <f t="shared" ref="X414:X426" si="380">V414/10.65</f>
        <v>60263.098591549293</v>
      </c>
      <c r="Y414" s="273">
        <f t="shared" ref="Y414:Y426" si="381">X414/24</f>
        <v>2510.9624413145539</v>
      </c>
      <c r="Z414" s="273"/>
      <c r="AA414" s="273"/>
      <c r="AB414" s="274">
        <v>672802</v>
      </c>
      <c r="AC414" s="273">
        <f t="shared" ref="AC414:AC426" si="382">AB414/24</f>
        <v>28033.416666666668</v>
      </c>
      <c r="AD414" s="273">
        <f t="shared" ref="AD414:AD426" si="383">AB414/10.65</f>
        <v>63173.896713615024</v>
      </c>
      <c r="AE414" s="273">
        <f t="shared" ref="AE414:AE426" si="384">AD414/24</f>
        <v>2632.245696400626</v>
      </c>
    </row>
    <row r="415" spans="1:31" x14ac:dyDescent="0.25">
      <c r="A415" s="275" t="s">
        <v>118</v>
      </c>
      <c r="B415" s="276"/>
      <c r="C415" s="276"/>
      <c r="D415" s="277">
        <v>359676</v>
      </c>
      <c r="E415" s="276">
        <f t="shared" si="370"/>
        <v>14986.5</v>
      </c>
      <c r="F415" s="276">
        <f t="shared" si="371"/>
        <v>33772.394366197179</v>
      </c>
      <c r="G415" s="276">
        <f t="shared" si="372"/>
        <v>1407.1830985915492</v>
      </c>
      <c r="H415" s="276"/>
      <c r="I415" s="276"/>
      <c r="J415" s="277">
        <v>528196</v>
      </c>
      <c r="K415" s="276">
        <f t="shared" si="373"/>
        <v>22008.166666666668</v>
      </c>
      <c r="L415" s="276">
        <f t="shared" si="374"/>
        <v>49595.86854460094</v>
      </c>
      <c r="M415" s="276">
        <f t="shared" si="375"/>
        <v>2066.4945226917057</v>
      </c>
      <c r="N415" s="276"/>
      <c r="O415" s="276"/>
      <c r="P415" s="277">
        <v>524932</v>
      </c>
      <c r="Q415" s="276">
        <f t="shared" si="376"/>
        <v>21872.166666666668</v>
      </c>
      <c r="R415" s="276">
        <f t="shared" si="377"/>
        <v>49289.389671361503</v>
      </c>
      <c r="S415" s="276">
        <f t="shared" si="378"/>
        <v>2053.7245696400628</v>
      </c>
      <c r="T415" s="276"/>
      <c r="U415" s="276"/>
      <c r="V415" s="277">
        <f>SUM(V416:V420)</f>
        <v>522652</v>
      </c>
      <c r="W415" s="276">
        <f t="shared" si="379"/>
        <v>21777.166666666668</v>
      </c>
      <c r="X415" s="276">
        <f t="shared" si="380"/>
        <v>49075.305164319245</v>
      </c>
      <c r="Y415" s="276">
        <f t="shared" si="381"/>
        <v>2044.8043818466351</v>
      </c>
      <c r="Z415" s="276"/>
      <c r="AA415" s="276"/>
      <c r="AB415" s="277">
        <v>553652</v>
      </c>
      <c r="AC415" s="276">
        <f t="shared" si="382"/>
        <v>23068.833333333332</v>
      </c>
      <c r="AD415" s="276">
        <f t="shared" si="383"/>
        <v>51986.103286384976</v>
      </c>
      <c r="AE415" s="276">
        <f t="shared" si="384"/>
        <v>2166.0876369327075</v>
      </c>
    </row>
    <row r="416" spans="1:31" s="95" customFormat="1" x14ac:dyDescent="0.25">
      <c r="A416" s="278" t="s">
        <v>119</v>
      </c>
      <c r="B416" s="93"/>
      <c r="C416" s="93"/>
      <c r="D416" s="264">
        <v>203000</v>
      </c>
      <c r="E416" s="93">
        <f t="shared" si="370"/>
        <v>8458.3333333333339</v>
      </c>
      <c r="F416" s="93">
        <f t="shared" si="371"/>
        <v>19061.032863849763</v>
      </c>
      <c r="G416" s="93">
        <f t="shared" si="372"/>
        <v>794.20970266040683</v>
      </c>
      <c r="H416" s="93"/>
      <c r="I416" s="93"/>
      <c r="J416" s="264">
        <v>203000</v>
      </c>
      <c r="K416" s="93">
        <f t="shared" si="373"/>
        <v>8458.3333333333339</v>
      </c>
      <c r="L416" s="93">
        <f t="shared" si="374"/>
        <v>19061.032863849763</v>
      </c>
      <c r="M416" s="93">
        <f t="shared" si="375"/>
        <v>794.20970266040683</v>
      </c>
      <c r="N416" s="93"/>
      <c r="O416" s="93"/>
      <c r="P416" s="264">
        <v>203000</v>
      </c>
      <c r="Q416" s="93">
        <f t="shared" si="376"/>
        <v>8458.3333333333339</v>
      </c>
      <c r="R416" s="93">
        <f t="shared" si="377"/>
        <v>19061.032863849763</v>
      </c>
      <c r="S416" s="93">
        <f t="shared" si="378"/>
        <v>794.20970266040683</v>
      </c>
      <c r="T416" s="93"/>
      <c r="U416" s="93"/>
      <c r="V416" s="264">
        <v>203000</v>
      </c>
      <c r="W416" s="93">
        <f t="shared" si="379"/>
        <v>8458.3333333333339</v>
      </c>
      <c r="X416" s="93">
        <f t="shared" si="380"/>
        <v>19061.032863849763</v>
      </c>
      <c r="Y416" s="93">
        <f t="shared" si="381"/>
        <v>794.20970266040683</v>
      </c>
      <c r="Z416" s="93"/>
      <c r="AA416" s="93"/>
      <c r="AB416" s="264">
        <v>203000</v>
      </c>
      <c r="AC416" s="93">
        <f t="shared" si="382"/>
        <v>8458.3333333333339</v>
      </c>
      <c r="AD416" s="93">
        <f t="shared" si="383"/>
        <v>19061.032863849763</v>
      </c>
      <c r="AE416" s="93">
        <f t="shared" si="384"/>
        <v>794.20970266040683</v>
      </c>
    </row>
    <row r="417" spans="1:31" x14ac:dyDescent="0.25">
      <c r="A417" s="279" t="s">
        <v>120</v>
      </c>
      <c r="B417" s="93"/>
      <c r="C417" s="93"/>
      <c r="D417" s="264">
        <v>15576</v>
      </c>
      <c r="E417" s="93">
        <f t="shared" si="370"/>
        <v>649</v>
      </c>
      <c r="F417" s="93">
        <f t="shared" si="371"/>
        <v>1462.5352112676055</v>
      </c>
      <c r="G417" s="93">
        <f t="shared" si="372"/>
        <v>60.938967136150232</v>
      </c>
      <c r="H417" s="94"/>
      <c r="I417" s="94"/>
      <c r="J417" s="264">
        <v>10896</v>
      </c>
      <c r="K417" s="93">
        <f t="shared" si="373"/>
        <v>454</v>
      </c>
      <c r="L417" s="93">
        <f t="shared" si="374"/>
        <v>1023.0985915492957</v>
      </c>
      <c r="M417" s="280">
        <f t="shared" si="375"/>
        <v>42.629107981220656</v>
      </c>
      <c r="N417" s="94"/>
      <c r="O417" s="94"/>
      <c r="P417" s="264">
        <v>7632</v>
      </c>
      <c r="Q417" s="93">
        <f t="shared" si="376"/>
        <v>318</v>
      </c>
      <c r="R417" s="93">
        <f t="shared" si="377"/>
        <v>716.61971830985908</v>
      </c>
      <c r="S417" s="280">
        <f t="shared" si="378"/>
        <v>29.859154929577461</v>
      </c>
      <c r="T417" s="94"/>
      <c r="U417" s="94"/>
      <c r="V417" s="264">
        <v>5352</v>
      </c>
      <c r="W417" s="93">
        <f t="shared" si="379"/>
        <v>223</v>
      </c>
      <c r="X417" s="93">
        <f t="shared" si="380"/>
        <v>502.53521126760563</v>
      </c>
      <c r="Y417" s="280">
        <f t="shared" si="381"/>
        <v>20.938967136150236</v>
      </c>
      <c r="Z417" s="94"/>
      <c r="AA417" s="94"/>
      <c r="AB417" s="264">
        <v>5352</v>
      </c>
      <c r="AC417" s="93">
        <f t="shared" si="382"/>
        <v>223</v>
      </c>
      <c r="AD417" s="93">
        <f t="shared" si="383"/>
        <v>502.53521126760563</v>
      </c>
      <c r="AE417" s="93">
        <f t="shared" si="384"/>
        <v>20.938967136150236</v>
      </c>
    </row>
    <row r="418" spans="1:31" x14ac:dyDescent="0.25">
      <c r="A418" s="279" t="s">
        <v>121</v>
      </c>
      <c r="B418" s="93"/>
      <c r="C418" s="93"/>
      <c r="D418" s="264">
        <v>0</v>
      </c>
      <c r="E418" s="93">
        <f t="shared" si="370"/>
        <v>0</v>
      </c>
      <c r="F418" s="93">
        <f t="shared" si="371"/>
        <v>0</v>
      </c>
      <c r="G418" s="93">
        <f t="shared" si="372"/>
        <v>0</v>
      </c>
      <c r="H418" s="93"/>
      <c r="I418" s="93"/>
      <c r="J418" s="264">
        <v>235200</v>
      </c>
      <c r="K418" s="93">
        <f t="shared" si="373"/>
        <v>9800</v>
      </c>
      <c r="L418" s="93">
        <f t="shared" si="374"/>
        <v>22084.507042253521</v>
      </c>
      <c r="M418" s="93">
        <f t="shared" si="375"/>
        <v>920.18779342723008</v>
      </c>
      <c r="N418" s="93"/>
      <c r="O418" s="93"/>
      <c r="P418" s="264">
        <v>235200</v>
      </c>
      <c r="Q418" s="93">
        <f t="shared" si="376"/>
        <v>9800</v>
      </c>
      <c r="R418" s="93">
        <f t="shared" si="377"/>
        <v>22084.507042253521</v>
      </c>
      <c r="S418" s="93">
        <f t="shared" si="378"/>
        <v>920.18779342723008</v>
      </c>
      <c r="T418" s="93"/>
      <c r="U418" s="93"/>
      <c r="V418" s="264">
        <v>235200</v>
      </c>
      <c r="W418" s="93">
        <f t="shared" si="379"/>
        <v>9800</v>
      </c>
      <c r="X418" s="93">
        <f t="shared" si="380"/>
        <v>22084.507042253521</v>
      </c>
      <c r="Y418" s="93">
        <f t="shared" si="381"/>
        <v>920.18779342723008</v>
      </c>
      <c r="Z418" s="93"/>
      <c r="AA418" s="93"/>
      <c r="AB418" s="264">
        <v>235200</v>
      </c>
      <c r="AC418" s="93">
        <f t="shared" si="382"/>
        <v>9800</v>
      </c>
      <c r="AD418" s="93">
        <f t="shared" si="383"/>
        <v>22084.507042253521</v>
      </c>
      <c r="AE418" s="93">
        <f t="shared" si="384"/>
        <v>920.18779342723008</v>
      </c>
    </row>
    <row r="419" spans="1:31" s="96" customFormat="1" x14ac:dyDescent="0.25">
      <c r="A419" s="278" t="s">
        <v>122</v>
      </c>
      <c r="B419" s="93"/>
      <c r="C419" s="93"/>
      <c r="D419" s="264">
        <v>1100</v>
      </c>
      <c r="E419" s="93">
        <f t="shared" si="370"/>
        <v>45.833333333333336</v>
      </c>
      <c r="F419" s="93">
        <f t="shared" si="371"/>
        <v>103.28638497652582</v>
      </c>
      <c r="G419" s="93">
        <f t="shared" si="372"/>
        <v>4.3035993740219096</v>
      </c>
      <c r="H419" s="93"/>
      <c r="I419" s="93"/>
      <c r="J419" s="264">
        <v>1100</v>
      </c>
      <c r="K419" s="93">
        <f t="shared" si="373"/>
        <v>45.833333333333336</v>
      </c>
      <c r="L419" s="93">
        <f t="shared" si="374"/>
        <v>103.28638497652582</v>
      </c>
      <c r="M419" s="93">
        <f t="shared" si="375"/>
        <v>4.3035993740219096</v>
      </c>
      <c r="N419" s="93"/>
      <c r="O419" s="93"/>
      <c r="P419" s="264">
        <v>1100</v>
      </c>
      <c r="Q419" s="93">
        <f t="shared" si="376"/>
        <v>45.833333333333336</v>
      </c>
      <c r="R419" s="93">
        <f t="shared" si="377"/>
        <v>103.28638497652582</v>
      </c>
      <c r="S419" s="93">
        <f t="shared" si="378"/>
        <v>4.3035993740219096</v>
      </c>
      <c r="T419" s="93"/>
      <c r="U419" s="93"/>
      <c r="V419" s="264">
        <v>1100</v>
      </c>
      <c r="W419" s="93">
        <f t="shared" si="379"/>
        <v>45.833333333333336</v>
      </c>
      <c r="X419" s="93">
        <f t="shared" si="380"/>
        <v>103.28638497652582</v>
      </c>
      <c r="Y419" s="93">
        <f t="shared" si="381"/>
        <v>4.3035993740219096</v>
      </c>
      <c r="Z419" s="93"/>
      <c r="AA419" s="93"/>
      <c r="AB419" s="264">
        <v>1100</v>
      </c>
      <c r="AC419" s="93">
        <f t="shared" si="382"/>
        <v>45.833333333333336</v>
      </c>
      <c r="AD419" s="93">
        <f t="shared" si="383"/>
        <v>103.28638497652582</v>
      </c>
      <c r="AE419" s="93">
        <f t="shared" si="384"/>
        <v>4.3035993740219096</v>
      </c>
    </row>
    <row r="420" spans="1:31" s="97" customFormat="1" x14ac:dyDescent="0.25">
      <c r="A420" s="278" t="s">
        <v>123</v>
      </c>
      <c r="B420" s="93"/>
      <c r="C420" s="276">
        <v>213800</v>
      </c>
      <c r="D420" s="264">
        <v>140000</v>
      </c>
      <c r="E420" s="93">
        <f t="shared" si="370"/>
        <v>5833.333333333333</v>
      </c>
      <c r="F420" s="93">
        <f t="shared" si="371"/>
        <v>13145.539906103286</v>
      </c>
      <c r="G420" s="93">
        <f t="shared" si="372"/>
        <v>547.73082942097028</v>
      </c>
      <c r="H420" s="93"/>
      <c r="I420" s="276">
        <v>187800</v>
      </c>
      <c r="J420" s="264">
        <v>78000</v>
      </c>
      <c r="K420" s="93">
        <f t="shared" si="373"/>
        <v>3250</v>
      </c>
      <c r="L420" s="93">
        <f t="shared" si="374"/>
        <v>7323.9436619718308</v>
      </c>
      <c r="M420" s="93">
        <f t="shared" si="375"/>
        <v>305.1643192488263</v>
      </c>
      <c r="N420" s="93"/>
      <c r="O420" s="276">
        <v>187800</v>
      </c>
      <c r="P420" s="264">
        <v>78000</v>
      </c>
      <c r="Q420" s="93">
        <f t="shared" si="376"/>
        <v>3250</v>
      </c>
      <c r="R420" s="93">
        <f t="shared" si="377"/>
        <v>7323.9436619718308</v>
      </c>
      <c r="S420" s="93">
        <f t="shared" si="378"/>
        <v>305.1643192488263</v>
      </c>
      <c r="T420" s="93"/>
      <c r="U420" s="276">
        <f>V420+V433+V446</f>
        <v>187800</v>
      </c>
      <c r="V420" s="264">
        <f>SUM(V421:V427)</f>
        <v>78000</v>
      </c>
      <c r="W420" s="93">
        <f t="shared" si="379"/>
        <v>3250</v>
      </c>
      <c r="X420" s="93">
        <f t="shared" si="380"/>
        <v>7323.9436619718308</v>
      </c>
      <c r="Y420" s="93">
        <f t="shared" si="381"/>
        <v>305.1643192488263</v>
      </c>
      <c r="Z420" s="93"/>
      <c r="AA420" s="276">
        <v>218800</v>
      </c>
      <c r="AB420" s="264">
        <v>109000</v>
      </c>
      <c r="AC420" s="93">
        <f t="shared" si="382"/>
        <v>4541.666666666667</v>
      </c>
      <c r="AD420" s="93">
        <f t="shared" si="383"/>
        <v>10234.741784037558</v>
      </c>
      <c r="AE420" s="93">
        <f t="shared" si="384"/>
        <v>426.44757433489826</v>
      </c>
    </row>
    <row r="421" spans="1:31" x14ac:dyDescent="0.25">
      <c r="A421" s="279" t="s">
        <v>124</v>
      </c>
      <c r="B421" s="93">
        <v>78084</v>
      </c>
      <c r="C421" s="93">
        <v>45650</v>
      </c>
      <c r="D421" s="264">
        <v>43000</v>
      </c>
      <c r="E421" s="93">
        <f t="shared" si="370"/>
        <v>1791.6666666666667</v>
      </c>
      <c r="F421" s="93">
        <f t="shared" si="371"/>
        <v>4037.5586854460093</v>
      </c>
      <c r="G421" s="93">
        <f t="shared" si="372"/>
        <v>168.23161189358373</v>
      </c>
      <c r="H421" s="93">
        <v>78084</v>
      </c>
      <c r="I421" s="93">
        <v>45650</v>
      </c>
      <c r="J421" s="264">
        <v>43000</v>
      </c>
      <c r="K421" s="93">
        <f t="shared" si="373"/>
        <v>1791.6666666666667</v>
      </c>
      <c r="L421" s="93">
        <f t="shared" si="374"/>
        <v>4037.5586854460093</v>
      </c>
      <c r="M421" s="93">
        <f t="shared" si="375"/>
        <v>168.23161189358373</v>
      </c>
      <c r="N421" s="93">
        <v>78084</v>
      </c>
      <c r="O421" s="93">
        <v>45650</v>
      </c>
      <c r="P421" s="264">
        <v>43000</v>
      </c>
      <c r="Q421" s="93">
        <f t="shared" si="376"/>
        <v>1791.6666666666667</v>
      </c>
      <c r="R421" s="93">
        <f t="shared" si="377"/>
        <v>4037.5586854460093</v>
      </c>
      <c r="S421" s="93">
        <f t="shared" si="378"/>
        <v>168.23161189358373</v>
      </c>
      <c r="T421" s="93">
        <v>78084</v>
      </c>
      <c r="U421" s="93">
        <f t="shared" ref="U421:U427" si="385">V421+V434+V447</f>
        <v>45650</v>
      </c>
      <c r="V421" s="264">
        <v>43000</v>
      </c>
      <c r="W421" s="93">
        <f t="shared" si="379"/>
        <v>1791.6666666666667</v>
      </c>
      <c r="X421" s="93">
        <f t="shared" si="380"/>
        <v>4037.5586854460093</v>
      </c>
      <c r="Y421" s="93">
        <f t="shared" si="381"/>
        <v>168.23161189358373</v>
      </c>
      <c r="Z421" s="93">
        <v>78084</v>
      </c>
      <c r="AA421" s="93">
        <v>45650</v>
      </c>
      <c r="AB421" s="264">
        <v>43000</v>
      </c>
      <c r="AC421" s="93">
        <f t="shared" si="382"/>
        <v>1791.6666666666667</v>
      </c>
      <c r="AD421" s="93">
        <f t="shared" si="383"/>
        <v>4037.5586854460093</v>
      </c>
      <c r="AE421" s="93">
        <f t="shared" si="384"/>
        <v>168.23161189358373</v>
      </c>
    </row>
    <row r="422" spans="1:31" x14ac:dyDescent="0.25">
      <c r="A422" s="279" t="s">
        <v>125</v>
      </c>
      <c r="B422" s="93">
        <v>27449</v>
      </c>
      <c r="C422" s="93">
        <v>10900</v>
      </c>
      <c r="D422" s="265">
        <v>10000</v>
      </c>
      <c r="E422" s="93">
        <f t="shared" si="370"/>
        <v>416.66666666666669</v>
      </c>
      <c r="F422" s="93">
        <f t="shared" si="371"/>
        <v>938.96713615023475</v>
      </c>
      <c r="G422" s="93">
        <f t="shared" si="372"/>
        <v>39.123630672926446</v>
      </c>
      <c r="H422" s="93">
        <v>27449</v>
      </c>
      <c r="I422" s="93">
        <v>900</v>
      </c>
      <c r="J422" s="265">
        <v>0</v>
      </c>
      <c r="K422" s="93">
        <f t="shared" si="373"/>
        <v>0</v>
      </c>
      <c r="L422" s="93">
        <f t="shared" si="374"/>
        <v>0</v>
      </c>
      <c r="M422" s="93">
        <f t="shared" si="375"/>
        <v>0</v>
      </c>
      <c r="N422" s="93">
        <v>27449</v>
      </c>
      <c r="O422" s="93">
        <v>900</v>
      </c>
      <c r="P422" s="265">
        <v>0</v>
      </c>
      <c r="Q422" s="93">
        <f t="shared" si="376"/>
        <v>0</v>
      </c>
      <c r="R422" s="93">
        <f t="shared" si="377"/>
        <v>0</v>
      </c>
      <c r="S422" s="93">
        <f t="shared" si="378"/>
        <v>0</v>
      </c>
      <c r="T422" s="93">
        <v>27449</v>
      </c>
      <c r="U422" s="93">
        <f t="shared" si="385"/>
        <v>900</v>
      </c>
      <c r="V422" s="265">
        <v>0</v>
      </c>
      <c r="W422" s="93">
        <f t="shared" si="379"/>
        <v>0</v>
      </c>
      <c r="X422" s="93">
        <f t="shared" si="380"/>
        <v>0</v>
      </c>
      <c r="Y422" s="93">
        <f t="shared" si="381"/>
        <v>0</v>
      </c>
      <c r="Z422" s="93">
        <v>27449</v>
      </c>
      <c r="AA422" s="93">
        <v>900</v>
      </c>
      <c r="AB422" s="265">
        <v>0</v>
      </c>
      <c r="AC422" s="93">
        <f t="shared" si="382"/>
        <v>0</v>
      </c>
      <c r="AD422" s="93">
        <f t="shared" si="383"/>
        <v>0</v>
      </c>
      <c r="AE422" s="93">
        <f t="shared" si="384"/>
        <v>0</v>
      </c>
    </row>
    <row r="423" spans="1:31" x14ac:dyDescent="0.25">
      <c r="A423" s="279" t="s">
        <v>131</v>
      </c>
      <c r="B423" s="93">
        <v>0</v>
      </c>
      <c r="C423" s="93">
        <v>0</v>
      </c>
      <c r="D423" s="264">
        <v>0</v>
      </c>
      <c r="E423" s="93">
        <f t="shared" si="370"/>
        <v>0</v>
      </c>
      <c r="F423" s="93">
        <f t="shared" si="371"/>
        <v>0</v>
      </c>
      <c r="G423" s="93">
        <f t="shared" si="372"/>
        <v>0</v>
      </c>
      <c r="H423" s="93">
        <v>0</v>
      </c>
      <c r="I423" s="93">
        <v>0</v>
      </c>
      <c r="J423" s="264">
        <v>0</v>
      </c>
      <c r="K423" s="93">
        <f t="shared" si="373"/>
        <v>0</v>
      </c>
      <c r="L423" s="93">
        <f t="shared" si="374"/>
        <v>0</v>
      </c>
      <c r="M423" s="93">
        <f t="shared" si="375"/>
        <v>0</v>
      </c>
      <c r="N423" s="93">
        <v>0</v>
      </c>
      <c r="O423" s="93">
        <v>0</v>
      </c>
      <c r="P423" s="264">
        <v>0</v>
      </c>
      <c r="Q423" s="93">
        <f t="shared" si="376"/>
        <v>0</v>
      </c>
      <c r="R423" s="93">
        <f t="shared" si="377"/>
        <v>0</v>
      </c>
      <c r="S423" s="93">
        <f t="shared" si="378"/>
        <v>0</v>
      </c>
      <c r="T423" s="93">
        <v>0</v>
      </c>
      <c r="U423" s="93">
        <f t="shared" si="385"/>
        <v>0</v>
      </c>
      <c r="V423" s="264">
        <v>0</v>
      </c>
      <c r="W423" s="93">
        <f t="shared" si="379"/>
        <v>0</v>
      </c>
      <c r="X423" s="93">
        <f t="shared" si="380"/>
        <v>0</v>
      </c>
      <c r="Y423" s="93">
        <f t="shared" si="381"/>
        <v>0</v>
      </c>
      <c r="Z423" s="93">
        <v>0</v>
      </c>
      <c r="AA423" s="93">
        <v>0</v>
      </c>
      <c r="AB423" s="264">
        <v>0</v>
      </c>
      <c r="AC423" s="93">
        <f t="shared" si="382"/>
        <v>0</v>
      </c>
      <c r="AD423" s="93">
        <f t="shared" si="383"/>
        <v>0</v>
      </c>
      <c r="AE423" s="93">
        <f t="shared" si="384"/>
        <v>0</v>
      </c>
    </row>
    <row r="424" spans="1:31" x14ac:dyDescent="0.25">
      <c r="A424" s="279" t="s">
        <v>126</v>
      </c>
      <c r="B424" s="93">
        <v>0</v>
      </c>
      <c r="C424" s="93">
        <v>0</v>
      </c>
      <c r="D424" s="264">
        <v>0</v>
      </c>
      <c r="E424" s="93">
        <f t="shared" si="370"/>
        <v>0</v>
      </c>
      <c r="F424" s="93">
        <f t="shared" si="371"/>
        <v>0</v>
      </c>
      <c r="G424" s="93">
        <f t="shared" si="372"/>
        <v>0</v>
      </c>
      <c r="H424" s="93">
        <v>0</v>
      </c>
      <c r="I424" s="93">
        <v>0</v>
      </c>
      <c r="J424" s="264">
        <v>0</v>
      </c>
      <c r="K424" s="93">
        <f t="shared" si="373"/>
        <v>0</v>
      </c>
      <c r="L424" s="93">
        <f t="shared" si="374"/>
        <v>0</v>
      </c>
      <c r="M424" s="93">
        <f t="shared" si="375"/>
        <v>0</v>
      </c>
      <c r="N424" s="93">
        <v>0</v>
      </c>
      <c r="O424" s="93">
        <v>0</v>
      </c>
      <c r="P424" s="264">
        <v>0</v>
      </c>
      <c r="Q424" s="93">
        <f t="shared" si="376"/>
        <v>0</v>
      </c>
      <c r="R424" s="93">
        <f t="shared" si="377"/>
        <v>0</v>
      </c>
      <c r="S424" s="93">
        <f t="shared" si="378"/>
        <v>0</v>
      </c>
      <c r="T424" s="93">
        <v>0</v>
      </c>
      <c r="U424" s="93">
        <f t="shared" si="385"/>
        <v>0</v>
      </c>
      <c r="V424" s="264">
        <v>0</v>
      </c>
      <c r="W424" s="93">
        <f t="shared" si="379"/>
        <v>0</v>
      </c>
      <c r="X424" s="93">
        <f t="shared" si="380"/>
        <v>0</v>
      </c>
      <c r="Y424" s="93">
        <f t="shared" si="381"/>
        <v>0</v>
      </c>
      <c r="Z424" s="93">
        <v>0</v>
      </c>
      <c r="AA424" s="93">
        <v>0</v>
      </c>
      <c r="AB424" s="264">
        <v>0</v>
      </c>
      <c r="AC424" s="93">
        <f t="shared" si="382"/>
        <v>0</v>
      </c>
      <c r="AD424" s="93">
        <f t="shared" si="383"/>
        <v>0</v>
      </c>
      <c r="AE424" s="93">
        <f t="shared" si="384"/>
        <v>0</v>
      </c>
    </row>
    <row r="425" spans="1:31" x14ac:dyDescent="0.25">
      <c r="A425" s="279" t="s">
        <v>127</v>
      </c>
      <c r="B425" s="93">
        <v>202095.6</v>
      </c>
      <c r="C425" s="93">
        <v>0</v>
      </c>
      <c r="D425" s="264">
        <v>0</v>
      </c>
      <c r="E425" s="93">
        <f t="shared" si="370"/>
        <v>0</v>
      </c>
      <c r="F425" s="93">
        <f t="shared" si="371"/>
        <v>0</v>
      </c>
      <c r="G425" s="93">
        <f t="shared" si="372"/>
        <v>0</v>
      </c>
      <c r="H425" s="93">
        <v>202095.6</v>
      </c>
      <c r="I425" s="93">
        <v>0</v>
      </c>
      <c r="J425" s="264">
        <v>0</v>
      </c>
      <c r="K425" s="93">
        <f t="shared" si="373"/>
        <v>0</v>
      </c>
      <c r="L425" s="93">
        <f t="shared" si="374"/>
        <v>0</v>
      </c>
      <c r="M425" s="93">
        <f t="shared" si="375"/>
        <v>0</v>
      </c>
      <c r="N425" s="93">
        <v>202095.6</v>
      </c>
      <c r="O425" s="93">
        <v>0</v>
      </c>
      <c r="P425" s="264">
        <v>0</v>
      </c>
      <c r="Q425" s="93">
        <f t="shared" si="376"/>
        <v>0</v>
      </c>
      <c r="R425" s="93">
        <f t="shared" si="377"/>
        <v>0</v>
      </c>
      <c r="S425" s="93">
        <f t="shared" si="378"/>
        <v>0</v>
      </c>
      <c r="T425" s="93">
        <v>202095.6</v>
      </c>
      <c r="U425" s="93">
        <f t="shared" si="385"/>
        <v>0</v>
      </c>
      <c r="V425" s="264">
        <v>0</v>
      </c>
      <c r="W425" s="93">
        <f t="shared" si="379"/>
        <v>0</v>
      </c>
      <c r="X425" s="93">
        <f t="shared" si="380"/>
        <v>0</v>
      </c>
      <c r="Y425" s="93">
        <f t="shared" si="381"/>
        <v>0</v>
      </c>
      <c r="Z425" s="93">
        <v>202095.6</v>
      </c>
      <c r="AA425" s="93">
        <v>0</v>
      </c>
      <c r="AB425" s="264">
        <v>0</v>
      </c>
      <c r="AC425" s="93">
        <f t="shared" si="382"/>
        <v>0</v>
      </c>
      <c r="AD425" s="93">
        <f t="shared" si="383"/>
        <v>0</v>
      </c>
      <c r="AE425" s="93">
        <f t="shared" si="384"/>
        <v>0</v>
      </c>
    </row>
    <row r="426" spans="1:31" x14ac:dyDescent="0.25">
      <c r="A426" s="279" t="s">
        <v>128</v>
      </c>
      <c r="B426" s="93">
        <v>157937</v>
      </c>
      <c r="C426" s="93">
        <v>157250</v>
      </c>
      <c r="D426" s="264">
        <v>87000</v>
      </c>
      <c r="E426" s="93">
        <f t="shared" si="370"/>
        <v>3625</v>
      </c>
      <c r="F426" s="93">
        <f t="shared" si="371"/>
        <v>8169.0140845070418</v>
      </c>
      <c r="G426" s="93">
        <f t="shared" si="372"/>
        <v>340.3755868544601</v>
      </c>
      <c r="H426" s="93">
        <v>157937</v>
      </c>
      <c r="I426" s="93">
        <v>141250</v>
      </c>
      <c r="J426" s="264">
        <v>35000</v>
      </c>
      <c r="K426" s="93">
        <f t="shared" si="373"/>
        <v>1458.3333333333333</v>
      </c>
      <c r="L426" s="93">
        <f t="shared" si="374"/>
        <v>3286.3849765258215</v>
      </c>
      <c r="M426" s="93">
        <f t="shared" si="375"/>
        <v>136.93270735524257</v>
      </c>
      <c r="N426" s="93">
        <v>157937</v>
      </c>
      <c r="O426" s="93">
        <v>141250</v>
      </c>
      <c r="P426" s="264">
        <v>35000</v>
      </c>
      <c r="Q426" s="93">
        <f t="shared" si="376"/>
        <v>1458.3333333333333</v>
      </c>
      <c r="R426" s="93">
        <f t="shared" si="377"/>
        <v>3286.3849765258215</v>
      </c>
      <c r="S426" s="93">
        <f t="shared" si="378"/>
        <v>136.93270735524257</v>
      </c>
      <c r="T426" s="93">
        <v>157937</v>
      </c>
      <c r="U426" s="93">
        <f t="shared" si="385"/>
        <v>141250</v>
      </c>
      <c r="V426" s="264">
        <v>35000</v>
      </c>
      <c r="W426" s="93">
        <f t="shared" si="379"/>
        <v>1458.3333333333333</v>
      </c>
      <c r="X426" s="93">
        <f t="shared" si="380"/>
        <v>3286.3849765258215</v>
      </c>
      <c r="Y426" s="93">
        <f t="shared" si="381"/>
        <v>136.93270735524257</v>
      </c>
      <c r="Z426" s="93">
        <v>294970</v>
      </c>
      <c r="AA426" s="93">
        <v>172250</v>
      </c>
      <c r="AB426" s="264">
        <v>66000</v>
      </c>
      <c r="AC426" s="93">
        <f t="shared" si="382"/>
        <v>2750</v>
      </c>
      <c r="AD426" s="93">
        <f t="shared" si="383"/>
        <v>6197.1830985915494</v>
      </c>
      <c r="AE426" s="93">
        <f t="shared" si="384"/>
        <v>258.21596244131456</v>
      </c>
    </row>
    <row r="427" spans="1:31" x14ac:dyDescent="0.25">
      <c r="A427" s="279" t="s">
        <v>129</v>
      </c>
      <c r="B427" s="93">
        <v>21623</v>
      </c>
      <c r="C427" s="93">
        <v>0</v>
      </c>
      <c r="D427" s="264">
        <v>0</v>
      </c>
      <c r="E427" s="93"/>
      <c r="F427" s="93"/>
      <c r="G427" s="93"/>
      <c r="H427" s="93">
        <v>21623</v>
      </c>
      <c r="I427" s="93">
        <v>0</v>
      </c>
      <c r="J427" s="264">
        <v>0</v>
      </c>
      <c r="K427" s="93"/>
      <c r="L427" s="93"/>
      <c r="M427" s="93"/>
      <c r="N427" s="93">
        <v>21623</v>
      </c>
      <c r="O427" s="93">
        <v>0</v>
      </c>
      <c r="P427" s="264">
        <v>0</v>
      </c>
      <c r="Q427" s="93"/>
      <c r="R427" s="93"/>
      <c r="S427" s="93"/>
      <c r="T427" s="93">
        <v>21623</v>
      </c>
      <c r="U427" s="93">
        <f t="shared" si="385"/>
        <v>0</v>
      </c>
      <c r="V427" s="264">
        <v>0</v>
      </c>
      <c r="W427" s="93"/>
      <c r="X427" s="93"/>
      <c r="Y427" s="93"/>
      <c r="Z427" s="93">
        <v>21623</v>
      </c>
      <c r="AA427" s="93">
        <v>0</v>
      </c>
      <c r="AB427" s="264">
        <v>0</v>
      </c>
      <c r="AC427" s="93"/>
      <c r="AD427" s="93"/>
      <c r="AE427" s="93"/>
    </row>
    <row r="428" spans="1:31" x14ac:dyDescent="0.25">
      <c r="A428" s="275" t="s">
        <v>145</v>
      </c>
      <c r="B428" s="276"/>
      <c r="C428" s="276"/>
      <c r="D428" s="277">
        <v>11050</v>
      </c>
      <c r="E428" s="276">
        <f t="shared" ref="E428:E439" si="386">D428/24</f>
        <v>460.41666666666669</v>
      </c>
      <c r="F428" s="276">
        <f t="shared" ref="F428:F439" si="387">D428/10.65</f>
        <v>1037.5586854460093</v>
      </c>
      <c r="G428" s="276">
        <f t="shared" ref="G428:G439" si="388">F428/24</f>
        <v>43.231611893583725</v>
      </c>
      <c r="H428" s="276"/>
      <c r="I428" s="276"/>
      <c r="J428" s="277">
        <v>11050</v>
      </c>
      <c r="K428" s="276">
        <f t="shared" ref="K428:K439" si="389">J428/24</f>
        <v>460.41666666666669</v>
      </c>
      <c r="L428" s="276">
        <f t="shared" ref="L428:L439" si="390">J428/10.65</f>
        <v>1037.5586854460093</v>
      </c>
      <c r="M428" s="276">
        <f t="shared" ref="M428:M439" si="391">L428/24</f>
        <v>43.231611893583725</v>
      </c>
      <c r="N428" s="276"/>
      <c r="O428" s="276"/>
      <c r="P428" s="277">
        <v>11050</v>
      </c>
      <c r="Q428" s="276">
        <f t="shared" ref="Q428:Q439" si="392">P428/24</f>
        <v>460.41666666666669</v>
      </c>
      <c r="R428" s="276">
        <f t="shared" ref="R428:R439" si="393">P428/10.65</f>
        <v>1037.5586854460093</v>
      </c>
      <c r="S428" s="276">
        <f t="shared" ref="S428:S439" si="394">R428/24</f>
        <v>43.231611893583725</v>
      </c>
      <c r="T428" s="276"/>
      <c r="U428" s="276"/>
      <c r="V428" s="277">
        <f>SUM(V429:V433)</f>
        <v>11050</v>
      </c>
      <c r="W428" s="276">
        <f t="shared" ref="W428:W439" si="395">V428/24</f>
        <v>460.41666666666669</v>
      </c>
      <c r="X428" s="276">
        <f t="shared" ref="X428:X439" si="396">V428/10.65</f>
        <v>1037.5586854460093</v>
      </c>
      <c r="Y428" s="276">
        <f t="shared" ref="Y428:Y439" si="397">X428/24</f>
        <v>43.231611893583725</v>
      </c>
      <c r="Z428" s="276"/>
      <c r="AA428" s="276"/>
      <c r="AB428" s="277">
        <v>11050</v>
      </c>
      <c r="AC428" s="276">
        <f t="shared" ref="AC428:AC439" si="398">AB428/24</f>
        <v>460.41666666666669</v>
      </c>
      <c r="AD428" s="276">
        <f t="shared" ref="AD428:AD439" si="399">AB428/10.65</f>
        <v>1037.5586854460093</v>
      </c>
      <c r="AE428" s="276">
        <f t="shared" ref="AE428:AE439" si="400">AD428/24</f>
        <v>43.231611893583725</v>
      </c>
    </row>
    <row r="429" spans="1:31" s="95" customFormat="1" x14ac:dyDescent="0.25">
      <c r="A429" s="278" t="s">
        <v>119</v>
      </c>
      <c r="B429" s="93"/>
      <c r="C429" s="93"/>
      <c r="D429" s="264">
        <v>50</v>
      </c>
      <c r="E429" s="93">
        <f t="shared" si="386"/>
        <v>2.0833333333333335</v>
      </c>
      <c r="F429" s="93">
        <f t="shared" si="387"/>
        <v>4.694835680751174</v>
      </c>
      <c r="G429" s="93">
        <f t="shared" si="388"/>
        <v>0.19561815336463226</v>
      </c>
      <c r="H429" s="93"/>
      <c r="I429" s="93"/>
      <c r="J429" s="264">
        <v>50</v>
      </c>
      <c r="K429" s="93">
        <f t="shared" si="389"/>
        <v>2.0833333333333335</v>
      </c>
      <c r="L429" s="93">
        <f t="shared" si="390"/>
        <v>4.694835680751174</v>
      </c>
      <c r="M429" s="93">
        <f t="shared" si="391"/>
        <v>0.19561815336463226</v>
      </c>
      <c r="N429" s="93"/>
      <c r="O429" s="93"/>
      <c r="P429" s="264">
        <v>50</v>
      </c>
      <c r="Q429" s="93">
        <f t="shared" si="392"/>
        <v>2.0833333333333335</v>
      </c>
      <c r="R429" s="93">
        <f t="shared" si="393"/>
        <v>4.694835680751174</v>
      </c>
      <c r="S429" s="93">
        <f t="shared" si="394"/>
        <v>0.19561815336463226</v>
      </c>
      <c r="T429" s="93"/>
      <c r="U429" s="93"/>
      <c r="V429" s="264">
        <v>50</v>
      </c>
      <c r="W429" s="93">
        <f t="shared" si="395"/>
        <v>2.0833333333333335</v>
      </c>
      <c r="X429" s="93">
        <f t="shared" si="396"/>
        <v>4.694835680751174</v>
      </c>
      <c r="Y429" s="93">
        <f t="shared" si="397"/>
        <v>0.19561815336463226</v>
      </c>
      <c r="Z429" s="93"/>
      <c r="AA429" s="93"/>
      <c r="AB429" s="264">
        <v>50</v>
      </c>
      <c r="AC429" s="93">
        <f t="shared" si="398"/>
        <v>2.0833333333333335</v>
      </c>
      <c r="AD429" s="93">
        <f t="shared" si="399"/>
        <v>4.694835680751174</v>
      </c>
      <c r="AE429" s="93">
        <f t="shared" si="400"/>
        <v>0.19561815336463226</v>
      </c>
    </row>
    <row r="430" spans="1:31" x14ac:dyDescent="0.25">
      <c r="A430" s="279" t="s">
        <v>120</v>
      </c>
      <c r="B430" s="93"/>
      <c r="C430" s="93"/>
      <c r="D430" s="264">
        <v>0</v>
      </c>
      <c r="E430" s="93">
        <f t="shared" si="386"/>
        <v>0</v>
      </c>
      <c r="F430" s="93">
        <f t="shared" si="387"/>
        <v>0</v>
      </c>
      <c r="G430" s="93">
        <f t="shared" si="388"/>
        <v>0</v>
      </c>
      <c r="H430" s="93"/>
      <c r="I430" s="93"/>
      <c r="J430" s="264">
        <v>0</v>
      </c>
      <c r="K430" s="93">
        <f t="shared" si="389"/>
        <v>0</v>
      </c>
      <c r="L430" s="93">
        <f t="shared" si="390"/>
        <v>0</v>
      </c>
      <c r="M430" s="93">
        <f t="shared" si="391"/>
        <v>0</v>
      </c>
      <c r="N430" s="93"/>
      <c r="O430" s="93"/>
      <c r="P430" s="264">
        <v>0</v>
      </c>
      <c r="Q430" s="93">
        <f t="shared" si="392"/>
        <v>0</v>
      </c>
      <c r="R430" s="93">
        <f t="shared" si="393"/>
        <v>0</v>
      </c>
      <c r="S430" s="93">
        <f t="shared" si="394"/>
        <v>0</v>
      </c>
      <c r="T430" s="93"/>
      <c r="U430" s="93"/>
      <c r="V430" s="264">
        <v>0</v>
      </c>
      <c r="W430" s="93">
        <f t="shared" si="395"/>
        <v>0</v>
      </c>
      <c r="X430" s="93">
        <f t="shared" si="396"/>
        <v>0</v>
      </c>
      <c r="Y430" s="93">
        <f t="shared" si="397"/>
        <v>0</v>
      </c>
      <c r="Z430" s="93"/>
      <c r="AA430" s="93"/>
      <c r="AB430" s="264">
        <v>0</v>
      </c>
      <c r="AC430" s="93">
        <f t="shared" si="398"/>
        <v>0</v>
      </c>
      <c r="AD430" s="93">
        <f t="shared" si="399"/>
        <v>0</v>
      </c>
      <c r="AE430" s="93">
        <f t="shared" si="400"/>
        <v>0</v>
      </c>
    </row>
    <row r="431" spans="1:31" x14ac:dyDescent="0.25">
      <c r="A431" s="279" t="s">
        <v>121</v>
      </c>
      <c r="B431" s="93"/>
      <c r="C431" s="93"/>
      <c r="D431" s="264">
        <v>0</v>
      </c>
      <c r="E431" s="93">
        <f t="shared" si="386"/>
        <v>0</v>
      </c>
      <c r="F431" s="93">
        <f t="shared" si="387"/>
        <v>0</v>
      </c>
      <c r="G431" s="93">
        <f t="shared" si="388"/>
        <v>0</v>
      </c>
      <c r="H431" s="93"/>
      <c r="I431" s="93"/>
      <c r="J431" s="264">
        <v>0</v>
      </c>
      <c r="K431" s="93">
        <f t="shared" si="389"/>
        <v>0</v>
      </c>
      <c r="L431" s="93">
        <f t="shared" si="390"/>
        <v>0</v>
      </c>
      <c r="M431" s="93">
        <f t="shared" si="391"/>
        <v>0</v>
      </c>
      <c r="N431" s="93"/>
      <c r="O431" s="93"/>
      <c r="P431" s="264">
        <v>0</v>
      </c>
      <c r="Q431" s="93">
        <f t="shared" si="392"/>
        <v>0</v>
      </c>
      <c r="R431" s="93">
        <f t="shared" si="393"/>
        <v>0</v>
      </c>
      <c r="S431" s="93">
        <f t="shared" si="394"/>
        <v>0</v>
      </c>
      <c r="T431" s="93"/>
      <c r="U431" s="93"/>
      <c r="V431" s="264">
        <v>0</v>
      </c>
      <c r="W431" s="93">
        <f t="shared" si="395"/>
        <v>0</v>
      </c>
      <c r="X431" s="93">
        <f t="shared" si="396"/>
        <v>0</v>
      </c>
      <c r="Y431" s="93">
        <f t="shared" si="397"/>
        <v>0</v>
      </c>
      <c r="Z431" s="93"/>
      <c r="AA431" s="93"/>
      <c r="AB431" s="264">
        <v>0</v>
      </c>
      <c r="AC431" s="93">
        <f t="shared" si="398"/>
        <v>0</v>
      </c>
      <c r="AD431" s="93">
        <f t="shared" si="399"/>
        <v>0</v>
      </c>
      <c r="AE431" s="93">
        <f t="shared" si="400"/>
        <v>0</v>
      </c>
    </row>
    <row r="432" spans="1:31" s="96" customFormat="1" x14ac:dyDescent="0.25">
      <c r="A432" s="278" t="s">
        <v>122</v>
      </c>
      <c r="B432" s="93"/>
      <c r="C432" s="93"/>
      <c r="D432" s="264">
        <v>0</v>
      </c>
      <c r="E432" s="93">
        <f t="shared" si="386"/>
        <v>0</v>
      </c>
      <c r="F432" s="93">
        <f t="shared" si="387"/>
        <v>0</v>
      </c>
      <c r="G432" s="93">
        <f t="shared" si="388"/>
        <v>0</v>
      </c>
      <c r="H432" s="93"/>
      <c r="I432" s="93"/>
      <c r="J432" s="264">
        <v>0</v>
      </c>
      <c r="K432" s="93">
        <f t="shared" si="389"/>
        <v>0</v>
      </c>
      <c r="L432" s="93">
        <f t="shared" si="390"/>
        <v>0</v>
      </c>
      <c r="M432" s="93">
        <f t="shared" si="391"/>
        <v>0</v>
      </c>
      <c r="N432" s="93"/>
      <c r="O432" s="93"/>
      <c r="P432" s="264">
        <v>0</v>
      </c>
      <c r="Q432" s="93">
        <f t="shared" si="392"/>
        <v>0</v>
      </c>
      <c r="R432" s="93">
        <f t="shared" si="393"/>
        <v>0</v>
      </c>
      <c r="S432" s="93">
        <f t="shared" si="394"/>
        <v>0</v>
      </c>
      <c r="T432" s="93"/>
      <c r="U432" s="93"/>
      <c r="V432" s="264">
        <v>0</v>
      </c>
      <c r="W432" s="93">
        <f t="shared" si="395"/>
        <v>0</v>
      </c>
      <c r="X432" s="93">
        <f t="shared" si="396"/>
        <v>0</v>
      </c>
      <c r="Y432" s="93">
        <f t="shared" si="397"/>
        <v>0</v>
      </c>
      <c r="Z432" s="93"/>
      <c r="AA432" s="93"/>
      <c r="AB432" s="264">
        <v>0</v>
      </c>
      <c r="AC432" s="93">
        <f t="shared" si="398"/>
        <v>0</v>
      </c>
      <c r="AD432" s="93">
        <f t="shared" si="399"/>
        <v>0</v>
      </c>
      <c r="AE432" s="93">
        <f t="shared" si="400"/>
        <v>0</v>
      </c>
    </row>
    <row r="433" spans="1:31" s="97" customFormat="1" x14ac:dyDescent="0.25">
      <c r="A433" s="278" t="s">
        <v>123</v>
      </c>
      <c r="B433" s="93"/>
      <c r="C433" s="93"/>
      <c r="D433" s="264">
        <v>11000</v>
      </c>
      <c r="E433" s="93">
        <f t="shared" si="386"/>
        <v>458.33333333333331</v>
      </c>
      <c r="F433" s="93">
        <f t="shared" si="387"/>
        <v>1032.8638497652582</v>
      </c>
      <c r="G433" s="93">
        <f t="shared" si="388"/>
        <v>43.035993740219091</v>
      </c>
      <c r="H433" s="93"/>
      <c r="I433" s="93"/>
      <c r="J433" s="264">
        <v>11000</v>
      </c>
      <c r="K433" s="93">
        <f t="shared" si="389"/>
        <v>458.33333333333331</v>
      </c>
      <c r="L433" s="93">
        <f t="shared" si="390"/>
        <v>1032.8638497652582</v>
      </c>
      <c r="M433" s="93">
        <f t="shared" si="391"/>
        <v>43.035993740219091</v>
      </c>
      <c r="N433" s="93"/>
      <c r="O433" s="93"/>
      <c r="P433" s="264">
        <v>11000</v>
      </c>
      <c r="Q433" s="93">
        <f t="shared" si="392"/>
        <v>458.33333333333331</v>
      </c>
      <c r="R433" s="93">
        <f t="shared" si="393"/>
        <v>1032.8638497652582</v>
      </c>
      <c r="S433" s="93">
        <f t="shared" si="394"/>
        <v>43.035993740219091</v>
      </c>
      <c r="T433" s="93"/>
      <c r="U433" s="93"/>
      <c r="V433" s="264">
        <f>SUM(V434:V440)</f>
        <v>11000</v>
      </c>
      <c r="W433" s="93">
        <f t="shared" si="395"/>
        <v>458.33333333333331</v>
      </c>
      <c r="X433" s="93">
        <f t="shared" si="396"/>
        <v>1032.8638497652582</v>
      </c>
      <c r="Y433" s="93">
        <f t="shared" si="397"/>
        <v>43.035993740219091</v>
      </c>
      <c r="Z433" s="93"/>
      <c r="AA433" s="93"/>
      <c r="AB433" s="264">
        <v>11000</v>
      </c>
      <c r="AC433" s="93">
        <f t="shared" si="398"/>
        <v>458.33333333333331</v>
      </c>
      <c r="AD433" s="93">
        <f t="shared" si="399"/>
        <v>1032.8638497652582</v>
      </c>
      <c r="AE433" s="93">
        <f t="shared" si="400"/>
        <v>43.035993740219091</v>
      </c>
    </row>
    <row r="434" spans="1:31" x14ac:dyDescent="0.25">
      <c r="A434" s="279" t="s">
        <v>124</v>
      </c>
      <c r="B434" s="93"/>
      <c r="C434" s="93"/>
      <c r="D434" s="264">
        <v>250</v>
      </c>
      <c r="E434" s="93">
        <f t="shared" si="386"/>
        <v>10.416666666666666</v>
      </c>
      <c r="F434" s="93">
        <f t="shared" si="387"/>
        <v>23.474178403755868</v>
      </c>
      <c r="G434" s="93">
        <f t="shared" si="388"/>
        <v>0.97809076682316121</v>
      </c>
      <c r="H434" s="93"/>
      <c r="I434" s="93"/>
      <c r="J434" s="264">
        <v>250</v>
      </c>
      <c r="K434" s="93">
        <f t="shared" si="389"/>
        <v>10.416666666666666</v>
      </c>
      <c r="L434" s="93">
        <f t="shared" si="390"/>
        <v>23.474178403755868</v>
      </c>
      <c r="M434" s="93">
        <f t="shared" si="391"/>
        <v>0.97809076682316121</v>
      </c>
      <c r="N434" s="93"/>
      <c r="O434" s="93"/>
      <c r="P434" s="264">
        <v>250</v>
      </c>
      <c r="Q434" s="93">
        <f t="shared" si="392"/>
        <v>10.416666666666666</v>
      </c>
      <c r="R434" s="93">
        <f t="shared" si="393"/>
        <v>23.474178403755868</v>
      </c>
      <c r="S434" s="93">
        <f t="shared" si="394"/>
        <v>0.97809076682316121</v>
      </c>
      <c r="T434" s="93"/>
      <c r="U434" s="93"/>
      <c r="V434" s="264">
        <v>250</v>
      </c>
      <c r="W434" s="93">
        <f t="shared" si="395"/>
        <v>10.416666666666666</v>
      </c>
      <c r="X434" s="93">
        <f t="shared" si="396"/>
        <v>23.474178403755868</v>
      </c>
      <c r="Y434" s="93">
        <f t="shared" si="397"/>
        <v>0.97809076682316121</v>
      </c>
      <c r="Z434" s="93"/>
      <c r="AA434" s="93"/>
      <c r="AB434" s="264">
        <v>250</v>
      </c>
      <c r="AC434" s="93">
        <f t="shared" si="398"/>
        <v>10.416666666666666</v>
      </c>
      <c r="AD434" s="93">
        <f t="shared" si="399"/>
        <v>23.474178403755868</v>
      </c>
      <c r="AE434" s="93">
        <f t="shared" si="400"/>
        <v>0.97809076682316121</v>
      </c>
    </row>
    <row r="435" spans="1:31" x14ac:dyDescent="0.25">
      <c r="A435" s="279" t="s">
        <v>125</v>
      </c>
      <c r="B435" s="93"/>
      <c r="C435" s="93"/>
      <c r="D435" s="264">
        <v>900</v>
      </c>
      <c r="E435" s="93">
        <f t="shared" si="386"/>
        <v>37.5</v>
      </c>
      <c r="F435" s="93">
        <f t="shared" si="387"/>
        <v>84.507042253521121</v>
      </c>
      <c r="G435" s="93">
        <f t="shared" si="388"/>
        <v>3.52112676056338</v>
      </c>
      <c r="H435" s="93"/>
      <c r="I435" s="93"/>
      <c r="J435" s="264">
        <v>900</v>
      </c>
      <c r="K435" s="93">
        <f t="shared" si="389"/>
        <v>37.5</v>
      </c>
      <c r="L435" s="93">
        <f t="shared" si="390"/>
        <v>84.507042253521121</v>
      </c>
      <c r="M435" s="93">
        <f t="shared" si="391"/>
        <v>3.52112676056338</v>
      </c>
      <c r="N435" s="93"/>
      <c r="O435" s="93"/>
      <c r="P435" s="264">
        <v>900</v>
      </c>
      <c r="Q435" s="93">
        <f t="shared" si="392"/>
        <v>37.5</v>
      </c>
      <c r="R435" s="93">
        <f t="shared" si="393"/>
        <v>84.507042253521121</v>
      </c>
      <c r="S435" s="93">
        <f t="shared" si="394"/>
        <v>3.52112676056338</v>
      </c>
      <c r="T435" s="93"/>
      <c r="U435" s="93"/>
      <c r="V435" s="264">
        <v>900</v>
      </c>
      <c r="W435" s="93">
        <f t="shared" si="395"/>
        <v>37.5</v>
      </c>
      <c r="X435" s="93">
        <f t="shared" si="396"/>
        <v>84.507042253521121</v>
      </c>
      <c r="Y435" s="93">
        <f t="shared" si="397"/>
        <v>3.52112676056338</v>
      </c>
      <c r="Z435" s="93"/>
      <c r="AA435" s="93"/>
      <c r="AB435" s="264">
        <v>900</v>
      </c>
      <c r="AC435" s="93">
        <f t="shared" si="398"/>
        <v>37.5</v>
      </c>
      <c r="AD435" s="93">
        <f t="shared" si="399"/>
        <v>84.507042253521121</v>
      </c>
      <c r="AE435" s="93">
        <f t="shared" si="400"/>
        <v>3.52112676056338</v>
      </c>
    </row>
    <row r="436" spans="1:31" x14ac:dyDescent="0.25">
      <c r="A436" s="279" t="s">
        <v>131</v>
      </c>
      <c r="B436" s="93"/>
      <c r="C436" s="93"/>
      <c r="D436" s="264">
        <v>0</v>
      </c>
      <c r="E436" s="93">
        <f t="shared" si="386"/>
        <v>0</v>
      </c>
      <c r="F436" s="93">
        <f t="shared" si="387"/>
        <v>0</v>
      </c>
      <c r="G436" s="93">
        <f t="shared" si="388"/>
        <v>0</v>
      </c>
      <c r="H436" s="93"/>
      <c r="I436" s="93"/>
      <c r="J436" s="264">
        <v>0</v>
      </c>
      <c r="K436" s="93">
        <f t="shared" si="389"/>
        <v>0</v>
      </c>
      <c r="L436" s="93">
        <f t="shared" si="390"/>
        <v>0</v>
      </c>
      <c r="M436" s="93">
        <f t="shared" si="391"/>
        <v>0</v>
      </c>
      <c r="N436" s="93"/>
      <c r="O436" s="93"/>
      <c r="P436" s="264">
        <v>0</v>
      </c>
      <c r="Q436" s="93">
        <f t="shared" si="392"/>
        <v>0</v>
      </c>
      <c r="R436" s="93">
        <f t="shared" si="393"/>
        <v>0</v>
      </c>
      <c r="S436" s="93">
        <f t="shared" si="394"/>
        <v>0</v>
      </c>
      <c r="T436" s="93"/>
      <c r="U436" s="93"/>
      <c r="V436" s="264">
        <v>0</v>
      </c>
      <c r="W436" s="93">
        <f t="shared" si="395"/>
        <v>0</v>
      </c>
      <c r="X436" s="93">
        <f t="shared" si="396"/>
        <v>0</v>
      </c>
      <c r="Y436" s="93">
        <f t="shared" si="397"/>
        <v>0</v>
      </c>
      <c r="Z436" s="93"/>
      <c r="AA436" s="93"/>
      <c r="AB436" s="264">
        <v>0</v>
      </c>
      <c r="AC436" s="93">
        <f t="shared" si="398"/>
        <v>0</v>
      </c>
      <c r="AD436" s="93">
        <f t="shared" si="399"/>
        <v>0</v>
      </c>
      <c r="AE436" s="93">
        <f t="shared" si="400"/>
        <v>0</v>
      </c>
    </row>
    <row r="437" spans="1:31" x14ac:dyDescent="0.25">
      <c r="A437" s="279" t="s">
        <v>126</v>
      </c>
      <c r="B437" s="93"/>
      <c r="C437" s="93"/>
      <c r="D437" s="264">
        <v>0</v>
      </c>
      <c r="E437" s="93">
        <f t="shared" si="386"/>
        <v>0</v>
      </c>
      <c r="F437" s="93">
        <f t="shared" si="387"/>
        <v>0</v>
      </c>
      <c r="G437" s="93">
        <f t="shared" si="388"/>
        <v>0</v>
      </c>
      <c r="H437" s="93"/>
      <c r="I437" s="93"/>
      <c r="J437" s="264">
        <v>0</v>
      </c>
      <c r="K437" s="93">
        <f t="shared" si="389"/>
        <v>0</v>
      </c>
      <c r="L437" s="93">
        <f t="shared" si="390"/>
        <v>0</v>
      </c>
      <c r="M437" s="93">
        <f t="shared" si="391"/>
        <v>0</v>
      </c>
      <c r="N437" s="93"/>
      <c r="O437" s="93"/>
      <c r="P437" s="264">
        <v>0</v>
      </c>
      <c r="Q437" s="93">
        <f t="shared" si="392"/>
        <v>0</v>
      </c>
      <c r="R437" s="93">
        <f t="shared" si="393"/>
        <v>0</v>
      </c>
      <c r="S437" s="93">
        <f t="shared" si="394"/>
        <v>0</v>
      </c>
      <c r="T437" s="93"/>
      <c r="U437" s="93"/>
      <c r="V437" s="264">
        <v>0</v>
      </c>
      <c r="W437" s="93">
        <f t="shared" si="395"/>
        <v>0</v>
      </c>
      <c r="X437" s="93">
        <f t="shared" si="396"/>
        <v>0</v>
      </c>
      <c r="Y437" s="93">
        <f t="shared" si="397"/>
        <v>0</v>
      </c>
      <c r="Z437" s="93"/>
      <c r="AA437" s="93"/>
      <c r="AB437" s="264">
        <v>0</v>
      </c>
      <c r="AC437" s="93">
        <f t="shared" si="398"/>
        <v>0</v>
      </c>
      <c r="AD437" s="93">
        <f t="shared" si="399"/>
        <v>0</v>
      </c>
      <c r="AE437" s="93">
        <f t="shared" si="400"/>
        <v>0</v>
      </c>
    </row>
    <row r="438" spans="1:31" x14ac:dyDescent="0.25">
      <c r="A438" s="279" t="s">
        <v>127</v>
      </c>
      <c r="B438" s="93"/>
      <c r="C438" s="93"/>
      <c r="D438" s="264">
        <v>0</v>
      </c>
      <c r="E438" s="93">
        <f t="shared" si="386"/>
        <v>0</v>
      </c>
      <c r="F438" s="93">
        <f t="shared" si="387"/>
        <v>0</v>
      </c>
      <c r="G438" s="93">
        <f t="shared" si="388"/>
        <v>0</v>
      </c>
      <c r="H438" s="93"/>
      <c r="I438" s="93"/>
      <c r="J438" s="264">
        <v>0</v>
      </c>
      <c r="K438" s="93">
        <f t="shared" si="389"/>
        <v>0</v>
      </c>
      <c r="L438" s="93">
        <f t="shared" si="390"/>
        <v>0</v>
      </c>
      <c r="M438" s="93">
        <f t="shared" si="391"/>
        <v>0</v>
      </c>
      <c r="N438" s="93"/>
      <c r="O438" s="93"/>
      <c r="P438" s="264">
        <v>0</v>
      </c>
      <c r="Q438" s="93">
        <f t="shared" si="392"/>
        <v>0</v>
      </c>
      <c r="R438" s="93">
        <f t="shared" si="393"/>
        <v>0</v>
      </c>
      <c r="S438" s="93">
        <f t="shared" si="394"/>
        <v>0</v>
      </c>
      <c r="T438" s="93"/>
      <c r="U438" s="93"/>
      <c r="V438" s="264">
        <v>0</v>
      </c>
      <c r="W438" s="93">
        <f t="shared" si="395"/>
        <v>0</v>
      </c>
      <c r="X438" s="93">
        <f t="shared" si="396"/>
        <v>0</v>
      </c>
      <c r="Y438" s="93">
        <f t="shared" si="397"/>
        <v>0</v>
      </c>
      <c r="Z438" s="93"/>
      <c r="AA438" s="93"/>
      <c r="AB438" s="264">
        <v>0</v>
      </c>
      <c r="AC438" s="93">
        <f t="shared" si="398"/>
        <v>0</v>
      </c>
      <c r="AD438" s="93">
        <f t="shared" si="399"/>
        <v>0</v>
      </c>
      <c r="AE438" s="93">
        <f t="shared" si="400"/>
        <v>0</v>
      </c>
    </row>
    <row r="439" spans="1:31" x14ac:dyDescent="0.25">
      <c r="A439" s="279" t="s">
        <v>128</v>
      </c>
      <c r="B439" s="93"/>
      <c r="C439" s="93"/>
      <c r="D439" s="264">
        <v>9850</v>
      </c>
      <c r="E439" s="93">
        <f t="shared" si="386"/>
        <v>410.41666666666669</v>
      </c>
      <c r="F439" s="93">
        <f t="shared" si="387"/>
        <v>924.88262910798119</v>
      </c>
      <c r="G439" s="93">
        <f t="shared" si="388"/>
        <v>38.53677621283255</v>
      </c>
      <c r="H439" s="93"/>
      <c r="I439" s="93"/>
      <c r="J439" s="264">
        <v>9850</v>
      </c>
      <c r="K439" s="93">
        <f t="shared" si="389"/>
        <v>410.41666666666669</v>
      </c>
      <c r="L439" s="93">
        <f t="shared" si="390"/>
        <v>924.88262910798119</v>
      </c>
      <c r="M439" s="93">
        <f t="shared" si="391"/>
        <v>38.53677621283255</v>
      </c>
      <c r="N439" s="93"/>
      <c r="O439" s="93"/>
      <c r="P439" s="264">
        <v>9850</v>
      </c>
      <c r="Q439" s="93">
        <f t="shared" si="392"/>
        <v>410.41666666666669</v>
      </c>
      <c r="R439" s="93">
        <f t="shared" si="393"/>
        <v>924.88262910798119</v>
      </c>
      <c r="S439" s="93">
        <f t="shared" si="394"/>
        <v>38.53677621283255</v>
      </c>
      <c r="T439" s="93"/>
      <c r="U439" s="93"/>
      <c r="V439" s="264">
        <v>9850</v>
      </c>
      <c r="W439" s="93">
        <f t="shared" si="395"/>
        <v>410.41666666666669</v>
      </c>
      <c r="X439" s="93">
        <f t="shared" si="396"/>
        <v>924.88262910798119</v>
      </c>
      <c r="Y439" s="93">
        <f t="shared" si="397"/>
        <v>38.53677621283255</v>
      </c>
      <c r="Z439" s="93"/>
      <c r="AA439" s="93"/>
      <c r="AB439" s="264">
        <v>9850</v>
      </c>
      <c r="AC439" s="93">
        <f t="shared" si="398"/>
        <v>410.41666666666669</v>
      </c>
      <c r="AD439" s="93">
        <f t="shared" si="399"/>
        <v>924.88262910798119</v>
      </c>
      <c r="AE439" s="93">
        <f t="shared" si="400"/>
        <v>38.53677621283255</v>
      </c>
    </row>
    <row r="440" spans="1:31" x14ac:dyDescent="0.25">
      <c r="A440" s="279" t="s">
        <v>129</v>
      </c>
      <c r="B440" s="93"/>
      <c r="C440" s="93"/>
      <c r="D440" s="264">
        <v>0</v>
      </c>
      <c r="E440" s="93"/>
      <c r="F440" s="93"/>
      <c r="G440" s="93"/>
      <c r="H440" s="93"/>
      <c r="I440" s="93"/>
      <c r="J440" s="264">
        <v>0</v>
      </c>
      <c r="K440" s="93"/>
      <c r="L440" s="93"/>
      <c r="M440" s="93"/>
      <c r="N440" s="93"/>
      <c r="O440" s="93"/>
      <c r="P440" s="264">
        <v>0</v>
      </c>
      <c r="Q440" s="93"/>
      <c r="R440" s="93"/>
      <c r="S440" s="93"/>
      <c r="T440" s="93"/>
      <c r="U440" s="93"/>
      <c r="V440" s="264">
        <v>0</v>
      </c>
      <c r="W440" s="93"/>
      <c r="X440" s="93"/>
      <c r="Y440" s="93"/>
      <c r="Z440" s="93"/>
      <c r="AA440" s="93"/>
      <c r="AB440" s="264">
        <v>0</v>
      </c>
      <c r="AC440" s="93"/>
      <c r="AD440" s="93"/>
      <c r="AE440" s="93"/>
    </row>
    <row r="441" spans="1:31" x14ac:dyDescent="0.25">
      <c r="A441" s="275" t="s">
        <v>132</v>
      </c>
      <c r="B441" s="276"/>
      <c r="C441" s="276"/>
      <c r="D441" s="277">
        <v>72100</v>
      </c>
      <c r="E441" s="276">
        <f t="shared" ref="E441:E452" si="401">D441/24</f>
        <v>3004.1666666666665</v>
      </c>
      <c r="F441" s="276">
        <f t="shared" ref="F441:F452" si="402">D441/10.65</f>
        <v>6769.9530516431923</v>
      </c>
      <c r="G441" s="276">
        <f t="shared" ref="G441:G452" si="403">F441/24</f>
        <v>282.0813771517997</v>
      </c>
      <c r="H441" s="276"/>
      <c r="I441" s="276"/>
      <c r="J441" s="277">
        <v>108100</v>
      </c>
      <c r="K441" s="276">
        <f t="shared" ref="K441:K452" si="404">J441/24</f>
        <v>4504.166666666667</v>
      </c>
      <c r="L441" s="276">
        <f t="shared" ref="L441:L452" si="405">J441/10.65</f>
        <v>10150.234741784037</v>
      </c>
      <c r="M441" s="276">
        <f t="shared" ref="M441:M452" si="406">L441/24</f>
        <v>422.92644757433487</v>
      </c>
      <c r="N441" s="276"/>
      <c r="O441" s="276"/>
      <c r="P441" s="277">
        <v>108100</v>
      </c>
      <c r="Q441" s="276">
        <f t="shared" ref="Q441:Q452" si="407">P441/24</f>
        <v>4504.166666666667</v>
      </c>
      <c r="R441" s="276">
        <f t="shared" ref="R441:R452" si="408">P441/10.65</f>
        <v>10150.234741784037</v>
      </c>
      <c r="S441" s="276">
        <f t="shared" ref="S441:S452" si="409">R441/24</f>
        <v>422.92644757433487</v>
      </c>
      <c r="T441" s="276"/>
      <c r="U441" s="276"/>
      <c r="V441" s="277">
        <f>SUM(V442:V446)</f>
        <v>108100</v>
      </c>
      <c r="W441" s="276">
        <f t="shared" ref="W441:W452" si="410">V441/24</f>
        <v>4504.166666666667</v>
      </c>
      <c r="X441" s="276">
        <f t="shared" ref="X441:X452" si="411">V441/10.65</f>
        <v>10150.234741784037</v>
      </c>
      <c r="Y441" s="276">
        <f t="shared" ref="Y441:Y452" si="412">X441/24</f>
        <v>422.92644757433487</v>
      </c>
      <c r="Z441" s="276"/>
      <c r="AA441" s="276"/>
      <c r="AB441" s="277">
        <v>108100</v>
      </c>
      <c r="AC441" s="276">
        <f t="shared" ref="AC441:AC452" si="413">AB441/24</f>
        <v>4504.166666666667</v>
      </c>
      <c r="AD441" s="276">
        <f t="shared" ref="AD441:AD452" si="414">AB441/10.65</f>
        <v>10150.234741784037</v>
      </c>
      <c r="AE441" s="276">
        <f t="shared" ref="AE441:AE452" si="415">AD441/24</f>
        <v>422.92644757433487</v>
      </c>
    </row>
    <row r="442" spans="1:31" s="95" customFormat="1" x14ac:dyDescent="0.25">
      <c r="A442" s="278" t="s">
        <v>119</v>
      </c>
      <c r="B442" s="93"/>
      <c r="C442" s="93"/>
      <c r="D442" s="264">
        <v>9300</v>
      </c>
      <c r="E442" s="93">
        <f t="shared" si="401"/>
        <v>387.5</v>
      </c>
      <c r="F442" s="93">
        <f t="shared" si="402"/>
        <v>873.23943661971828</v>
      </c>
      <c r="G442" s="93">
        <f t="shared" si="403"/>
        <v>36.384976525821592</v>
      </c>
      <c r="H442" s="93"/>
      <c r="I442" s="93"/>
      <c r="J442" s="264">
        <v>9300</v>
      </c>
      <c r="K442" s="93">
        <f t="shared" si="404"/>
        <v>387.5</v>
      </c>
      <c r="L442" s="93">
        <f t="shared" si="405"/>
        <v>873.23943661971828</v>
      </c>
      <c r="M442" s="93">
        <f t="shared" si="406"/>
        <v>36.384976525821592</v>
      </c>
      <c r="N442" s="93"/>
      <c r="O442" s="93"/>
      <c r="P442" s="264">
        <v>9300</v>
      </c>
      <c r="Q442" s="93">
        <f t="shared" si="407"/>
        <v>387.5</v>
      </c>
      <c r="R442" s="93">
        <f t="shared" si="408"/>
        <v>873.23943661971828</v>
      </c>
      <c r="S442" s="93">
        <f t="shared" si="409"/>
        <v>36.384976525821592</v>
      </c>
      <c r="T442" s="93"/>
      <c r="U442" s="93"/>
      <c r="V442" s="264">
        <v>9300</v>
      </c>
      <c r="W442" s="93">
        <f t="shared" si="410"/>
        <v>387.5</v>
      </c>
      <c r="X442" s="93">
        <f t="shared" si="411"/>
        <v>873.23943661971828</v>
      </c>
      <c r="Y442" s="93">
        <f t="shared" si="412"/>
        <v>36.384976525821592</v>
      </c>
      <c r="Z442" s="93"/>
      <c r="AA442" s="93"/>
      <c r="AB442" s="264">
        <v>9300</v>
      </c>
      <c r="AC442" s="93">
        <f t="shared" si="413"/>
        <v>387.5</v>
      </c>
      <c r="AD442" s="93">
        <f t="shared" si="414"/>
        <v>873.23943661971828</v>
      </c>
      <c r="AE442" s="93">
        <f t="shared" si="415"/>
        <v>36.384976525821592</v>
      </c>
    </row>
    <row r="443" spans="1:31" x14ac:dyDescent="0.25">
      <c r="A443" s="279" t="s">
        <v>120</v>
      </c>
      <c r="B443" s="93"/>
      <c r="C443" s="93"/>
      <c r="D443" s="264">
        <v>0</v>
      </c>
      <c r="E443" s="93">
        <f t="shared" si="401"/>
        <v>0</v>
      </c>
      <c r="F443" s="93">
        <f t="shared" si="402"/>
        <v>0</v>
      </c>
      <c r="G443" s="93">
        <f t="shared" si="403"/>
        <v>0</v>
      </c>
      <c r="H443" s="93"/>
      <c r="I443" s="93"/>
      <c r="J443" s="264">
        <v>0</v>
      </c>
      <c r="K443" s="93">
        <f t="shared" si="404"/>
        <v>0</v>
      </c>
      <c r="L443" s="93">
        <f t="shared" si="405"/>
        <v>0</v>
      </c>
      <c r="M443" s="93">
        <f t="shared" si="406"/>
        <v>0</v>
      </c>
      <c r="N443" s="93"/>
      <c r="O443" s="93"/>
      <c r="P443" s="264">
        <v>0</v>
      </c>
      <c r="Q443" s="93">
        <f t="shared" si="407"/>
        <v>0</v>
      </c>
      <c r="R443" s="93">
        <f t="shared" si="408"/>
        <v>0</v>
      </c>
      <c r="S443" s="93">
        <f t="shared" si="409"/>
        <v>0</v>
      </c>
      <c r="T443" s="93"/>
      <c r="U443" s="93"/>
      <c r="V443" s="264">
        <v>0</v>
      </c>
      <c r="W443" s="93">
        <f t="shared" si="410"/>
        <v>0</v>
      </c>
      <c r="X443" s="93">
        <f t="shared" si="411"/>
        <v>0</v>
      </c>
      <c r="Y443" s="93">
        <f t="shared" si="412"/>
        <v>0</v>
      </c>
      <c r="Z443" s="93"/>
      <c r="AA443" s="93"/>
      <c r="AB443" s="264">
        <v>0</v>
      </c>
      <c r="AC443" s="93">
        <f t="shared" si="413"/>
        <v>0</v>
      </c>
      <c r="AD443" s="93">
        <f t="shared" si="414"/>
        <v>0</v>
      </c>
      <c r="AE443" s="93">
        <f t="shared" si="415"/>
        <v>0</v>
      </c>
    </row>
    <row r="444" spans="1:31" x14ac:dyDescent="0.25">
      <c r="A444" s="279" t="s">
        <v>121</v>
      </c>
      <c r="B444" s="93"/>
      <c r="C444" s="93"/>
      <c r="D444" s="264">
        <v>0</v>
      </c>
      <c r="E444" s="93">
        <f t="shared" si="401"/>
        <v>0</v>
      </c>
      <c r="F444" s="93">
        <f t="shared" si="402"/>
        <v>0</v>
      </c>
      <c r="G444" s="93">
        <f t="shared" si="403"/>
        <v>0</v>
      </c>
      <c r="H444" s="93"/>
      <c r="I444" s="93"/>
      <c r="J444" s="264">
        <v>0</v>
      </c>
      <c r="K444" s="93">
        <f t="shared" si="404"/>
        <v>0</v>
      </c>
      <c r="L444" s="93">
        <f t="shared" si="405"/>
        <v>0</v>
      </c>
      <c r="M444" s="93">
        <f t="shared" si="406"/>
        <v>0</v>
      </c>
      <c r="N444" s="93"/>
      <c r="O444" s="93"/>
      <c r="P444" s="264">
        <v>0</v>
      </c>
      <c r="Q444" s="93">
        <f t="shared" si="407"/>
        <v>0</v>
      </c>
      <c r="R444" s="93">
        <f t="shared" si="408"/>
        <v>0</v>
      </c>
      <c r="S444" s="93">
        <f t="shared" si="409"/>
        <v>0</v>
      </c>
      <c r="T444" s="93"/>
      <c r="U444" s="93"/>
      <c r="V444" s="264">
        <v>0</v>
      </c>
      <c r="W444" s="93">
        <f t="shared" si="410"/>
        <v>0</v>
      </c>
      <c r="X444" s="93">
        <f t="shared" si="411"/>
        <v>0</v>
      </c>
      <c r="Y444" s="93">
        <f t="shared" si="412"/>
        <v>0</v>
      </c>
      <c r="Z444" s="93"/>
      <c r="AA444" s="93"/>
      <c r="AB444" s="264">
        <v>0</v>
      </c>
      <c r="AC444" s="93">
        <f t="shared" si="413"/>
        <v>0</v>
      </c>
      <c r="AD444" s="93">
        <f t="shared" si="414"/>
        <v>0</v>
      </c>
      <c r="AE444" s="93">
        <f t="shared" si="415"/>
        <v>0</v>
      </c>
    </row>
    <row r="445" spans="1:31" s="96" customFormat="1" x14ac:dyDescent="0.25">
      <c r="A445" s="278" t="s">
        <v>122</v>
      </c>
      <c r="B445" s="93"/>
      <c r="C445" s="93"/>
      <c r="D445" s="264">
        <v>0</v>
      </c>
      <c r="E445" s="93">
        <f t="shared" si="401"/>
        <v>0</v>
      </c>
      <c r="F445" s="93">
        <f t="shared" si="402"/>
        <v>0</v>
      </c>
      <c r="G445" s="93">
        <f t="shared" si="403"/>
        <v>0</v>
      </c>
      <c r="H445" s="93"/>
      <c r="I445" s="93"/>
      <c r="J445" s="264">
        <v>0</v>
      </c>
      <c r="K445" s="93">
        <f t="shared" si="404"/>
        <v>0</v>
      </c>
      <c r="L445" s="93">
        <f t="shared" si="405"/>
        <v>0</v>
      </c>
      <c r="M445" s="93">
        <f t="shared" si="406"/>
        <v>0</v>
      </c>
      <c r="N445" s="93"/>
      <c r="O445" s="93"/>
      <c r="P445" s="264">
        <v>0</v>
      </c>
      <c r="Q445" s="93">
        <f t="shared" si="407"/>
        <v>0</v>
      </c>
      <c r="R445" s="93">
        <f t="shared" si="408"/>
        <v>0</v>
      </c>
      <c r="S445" s="93">
        <f t="shared" si="409"/>
        <v>0</v>
      </c>
      <c r="T445" s="93"/>
      <c r="U445" s="93"/>
      <c r="V445" s="264">
        <v>0</v>
      </c>
      <c r="W445" s="93">
        <f t="shared" si="410"/>
        <v>0</v>
      </c>
      <c r="X445" s="93">
        <f t="shared" si="411"/>
        <v>0</v>
      </c>
      <c r="Y445" s="93">
        <f t="shared" si="412"/>
        <v>0</v>
      </c>
      <c r="Z445" s="93"/>
      <c r="AA445" s="93"/>
      <c r="AB445" s="264">
        <v>0</v>
      </c>
      <c r="AC445" s="93">
        <f t="shared" si="413"/>
        <v>0</v>
      </c>
      <c r="AD445" s="93">
        <f t="shared" si="414"/>
        <v>0</v>
      </c>
      <c r="AE445" s="93">
        <f t="shared" si="415"/>
        <v>0</v>
      </c>
    </row>
    <row r="446" spans="1:31" s="97" customFormat="1" x14ac:dyDescent="0.25">
      <c r="A446" s="278" t="s">
        <v>123</v>
      </c>
      <c r="B446" s="93"/>
      <c r="C446" s="93"/>
      <c r="D446" s="264">
        <v>62800</v>
      </c>
      <c r="E446" s="93">
        <f t="shared" si="401"/>
        <v>2616.6666666666665</v>
      </c>
      <c r="F446" s="93">
        <f t="shared" si="402"/>
        <v>5896.7136150234737</v>
      </c>
      <c r="G446" s="93">
        <f t="shared" si="403"/>
        <v>245.69640062597807</v>
      </c>
      <c r="H446" s="93"/>
      <c r="I446" s="93"/>
      <c r="J446" s="264">
        <v>98800</v>
      </c>
      <c r="K446" s="93">
        <f t="shared" si="404"/>
        <v>4116.666666666667</v>
      </c>
      <c r="L446" s="93">
        <f t="shared" si="405"/>
        <v>9276.9953051643188</v>
      </c>
      <c r="M446" s="93">
        <f t="shared" si="406"/>
        <v>386.5414710485133</v>
      </c>
      <c r="N446" s="93"/>
      <c r="O446" s="93"/>
      <c r="P446" s="264">
        <v>98800</v>
      </c>
      <c r="Q446" s="93">
        <f t="shared" si="407"/>
        <v>4116.666666666667</v>
      </c>
      <c r="R446" s="93">
        <f t="shared" si="408"/>
        <v>9276.9953051643188</v>
      </c>
      <c r="S446" s="93">
        <f t="shared" si="409"/>
        <v>386.5414710485133</v>
      </c>
      <c r="T446" s="93"/>
      <c r="U446" s="93"/>
      <c r="V446" s="264">
        <f>SUM(V447:V453)</f>
        <v>98800</v>
      </c>
      <c r="W446" s="93">
        <f t="shared" si="410"/>
        <v>4116.666666666667</v>
      </c>
      <c r="X446" s="93">
        <f t="shared" si="411"/>
        <v>9276.9953051643188</v>
      </c>
      <c r="Y446" s="93">
        <f t="shared" si="412"/>
        <v>386.5414710485133</v>
      </c>
      <c r="Z446" s="93"/>
      <c r="AA446" s="93"/>
      <c r="AB446" s="264">
        <v>98800</v>
      </c>
      <c r="AC446" s="93">
        <f t="shared" si="413"/>
        <v>4116.666666666667</v>
      </c>
      <c r="AD446" s="93">
        <f t="shared" si="414"/>
        <v>9276.9953051643188</v>
      </c>
      <c r="AE446" s="93">
        <f t="shared" si="415"/>
        <v>386.5414710485133</v>
      </c>
    </row>
    <row r="447" spans="1:31" x14ac:dyDescent="0.25">
      <c r="A447" s="279" t="s">
        <v>124</v>
      </c>
      <c r="B447" s="93"/>
      <c r="C447" s="93"/>
      <c r="D447" s="264">
        <v>2400</v>
      </c>
      <c r="E447" s="93">
        <f t="shared" si="401"/>
        <v>100</v>
      </c>
      <c r="F447" s="93">
        <f t="shared" si="402"/>
        <v>225.35211267605632</v>
      </c>
      <c r="G447" s="93">
        <f t="shared" si="403"/>
        <v>9.3896713615023462</v>
      </c>
      <c r="H447" s="93"/>
      <c r="I447" s="93"/>
      <c r="J447" s="264">
        <v>2400</v>
      </c>
      <c r="K447" s="93">
        <f t="shared" si="404"/>
        <v>100</v>
      </c>
      <c r="L447" s="93">
        <f t="shared" si="405"/>
        <v>225.35211267605632</v>
      </c>
      <c r="M447" s="93">
        <f t="shared" si="406"/>
        <v>9.3896713615023462</v>
      </c>
      <c r="N447" s="93"/>
      <c r="O447" s="93"/>
      <c r="P447" s="264">
        <v>2400</v>
      </c>
      <c r="Q447" s="93">
        <f t="shared" si="407"/>
        <v>100</v>
      </c>
      <c r="R447" s="93">
        <f t="shared" si="408"/>
        <v>225.35211267605632</v>
      </c>
      <c r="S447" s="93">
        <f t="shared" si="409"/>
        <v>9.3896713615023462</v>
      </c>
      <c r="T447" s="93"/>
      <c r="U447" s="93"/>
      <c r="V447" s="264">
        <v>2400</v>
      </c>
      <c r="W447" s="93">
        <f t="shared" si="410"/>
        <v>100</v>
      </c>
      <c r="X447" s="93">
        <f t="shared" si="411"/>
        <v>225.35211267605632</v>
      </c>
      <c r="Y447" s="93">
        <f t="shared" si="412"/>
        <v>9.3896713615023462</v>
      </c>
      <c r="Z447" s="93"/>
      <c r="AA447" s="93"/>
      <c r="AB447" s="264">
        <v>2400</v>
      </c>
      <c r="AC447" s="93">
        <f t="shared" si="413"/>
        <v>100</v>
      </c>
      <c r="AD447" s="93">
        <f t="shared" si="414"/>
        <v>225.35211267605632</v>
      </c>
      <c r="AE447" s="93">
        <f t="shared" si="415"/>
        <v>9.3896713615023462</v>
      </c>
    </row>
    <row r="448" spans="1:31" x14ac:dyDescent="0.25">
      <c r="A448" s="279" t="s">
        <v>125</v>
      </c>
      <c r="B448" s="93"/>
      <c r="C448" s="93"/>
      <c r="D448" s="264">
        <v>0</v>
      </c>
      <c r="E448" s="93">
        <f t="shared" si="401"/>
        <v>0</v>
      </c>
      <c r="F448" s="93">
        <f t="shared" si="402"/>
        <v>0</v>
      </c>
      <c r="G448" s="93">
        <f t="shared" si="403"/>
        <v>0</v>
      </c>
      <c r="H448" s="93"/>
      <c r="I448" s="93"/>
      <c r="J448" s="264">
        <v>0</v>
      </c>
      <c r="K448" s="93">
        <f t="shared" si="404"/>
        <v>0</v>
      </c>
      <c r="L448" s="93">
        <f t="shared" si="405"/>
        <v>0</v>
      </c>
      <c r="M448" s="93">
        <f t="shared" si="406"/>
        <v>0</v>
      </c>
      <c r="N448" s="93"/>
      <c r="O448" s="93"/>
      <c r="P448" s="264">
        <v>0</v>
      </c>
      <c r="Q448" s="93">
        <f t="shared" si="407"/>
        <v>0</v>
      </c>
      <c r="R448" s="93">
        <f t="shared" si="408"/>
        <v>0</v>
      </c>
      <c r="S448" s="93">
        <f t="shared" si="409"/>
        <v>0</v>
      </c>
      <c r="T448" s="93"/>
      <c r="U448" s="93"/>
      <c r="V448" s="264">
        <v>0</v>
      </c>
      <c r="W448" s="93">
        <f t="shared" si="410"/>
        <v>0</v>
      </c>
      <c r="X448" s="93">
        <f t="shared" si="411"/>
        <v>0</v>
      </c>
      <c r="Y448" s="93">
        <f t="shared" si="412"/>
        <v>0</v>
      </c>
      <c r="Z448" s="93"/>
      <c r="AA448" s="93"/>
      <c r="AB448" s="264">
        <v>0</v>
      </c>
      <c r="AC448" s="93">
        <f t="shared" si="413"/>
        <v>0</v>
      </c>
      <c r="AD448" s="93">
        <f t="shared" si="414"/>
        <v>0</v>
      </c>
      <c r="AE448" s="93">
        <f t="shared" si="415"/>
        <v>0</v>
      </c>
    </row>
    <row r="449" spans="1:31" x14ac:dyDescent="0.25">
      <c r="A449" s="279" t="s">
        <v>131</v>
      </c>
      <c r="B449" s="93"/>
      <c r="C449" s="93"/>
      <c r="D449" s="264">
        <v>0</v>
      </c>
      <c r="E449" s="93">
        <f t="shared" si="401"/>
        <v>0</v>
      </c>
      <c r="F449" s="93">
        <f t="shared" si="402"/>
        <v>0</v>
      </c>
      <c r="G449" s="93">
        <f t="shared" si="403"/>
        <v>0</v>
      </c>
      <c r="H449" s="93"/>
      <c r="I449" s="93"/>
      <c r="J449" s="264">
        <v>0</v>
      </c>
      <c r="K449" s="93">
        <f t="shared" si="404"/>
        <v>0</v>
      </c>
      <c r="L449" s="93">
        <f t="shared" si="405"/>
        <v>0</v>
      </c>
      <c r="M449" s="93">
        <f t="shared" si="406"/>
        <v>0</v>
      </c>
      <c r="N449" s="93"/>
      <c r="O449" s="93"/>
      <c r="P449" s="264">
        <v>0</v>
      </c>
      <c r="Q449" s="93">
        <f t="shared" si="407"/>
        <v>0</v>
      </c>
      <c r="R449" s="93">
        <f t="shared" si="408"/>
        <v>0</v>
      </c>
      <c r="S449" s="93">
        <f t="shared" si="409"/>
        <v>0</v>
      </c>
      <c r="T449" s="93"/>
      <c r="U449" s="93"/>
      <c r="V449" s="264">
        <v>0</v>
      </c>
      <c r="W449" s="93">
        <f t="shared" si="410"/>
        <v>0</v>
      </c>
      <c r="X449" s="93">
        <f t="shared" si="411"/>
        <v>0</v>
      </c>
      <c r="Y449" s="93">
        <f t="shared" si="412"/>
        <v>0</v>
      </c>
      <c r="Z449" s="93"/>
      <c r="AA449" s="93"/>
      <c r="AB449" s="264">
        <v>0</v>
      </c>
      <c r="AC449" s="93">
        <f t="shared" si="413"/>
        <v>0</v>
      </c>
      <c r="AD449" s="93">
        <f t="shared" si="414"/>
        <v>0</v>
      </c>
      <c r="AE449" s="93">
        <f t="shared" si="415"/>
        <v>0</v>
      </c>
    </row>
    <row r="450" spans="1:31" x14ac:dyDescent="0.25">
      <c r="A450" s="279" t="s">
        <v>126</v>
      </c>
      <c r="B450" s="93"/>
      <c r="C450" s="93"/>
      <c r="D450" s="264">
        <v>0</v>
      </c>
      <c r="E450" s="93">
        <f t="shared" si="401"/>
        <v>0</v>
      </c>
      <c r="F450" s="93">
        <f t="shared" si="402"/>
        <v>0</v>
      </c>
      <c r="G450" s="93">
        <f t="shared" si="403"/>
        <v>0</v>
      </c>
      <c r="H450" s="93"/>
      <c r="I450" s="93"/>
      <c r="J450" s="264">
        <v>0</v>
      </c>
      <c r="K450" s="93">
        <f t="shared" si="404"/>
        <v>0</v>
      </c>
      <c r="L450" s="93">
        <f t="shared" si="405"/>
        <v>0</v>
      </c>
      <c r="M450" s="93">
        <f t="shared" si="406"/>
        <v>0</v>
      </c>
      <c r="N450" s="93"/>
      <c r="O450" s="93"/>
      <c r="P450" s="264">
        <v>0</v>
      </c>
      <c r="Q450" s="93">
        <f t="shared" si="407"/>
        <v>0</v>
      </c>
      <c r="R450" s="93">
        <f t="shared" si="408"/>
        <v>0</v>
      </c>
      <c r="S450" s="93">
        <f t="shared" si="409"/>
        <v>0</v>
      </c>
      <c r="T450" s="93"/>
      <c r="U450" s="93"/>
      <c r="V450" s="264">
        <v>0</v>
      </c>
      <c r="W450" s="93">
        <f t="shared" si="410"/>
        <v>0</v>
      </c>
      <c r="X450" s="93">
        <f t="shared" si="411"/>
        <v>0</v>
      </c>
      <c r="Y450" s="93">
        <f t="shared" si="412"/>
        <v>0</v>
      </c>
      <c r="Z450" s="93"/>
      <c r="AA450" s="93"/>
      <c r="AB450" s="264">
        <v>0</v>
      </c>
      <c r="AC450" s="93">
        <f t="shared" si="413"/>
        <v>0</v>
      </c>
      <c r="AD450" s="93">
        <f t="shared" si="414"/>
        <v>0</v>
      </c>
      <c r="AE450" s="93">
        <f t="shared" si="415"/>
        <v>0</v>
      </c>
    </row>
    <row r="451" spans="1:31" x14ac:dyDescent="0.25">
      <c r="A451" s="279" t="s">
        <v>127</v>
      </c>
      <c r="B451" s="93"/>
      <c r="C451" s="93"/>
      <c r="D451" s="264">
        <v>0</v>
      </c>
      <c r="E451" s="93">
        <f t="shared" si="401"/>
        <v>0</v>
      </c>
      <c r="F451" s="93">
        <f t="shared" si="402"/>
        <v>0</v>
      </c>
      <c r="G451" s="93">
        <f t="shared" si="403"/>
        <v>0</v>
      </c>
      <c r="H451" s="93"/>
      <c r="I451" s="93"/>
      <c r="J451" s="264">
        <v>0</v>
      </c>
      <c r="K451" s="93">
        <f t="shared" si="404"/>
        <v>0</v>
      </c>
      <c r="L451" s="93">
        <f t="shared" si="405"/>
        <v>0</v>
      </c>
      <c r="M451" s="93">
        <f t="shared" si="406"/>
        <v>0</v>
      </c>
      <c r="N451" s="93"/>
      <c r="O451" s="93"/>
      <c r="P451" s="264">
        <v>0</v>
      </c>
      <c r="Q451" s="93">
        <f t="shared" si="407"/>
        <v>0</v>
      </c>
      <c r="R451" s="93">
        <f t="shared" si="408"/>
        <v>0</v>
      </c>
      <c r="S451" s="93">
        <f t="shared" si="409"/>
        <v>0</v>
      </c>
      <c r="T451" s="93"/>
      <c r="U451" s="93"/>
      <c r="V451" s="264">
        <v>0</v>
      </c>
      <c r="W451" s="93">
        <f t="shared" si="410"/>
        <v>0</v>
      </c>
      <c r="X451" s="93">
        <f t="shared" si="411"/>
        <v>0</v>
      </c>
      <c r="Y451" s="93">
        <f t="shared" si="412"/>
        <v>0</v>
      </c>
      <c r="Z451" s="93"/>
      <c r="AA451" s="93"/>
      <c r="AB451" s="264">
        <v>0</v>
      </c>
      <c r="AC451" s="93">
        <f t="shared" si="413"/>
        <v>0</v>
      </c>
      <c r="AD451" s="93">
        <f t="shared" si="414"/>
        <v>0</v>
      </c>
      <c r="AE451" s="93">
        <f t="shared" si="415"/>
        <v>0</v>
      </c>
    </row>
    <row r="452" spans="1:31" x14ac:dyDescent="0.25">
      <c r="A452" s="279" t="s">
        <v>128</v>
      </c>
      <c r="B452" s="93"/>
      <c r="C452" s="93"/>
      <c r="D452" s="264">
        <v>60400</v>
      </c>
      <c r="E452" s="93">
        <f t="shared" si="401"/>
        <v>2516.6666666666665</v>
      </c>
      <c r="F452" s="93">
        <f t="shared" si="402"/>
        <v>5671.3615023474176</v>
      </c>
      <c r="G452" s="93">
        <f t="shared" si="403"/>
        <v>236.30672926447573</v>
      </c>
      <c r="H452" s="93"/>
      <c r="I452" s="93"/>
      <c r="J452" s="264">
        <v>96400</v>
      </c>
      <c r="K452" s="93">
        <f t="shared" si="404"/>
        <v>4016.6666666666665</v>
      </c>
      <c r="L452" s="93">
        <f t="shared" si="405"/>
        <v>9051.6431924882618</v>
      </c>
      <c r="M452" s="93">
        <f t="shared" si="406"/>
        <v>377.15179968701091</v>
      </c>
      <c r="N452" s="93"/>
      <c r="O452" s="93"/>
      <c r="P452" s="264">
        <v>96400</v>
      </c>
      <c r="Q452" s="93">
        <f t="shared" si="407"/>
        <v>4016.6666666666665</v>
      </c>
      <c r="R452" s="93">
        <f t="shared" si="408"/>
        <v>9051.6431924882618</v>
      </c>
      <c r="S452" s="93">
        <f t="shared" si="409"/>
        <v>377.15179968701091</v>
      </c>
      <c r="T452" s="93"/>
      <c r="U452" s="93"/>
      <c r="V452" s="264">
        <f>67800+28600</f>
        <v>96400</v>
      </c>
      <c r="W452" s="93">
        <f t="shared" si="410"/>
        <v>4016.6666666666665</v>
      </c>
      <c r="X452" s="93">
        <f t="shared" si="411"/>
        <v>9051.6431924882618</v>
      </c>
      <c r="Y452" s="93">
        <f t="shared" si="412"/>
        <v>377.15179968701091</v>
      </c>
      <c r="Z452" s="93"/>
      <c r="AA452" s="93"/>
      <c r="AB452" s="264">
        <v>96400</v>
      </c>
      <c r="AC452" s="93">
        <f t="shared" si="413"/>
        <v>4016.6666666666665</v>
      </c>
      <c r="AD452" s="93">
        <f t="shared" si="414"/>
        <v>9051.6431924882618</v>
      </c>
      <c r="AE452" s="93">
        <f t="shared" si="415"/>
        <v>377.15179968701091</v>
      </c>
    </row>
    <row r="453" spans="1:31" x14ac:dyDescent="0.25">
      <c r="A453" s="279" t="s">
        <v>129</v>
      </c>
      <c r="B453" s="93"/>
      <c r="C453" s="93"/>
      <c r="D453" s="264">
        <v>0</v>
      </c>
      <c r="E453" s="93"/>
      <c r="F453" s="93"/>
      <c r="G453" s="93"/>
      <c r="H453" s="93"/>
      <c r="I453" s="93"/>
      <c r="J453" s="264">
        <v>0</v>
      </c>
      <c r="K453" s="93"/>
      <c r="L453" s="93"/>
      <c r="M453" s="93"/>
      <c r="N453" s="93"/>
      <c r="O453" s="93"/>
      <c r="P453" s="264">
        <v>0</v>
      </c>
      <c r="Q453" s="93"/>
      <c r="R453" s="93"/>
      <c r="S453" s="93"/>
      <c r="T453" s="93"/>
      <c r="U453" s="93"/>
      <c r="V453" s="264">
        <v>0</v>
      </c>
      <c r="W453" s="93"/>
      <c r="X453" s="93"/>
      <c r="Y453" s="93"/>
      <c r="Z453" s="93"/>
      <c r="AA453" s="93"/>
      <c r="AB453" s="264">
        <v>0</v>
      </c>
      <c r="AC453" s="93"/>
      <c r="AD453" s="93"/>
      <c r="AE453" s="93"/>
    </row>
    <row r="454" spans="1:31" x14ac:dyDescent="0.25">
      <c r="A454" s="270" t="s">
        <v>147</v>
      </c>
      <c r="B454" s="282"/>
      <c r="C454" s="282"/>
      <c r="D454" s="282"/>
      <c r="E454" s="282"/>
      <c r="F454" s="282"/>
      <c r="G454" s="282"/>
      <c r="H454" s="282"/>
      <c r="I454" s="282"/>
      <c r="J454" s="282"/>
      <c r="K454" s="282"/>
      <c r="L454" s="282"/>
      <c r="M454" s="282"/>
      <c r="N454" s="282"/>
      <c r="O454" s="282"/>
      <c r="P454" s="282"/>
      <c r="Q454" s="282"/>
      <c r="R454" s="282"/>
      <c r="S454" s="282"/>
      <c r="T454" s="282"/>
      <c r="U454" s="282"/>
      <c r="V454" s="282"/>
      <c r="W454" s="282"/>
      <c r="X454" s="282"/>
      <c r="Y454" s="282"/>
      <c r="Z454" s="282"/>
      <c r="AA454" s="282"/>
      <c r="AB454" s="282"/>
      <c r="AC454" s="282"/>
      <c r="AD454" s="282"/>
      <c r="AE454" s="282"/>
    </row>
    <row r="455" spans="1:31" ht="31.5" x14ac:dyDescent="0.25">
      <c r="A455" s="272" t="s">
        <v>117</v>
      </c>
      <c r="B455" s="273"/>
      <c r="C455" s="273"/>
      <c r="D455" s="274">
        <v>545426</v>
      </c>
      <c r="E455" s="273">
        <f t="shared" ref="E455:E467" si="416">D455/24</f>
        <v>22726.083333333332</v>
      </c>
      <c r="F455" s="273">
        <f>D455/10.65</f>
        <v>51213.70892018779</v>
      </c>
      <c r="G455" s="273">
        <f>F455/24</f>
        <v>2133.9045383411581</v>
      </c>
      <c r="H455" s="273"/>
      <c r="I455" s="273"/>
      <c r="J455" s="274">
        <v>596746</v>
      </c>
      <c r="K455" s="273">
        <f t="shared" ref="K455:K467" si="417">J455/24</f>
        <v>24864.416666666668</v>
      </c>
      <c r="L455" s="273">
        <f>J455/10.65</f>
        <v>56032.488262910796</v>
      </c>
      <c r="M455" s="273">
        <f>L455/24</f>
        <v>2334.6870109546167</v>
      </c>
      <c r="N455" s="273"/>
      <c r="O455" s="273"/>
      <c r="P455" s="274">
        <v>593482</v>
      </c>
      <c r="Q455" s="273">
        <f t="shared" ref="Q455:Q467" si="418">P455/24</f>
        <v>24728.416666666668</v>
      </c>
      <c r="R455" s="273">
        <f>P455/10.65</f>
        <v>55726.009389671359</v>
      </c>
      <c r="S455" s="273">
        <f>R455/24</f>
        <v>2321.9170579029733</v>
      </c>
      <c r="T455" s="273"/>
      <c r="U455" s="273"/>
      <c r="V455" s="274">
        <f>V456+V469+V482</f>
        <v>591202</v>
      </c>
      <c r="W455" s="273">
        <f t="shared" ref="W455:W467" si="419">V455/24</f>
        <v>24633.416666666668</v>
      </c>
      <c r="X455" s="273">
        <f>V455/10.65</f>
        <v>55511.924882629108</v>
      </c>
      <c r="Y455" s="273">
        <f>X455/24</f>
        <v>2312.9968701095463</v>
      </c>
      <c r="Z455" s="273"/>
      <c r="AA455" s="273"/>
      <c r="AB455" s="274">
        <v>622202</v>
      </c>
      <c r="AC455" s="273">
        <f t="shared" ref="AC455:AC467" si="420">AB455/24</f>
        <v>25925.083333333332</v>
      </c>
      <c r="AD455" s="273">
        <f>AB455/10.65</f>
        <v>58422.723004694832</v>
      </c>
      <c r="AE455" s="273">
        <f>AD455/24</f>
        <v>2434.280125195618</v>
      </c>
    </row>
    <row r="456" spans="1:31" x14ac:dyDescent="0.25">
      <c r="A456" s="275" t="s">
        <v>118</v>
      </c>
      <c r="B456" s="276"/>
      <c r="C456" s="276"/>
      <c r="D456" s="277">
        <v>476876</v>
      </c>
      <c r="E456" s="276">
        <f t="shared" si="416"/>
        <v>19869.833333333332</v>
      </c>
      <c r="F456" s="276">
        <f t="shared" ref="F456:F467" si="421">D456/10.65</f>
        <v>44777.089201877934</v>
      </c>
      <c r="G456" s="276">
        <f t="shared" ref="G456:G467" si="422">F456/24</f>
        <v>1865.7120500782473</v>
      </c>
      <c r="H456" s="276"/>
      <c r="I456" s="276"/>
      <c r="J456" s="277">
        <v>528196</v>
      </c>
      <c r="K456" s="276">
        <f t="shared" si="417"/>
        <v>22008.166666666668</v>
      </c>
      <c r="L456" s="276">
        <f t="shared" ref="L456:L467" si="423">J456/10.65</f>
        <v>49595.86854460094</v>
      </c>
      <c r="M456" s="276">
        <f t="shared" ref="M456:M467" si="424">L456/24</f>
        <v>2066.4945226917057</v>
      </c>
      <c r="N456" s="276"/>
      <c r="O456" s="276"/>
      <c r="P456" s="277">
        <v>524932</v>
      </c>
      <c r="Q456" s="276">
        <f t="shared" si="418"/>
        <v>21872.166666666668</v>
      </c>
      <c r="R456" s="276">
        <f t="shared" ref="R456:R467" si="425">P456/10.65</f>
        <v>49289.389671361503</v>
      </c>
      <c r="S456" s="276">
        <f t="shared" ref="S456:S467" si="426">R456/24</f>
        <v>2053.7245696400628</v>
      </c>
      <c r="T456" s="276"/>
      <c r="U456" s="276"/>
      <c r="V456" s="277">
        <f>SUM(V457:V461)</f>
        <v>522652</v>
      </c>
      <c r="W456" s="276">
        <f t="shared" si="419"/>
        <v>21777.166666666668</v>
      </c>
      <c r="X456" s="276">
        <f t="shared" ref="X456:X467" si="427">V456/10.65</f>
        <v>49075.305164319245</v>
      </c>
      <c r="Y456" s="276">
        <f t="shared" ref="Y456:Y467" si="428">X456/24</f>
        <v>2044.8043818466351</v>
      </c>
      <c r="Z456" s="276"/>
      <c r="AA456" s="276"/>
      <c r="AB456" s="277">
        <v>553652</v>
      </c>
      <c r="AC456" s="276">
        <f t="shared" si="420"/>
        <v>23068.833333333332</v>
      </c>
      <c r="AD456" s="276">
        <f t="shared" ref="AD456:AD467" si="429">AB456/10.65</f>
        <v>51986.103286384976</v>
      </c>
      <c r="AE456" s="276">
        <f t="shared" ref="AE456:AE467" si="430">AD456/24</f>
        <v>2166.0876369327075</v>
      </c>
    </row>
    <row r="457" spans="1:31" s="95" customFormat="1" x14ac:dyDescent="0.25">
      <c r="A457" s="278" t="s">
        <v>119</v>
      </c>
      <c r="B457" s="93"/>
      <c r="C457" s="93"/>
      <c r="D457" s="264">
        <v>203000</v>
      </c>
      <c r="E457" s="93">
        <f t="shared" si="416"/>
        <v>8458.3333333333339</v>
      </c>
      <c r="F457" s="93">
        <f t="shared" si="421"/>
        <v>19061.032863849763</v>
      </c>
      <c r="G457" s="93">
        <f t="shared" si="422"/>
        <v>794.20970266040683</v>
      </c>
      <c r="H457" s="93"/>
      <c r="I457" s="93"/>
      <c r="J457" s="264">
        <v>203000</v>
      </c>
      <c r="K457" s="93">
        <f t="shared" si="417"/>
        <v>8458.3333333333339</v>
      </c>
      <c r="L457" s="93">
        <f t="shared" si="423"/>
        <v>19061.032863849763</v>
      </c>
      <c r="M457" s="93">
        <f t="shared" si="424"/>
        <v>794.20970266040683</v>
      </c>
      <c r="N457" s="93"/>
      <c r="O457" s="93"/>
      <c r="P457" s="264">
        <v>203000</v>
      </c>
      <c r="Q457" s="93">
        <f t="shared" si="418"/>
        <v>8458.3333333333339</v>
      </c>
      <c r="R457" s="93">
        <f t="shared" si="425"/>
        <v>19061.032863849763</v>
      </c>
      <c r="S457" s="93">
        <f t="shared" si="426"/>
        <v>794.20970266040683</v>
      </c>
      <c r="T457" s="93"/>
      <c r="U457" s="93"/>
      <c r="V457" s="264">
        <v>203000</v>
      </c>
      <c r="W457" s="93">
        <f t="shared" si="419"/>
        <v>8458.3333333333339</v>
      </c>
      <c r="X457" s="93">
        <f t="shared" si="427"/>
        <v>19061.032863849763</v>
      </c>
      <c r="Y457" s="93">
        <f t="shared" si="428"/>
        <v>794.20970266040683</v>
      </c>
      <c r="Z457" s="93"/>
      <c r="AA457" s="93"/>
      <c r="AB457" s="264">
        <v>203000</v>
      </c>
      <c r="AC457" s="93">
        <f t="shared" si="420"/>
        <v>8458.3333333333339</v>
      </c>
      <c r="AD457" s="93">
        <f t="shared" si="429"/>
        <v>19061.032863849763</v>
      </c>
      <c r="AE457" s="93">
        <f t="shared" si="430"/>
        <v>794.20970266040683</v>
      </c>
    </row>
    <row r="458" spans="1:31" x14ac:dyDescent="0.25">
      <c r="A458" s="279" t="s">
        <v>120</v>
      </c>
      <c r="B458" s="93"/>
      <c r="C458" s="93"/>
      <c r="D458" s="264">
        <v>15576</v>
      </c>
      <c r="E458" s="93">
        <f t="shared" si="416"/>
        <v>649</v>
      </c>
      <c r="F458" s="93">
        <f t="shared" si="421"/>
        <v>1462.5352112676055</v>
      </c>
      <c r="G458" s="93">
        <f t="shared" si="422"/>
        <v>60.938967136150232</v>
      </c>
      <c r="H458" s="94"/>
      <c r="I458" s="94"/>
      <c r="J458" s="264">
        <v>10896</v>
      </c>
      <c r="K458" s="93">
        <f t="shared" si="417"/>
        <v>454</v>
      </c>
      <c r="L458" s="93">
        <f t="shared" si="423"/>
        <v>1023.0985915492957</v>
      </c>
      <c r="M458" s="280">
        <f t="shared" si="424"/>
        <v>42.629107981220656</v>
      </c>
      <c r="N458" s="94"/>
      <c r="O458" s="94"/>
      <c r="P458" s="264">
        <v>7632</v>
      </c>
      <c r="Q458" s="93">
        <f t="shared" si="418"/>
        <v>318</v>
      </c>
      <c r="R458" s="93">
        <f t="shared" si="425"/>
        <v>716.61971830985908</v>
      </c>
      <c r="S458" s="280">
        <f t="shared" si="426"/>
        <v>29.859154929577461</v>
      </c>
      <c r="T458" s="94"/>
      <c r="U458" s="94"/>
      <c r="V458" s="264">
        <v>5352</v>
      </c>
      <c r="W458" s="93">
        <f t="shared" si="419"/>
        <v>223</v>
      </c>
      <c r="X458" s="93">
        <f t="shared" si="427"/>
        <v>502.53521126760563</v>
      </c>
      <c r="Y458" s="280">
        <f t="shared" si="428"/>
        <v>20.938967136150236</v>
      </c>
      <c r="Z458" s="94"/>
      <c r="AA458" s="94"/>
      <c r="AB458" s="264">
        <v>5352</v>
      </c>
      <c r="AC458" s="93">
        <f t="shared" si="420"/>
        <v>223</v>
      </c>
      <c r="AD458" s="93">
        <f t="shared" si="429"/>
        <v>502.53521126760563</v>
      </c>
      <c r="AE458" s="93">
        <f t="shared" si="430"/>
        <v>20.938967136150236</v>
      </c>
    </row>
    <row r="459" spans="1:31" x14ac:dyDescent="0.25">
      <c r="A459" s="279" t="s">
        <v>121</v>
      </c>
      <c r="B459" s="93"/>
      <c r="C459" s="93"/>
      <c r="D459" s="264">
        <v>117200</v>
      </c>
      <c r="E459" s="93">
        <f t="shared" si="416"/>
        <v>4883.333333333333</v>
      </c>
      <c r="F459" s="93">
        <f t="shared" si="421"/>
        <v>11004.694835680752</v>
      </c>
      <c r="G459" s="93">
        <f t="shared" si="422"/>
        <v>458.52895148669796</v>
      </c>
      <c r="H459" s="93"/>
      <c r="I459" s="93"/>
      <c r="J459" s="264">
        <v>235200</v>
      </c>
      <c r="K459" s="93">
        <f t="shared" si="417"/>
        <v>9800</v>
      </c>
      <c r="L459" s="93">
        <f t="shared" si="423"/>
        <v>22084.507042253521</v>
      </c>
      <c r="M459" s="93">
        <f t="shared" si="424"/>
        <v>920.18779342723008</v>
      </c>
      <c r="N459" s="93"/>
      <c r="O459" s="93"/>
      <c r="P459" s="264">
        <v>235200</v>
      </c>
      <c r="Q459" s="93">
        <f t="shared" si="418"/>
        <v>9800</v>
      </c>
      <c r="R459" s="93">
        <f t="shared" si="425"/>
        <v>22084.507042253521</v>
      </c>
      <c r="S459" s="93">
        <f t="shared" si="426"/>
        <v>920.18779342723008</v>
      </c>
      <c r="T459" s="93"/>
      <c r="U459" s="93"/>
      <c r="V459" s="264">
        <v>235200</v>
      </c>
      <c r="W459" s="93">
        <f t="shared" si="419"/>
        <v>9800</v>
      </c>
      <c r="X459" s="93">
        <f t="shared" si="427"/>
        <v>22084.507042253521</v>
      </c>
      <c r="Y459" s="93">
        <f t="shared" si="428"/>
        <v>920.18779342723008</v>
      </c>
      <c r="Z459" s="93"/>
      <c r="AA459" s="93"/>
      <c r="AB459" s="264">
        <v>235200</v>
      </c>
      <c r="AC459" s="93">
        <f t="shared" si="420"/>
        <v>9800</v>
      </c>
      <c r="AD459" s="93">
        <f t="shared" si="429"/>
        <v>22084.507042253521</v>
      </c>
      <c r="AE459" s="93">
        <f t="shared" si="430"/>
        <v>920.18779342723008</v>
      </c>
    </row>
    <row r="460" spans="1:31" s="96" customFormat="1" x14ac:dyDescent="0.25">
      <c r="A460" s="278" t="s">
        <v>122</v>
      </c>
      <c r="B460" s="93"/>
      <c r="C460" s="93"/>
      <c r="D460" s="264">
        <v>1100</v>
      </c>
      <c r="E460" s="93">
        <f t="shared" si="416"/>
        <v>45.833333333333336</v>
      </c>
      <c r="F460" s="93">
        <f t="shared" si="421"/>
        <v>103.28638497652582</v>
      </c>
      <c r="G460" s="93">
        <f t="shared" si="422"/>
        <v>4.3035993740219096</v>
      </c>
      <c r="H460" s="93"/>
      <c r="I460" s="93"/>
      <c r="J460" s="264">
        <v>1100</v>
      </c>
      <c r="K460" s="93">
        <f t="shared" si="417"/>
        <v>45.833333333333336</v>
      </c>
      <c r="L460" s="93">
        <f t="shared" si="423"/>
        <v>103.28638497652582</v>
      </c>
      <c r="M460" s="93">
        <f t="shared" si="424"/>
        <v>4.3035993740219096</v>
      </c>
      <c r="N460" s="93"/>
      <c r="O460" s="93"/>
      <c r="P460" s="264">
        <v>1100</v>
      </c>
      <c r="Q460" s="93">
        <f t="shared" si="418"/>
        <v>45.833333333333336</v>
      </c>
      <c r="R460" s="93">
        <f t="shared" si="425"/>
        <v>103.28638497652582</v>
      </c>
      <c r="S460" s="93">
        <f t="shared" si="426"/>
        <v>4.3035993740219096</v>
      </c>
      <c r="T460" s="93"/>
      <c r="U460" s="93"/>
      <c r="V460" s="264">
        <v>1100</v>
      </c>
      <c r="W460" s="93">
        <f t="shared" si="419"/>
        <v>45.833333333333336</v>
      </c>
      <c r="X460" s="93">
        <f t="shared" si="427"/>
        <v>103.28638497652582</v>
      </c>
      <c r="Y460" s="93">
        <f t="shared" si="428"/>
        <v>4.3035993740219096</v>
      </c>
      <c r="Z460" s="93"/>
      <c r="AA460" s="93"/>
      <c r="AB460" s="264">
        <v>1100</v>
      </c>
      <c r="AC460" s="93">
        <f t="shared" si="420"/>
        <v>45.833333333333336</v>
      </c>
      <c r="AD460" s="93">
        <f t="shared" si="429"/>
        <v>103.28638497652582</v>
      </c>
      <c r="AE460" s="93">
        <f t="shared" si="430"/>
        <v>4.3035993740219096</v>
      </c>
    </row>
    <row r="461" spans="1:31" s="97" customFormat="1" x14ac:dyDescent="0.25">
      <c r="A461" s="278" t="s">
        <v>123</v>
      </c>
      <c r="B461" s="93"/>
      <c r="C461" s="276">
        <v>197500</v>
      </c>
      <c r="D461" s="264">
        <v>140000</v>
      </c>
      <c r="E461" s="93">
        <f t="shared" si="416"/>
        <v>5833.333333333333</v>
      </c>
      <c r="F461" s="93">
        <f t="shared" si="421"/>
        <v>13145.539906103286</v>
      </c>
      <c r="G461" s="93">
        <f t="shared" si="422"/>
        <v>547.73082942097028</v>
      </c>
      <c r="H461" s="93"/>
      <c r="I461" s="276">
        <v>135500</v>
      </c>
      <c r="J461" s="264">
        <v>78000</v>
      </c>
      <c r="K461" s="93">
        <f t="shared" si="417"/>
        <v>3250</v>
      </c>
      <c r="L461" s="93">
        <f t="shared" si="423"/>
        <v>7323.9436619718308</v>
      </c>
      <c r="M461" s="93">
        <f t="shared" si="424"/>
        <v>305.1643192488263</v>
      </c>
      <c r="N461" s="93"/>
      <c r="O461" s="276">
        <v>135500</v>
      </c>
      <c r="P461" s="264">
        <v>78000</v>
      </c>
      <c r="Q461" s="93">
        <f t="shared" si="418"/>
        <v>3250</v>
      </c>
      <c r="R461" s="93">
        <f t="shared" si="425"/>
        <v>7323.9436619718308</v>
      </c>
      <c r="S461" s="93">
        <f t="shared" si="426"/>
        <v>305.1643192488263</v>
      </c>
      <c r="T461" s="93"/>
      <c r="U461" s="276">
        <f>V461+V474+V487</f>
        <v>135500</v>
      </c>
      <c r="V461" s="264">
        <f>SUM(V462:V468)</f>
        <v>78000</v>
      </c>
      <c r="W461" s="93">
        <f t="shared" si="419"/>
        <v>3250</v>
      </c>
      <c r="X461" s="93">
        <f t="shared" si="427"/>
        <v>7323.9436619718308</v>
      </c>
      <c r="Y461" s="93">
        <f t="shared" si="428"/>
        <v>305.1643192488263</v>
      </c>
      <c r="Z461" s="93"/>
      <c r="AA461" s="276">
        <v>166500</v>
      </c>
      <c r="AB461" s="264">
        <v>109000</v>
      </c>
      <c r="AC461" s="93">
        <f t="shared" si="420"/>
        <v>4541.666666666667</v>
      </c>
      <c r="AD461" s="93">
        <f t="shared" si="429"/>
        <v>10234.741784037558</v>
      </c>
      <c r="AE461" s="93">
        <f t="shared" si="430"/>
        <v>426.44757433489826</v>
      </c>
    </row>
    <row r="462" spans="1:31" x14ac:dyDescent="0.25">
      <c r="A462" s="279" t="s">
        <v>124</v>
      </c>
      <c r="B462" s="93">
        <v>78084</v>
      </c>
      <c r="C462" s="93">
        <v>43250</v>
      </c>
      <c r="D462" s="264">
        <v>43000</v>
      </c>
      <c r="E462" s="93">
        <f t="shared" si="416"/>
        <v>1791.6666666666667</v>
      </c>
      <c r="F462" s="93">
        <f t="shared" si="421"/>
        <v>4037.5586854460093</v>
      </c>
      <c r="G462" s="93">
        <f t="shared" si="422"/>
        <v>168.23161189358373</v>
      </c>
      <c r="H462" s="93">
        <v>78084</v>
      </c>
      <c r="I462" s="93">
        <v>43250</v>
      </c>
      <c r="J462" s="264">
        <v>43000</v>
      </c>
      <c r="K462" s="93">
        <f t="shared" si="417"/>
        <v>1791.6666666666667</v>
      </c>
      <c r="L462" s="93">
        <f t="shared" si="423"/>
        <v>4037.5586854460093</v>
      </c>
      <c r="M462" s="93">
        <f t="shared" si="424"/>
        <v>168.23161189358373</v>
      </c>
      <c r="N462" s="93">
        <v>78084</v>
      </c>
      <c r="O462" s="93">
        <v>43250</v>
      </c>
      <c r="P462" s="264">
        <v>43000</v>
      </c>
      <c r="Q462" s="93">
        <f t="shared" si="418"/>
        <v>1791.6666666666667</v>
      </c>
      <c r="R462" s="93">
        <f t="shared" si="425"/>
        <v>4037.5586854460093</v>
      </c>
      <c r="S462" s="93">
        <f t="shared" si="426"/>
        <v>168.23161189358373</v>
      </c>
      <c r="T462" s="93">
        <v>78084</v>
      </c>
      <c r="U462" s="93">
        <f t="shared" ref="U462:U468" si="431">V462+V475+V488</f>
        <v>43250</v>
      </c>
      <c r="V462" s="264">
        <v>43000</v>
      </c>
      <c r="W462" s="93">
        <f t="shared" si="419"/>
        <v>1791.6666666666667</v>
      </c>
      <c r="X462" s="93">
        <f t="shared" si="427"/>
        <v>4037.5586854460093</v>
      </c>
      <c r="Y462" s="93">
        <f t="shared" si="428"/>
        <v>168.23161189358373</v>
      </c>
      <c r="Z462" s="93">
        <v>78084</v>
      </c>
      <c r="AA462" s="93">
        <v>43250</v>
      </c>
      <c r="AB462" s="264">
        <v>43000</v>
      </c>
      <c r="AC462" s="93">
        <f t="shared" si="420"/>
        <v>1791.6666666666667</v>
      </c>
      <c r="AD462" s="93">
        <f t="shared" si="429"/>
        <v>4037.5586854460093</v>
      </c>
      <c r="AE462" s="93">
        <f t="shared" si="430"/>
        <v>168.23161189358373</v>
      </c>
    </row>
    <row r="463" spans="1:31" x14ac:dyDescent="0.25">
      <c r="A463" s="279" t="s">
        <v>125</v>
      </c>
      <c r="B463" s="93">
        <v>27449</v>
      </c>
      <c r="C463" s="93">
        <v>12900</v>
      </c>
      <c r="D463" s="265">
        <v>10000</v>
      </c>
      <c r="E463" s="93">
        <f t="shared" si="416"/>
        <v>416.66666666666669</v>
      </c>
      <c r="F463" s="93">
        <f t="shared" si="421"/>
        <v>938.96713615023475</v>
      </c>
      <c r="G463" s="93">
        <f t="shared" si="422"/>
        <v>39.123630672926446</v>
      </c>
      <c r="H463" s="93">
        <v>27449</v>
      </c>
      <c r="I463" s="93">
        <v>2900</v>
      </c>
      <c r="J463" s="265">
        <v>0</v>
      </c>
      <c r="K463" s="93">
        <f t="shared" si="417"/>
        <v>0</v>
      </c>
      <c r="L463" s="93">
        <f t="shared" si="423"/>
        <v>0</v>
      </c>
      <c r="M463" s="93">
        <f t="shared" si="424"/>
        <v>0</v>
      </c>
      <c r="N463" s="93">
        <v>27449</v>
      </c>
      <c r="O463" s="93">
        <v>2900</v>
      </c>
      <c r="P463" s="265">
        <v>0</v>
      </c>
      <c r="Q463" s="93">
        <f t="shared" si="418"/>
        <v>0</v>
      </c>
      <c r="R463" s="93">
        <f t="shared" si="425"/>
        <v>0</v>
      </c>
      <c r="S463" s="93">
        <f t="shared" si="426"/>
        <v>0</v>
      </c>
      <c r="T463" s="93">
        <v>27449</v>
      </c>
      <c r="U463" s="93">
        <f t="shared" si="431"/>
        <v>2900</v>
      </c>
      <c r="V463" s="265">
        <v>0</v>
      </c>
      <c r="W463" s="93">
        <f t="shared" si="419"/>
        <v>0</v>
      </c>
      <c r="X463" s="93">
        <f t="shared" si="427"/>
        <v>0</v>
      </c>
      <c r="Y463" s="93">
        <f t="shared" si="428"/>
        <v>0</v>
      </c>
      <c r="Z463" s="93">
        <v>27449</v>
      </c>
      <c r="AA463" s="93">
        <v>2900</v>
      </c>
      <c r="AB463" s="265">
        <v>0</v>
      </c>
      <c r="AC463" s="93">
        <f t="shared" si="420"/>
        <v>0</v>
      </c>
      <c r="AD463" s="93">
        <f t="shared" si="429"/>
        <v>0</v>
      </c>
      <c r="AE463" s="93">
        <f t="shared" si="430"/>
        <v>0</v>
      </c>
    </row>
    <row r="464" spans="1:31" x14ac:dyDescent="0.25">
      <c r="A464" s="279" t="s">
        <v>131</v>
      </c>
      <c r="B464" s="93">
        <v>0</v>
      </c>
      <c r="C464" s="93">
        <v>0</v>
      </c>
      <c r="D464" s="264">
        <v>0</v>
      </c>
      <c r="E464" s="93">
        <f t="shared" si="416"/>
        <v>0</v>
      </c>
      <c r="F464" s="93">
        <f t="shared" si="421"/>
        <v>0</v>
      </c>
      <c r="G464" s="93">
        <f t="shared" si="422"/>
        <v>0</v>
      </c>
      <c r="H464" s="93">
        <v>0</v>
      </c>
      <c r="I464" s="93">
        <v>0</v>
      </c>
      <c r="J464" s="264">
        <v>0</v>
      </c>
      <c r="K464" s="93">
        <f t="shared" si="417"/>
        <v>0</v>
      </c>
      <c r="L464" s="93">
        <f t="shared" si="423"/>
        <v>0</v>
      </c>
      <c r="M464" s="93">
        <f t="shared" si="424"/>
        <v>0</v>
      </c>
      <c r="N464" s="93">
        <v>0</v>
      </c>
      <c r="O464" s="93">
        <v>0</v>
      </c>
      <c r="P464" s="264">
        <v>0</v>
      </c>
      <c r="Q464" s="93">
        <f t="shared" si="418"/>
        <v>0</v>
      </c>
      <c r="R464" s="93">
        <f t="shared" si="425"/>
        <v>0</v>
      </c>
      <c r="S464" s="93">
        <f t="shared" si="426"/>
        <v>0</v>
      </c>
      <c r="T464" s="93">
        <v>0</v>
      </c>
      <c r="U464" s="93">
        <f t="shared" si="431"/>
        <v>0</v>
      </c>
      <c r="V464" s="264">
        <v>0</v>
      </c>
      <c r="W464" s="93">
        <f t="shared" si="419"/>
        <v>0</v>
      </c>
      <c r="X464" s="93">
        <f t="shared" si="427"/>
        <v>0</v>
      </c>
      <c r="Y464" s="93">
        <f t="shared" si="428"/>
        <v>0</v>
      </c>
      <c r="Z464" s="93">
        <v>0</v>
      </c>
      <c r="AA464" s="93">
        <v>0</v>
      </c>
      <c r="AB464" s="264">
        <v>0</v>
      </c>
      <c r="AC464" s="93">
        <f t="shared" si="420"/>
        <v>0</v>
      </c>
      <c r="AD464" s="93">
        <f t="shared" si="429"/>
        <v>0</v>
      </c>
      <c r="AE464" s="93">
        <f t="shared" si="430"/>
        <v>0</v>
      </c>
    </row>
    <row r="465" spans="1:31" x14ac:dyDescent="0.25">
      <c r="A465" s="279" t="s">
        <v>126</v>
      </c>
      <c r="B465" s="93">
        <v>0</v>
      </c>
      <c r="C465" s="93">
        <v>0</v>
      </c>
      <c r="D465" s="264">
        <v>0</v>
      </c>
      <c r="E465" s="93">
        <f t="shared" si="416"/>
        <v>0</v>
      </c>
      <c r="F465" s="93">
        <f t="shared" si="421"/>
        <v>0</v>
      </c>
      <c r="G465" s="93">
        <f t="shared" si="422"/>
        <v>0</v>
      </c>
      <c r="H465" s="93">
        <v>0</v>
      </c>
      <c r="I465" s="93">
        <v>0</v>
      </c>
      <c r="J465" s="264">
        <v>0</v>
      </c>
      <c r="K465" s="93">
        <f t="shared" si="417"/>
        <v>0</v>
      </c>
      <c r="L465" s="93">
        <f t="shared" si="423"/>
        <v>0</v>
      </c>
      <c r="M465" s="93">
        <f t="shared" si="424"/>
        <v>0</v>
      </c>
      <c r="N465" s="93">
        <v>0</v>
      </c>
      <c r="O465" s="93">
        <v>0</v>
      </c>
      <c r="P465" s="264">
        <v>0</v>
      </c>
      <c r="Q465" s="93">
        <f t="shared" si="418"/>
        <v>0</v>
      </c>
      <c r="R465" s="93">
        <f t="shared" si="425"/>
        <v>0</v>
      </c>
      <c r="S465" s="93">
        <f t="shared" si="426"/>
        <v>0</v>
      </c>
      <c r="T465" s="93">
        <v>0</v>
      </c>
      <c r="U465" s="93">
        <f t="shared" si="431"/>
        <v>0</v>
      </c>
      <c r="V465" s="264">
        <v>0</v>
      </c>
      <c r="W465" s="93">
        <f t="shared" si="419"/>
        <v>0</v>
      </c>
      <c r="X465" s="93">
        <f t="shared" si="427"/>
        <v>0</v>
      </c>
      <c r="Y465" s="93">
        <f t="shared" si="428"/>
        <v>0</v>
      </c>
      <c r="Z465" s="93">
        <v>0</v>
      </c>
      <c r="AA465" s="93">
        <v>0</v>
      </c>
      <c r="AB465" s="264">
        <v>0</v>
      </c>
      <c r="AC465" s="93">
        <f t="shared" si="420"/>
        <v>0</v>
      </c>
      <c r="AD465" s="93">
        <f t="shared" si="429"/>
        <v>0</v>
      </c>
      <c r="AE465" s="93">
        <f t="shared" si="430"/>
        <v>0</v>
      </c>
    </row>
    <row r="466" spans="1:31" x14ac:dyDescent="0.25">
      <c r="A466" s="279" t="s">
        <v>127</v>
      </c>
      <c r="B466" s="93">
        <v>202095.6</v>
      </c>
      <c r="C466" s="93">
        <v>0</v>
      </c>
      <c r="D466" s="264">
        <v>0</v>
      </c>
      <c r="E466" s="93">
        <f t="shared" si="416"/>
        <v>0</v>
      </c>
      <c r="F466" s="93">
        <f t="shared" si="421"/>
        <v>0</v>
      </c>
      <c r="G466" s="93">
        <f t="shared" si="422"/>
        <v>0</v>
      </c>
      <c r="H466" s="93">
        <v>202095.6</v>
      </c>
      <c r="I466" s="93">
        <v>0</v>
      </c>
      <c r="J466" s="264">
        <v>0</v>
      </c>
      <c r="K466" s="93">
        <f t="shared" si="417"/>
        <v>0</v>
      </c>
      <c r="L466" s="93">
        <f t="shared" si="423"/>
        <v>0</v>
      </c>
      <c r="M466" s="93">
        <f t="shared" si="424"/>
        <v>0</v>
      </c>
      <c r="N466" s="93">
        <v>202095.6</v>
      </c>
      <c r="O466" s="93">
        <v>0</v>
      </c>
      <c r="P466" s="264">
        <v>0</v>
      </c>
      <c r="Q466" s="93">
        <f t="shared" si="418"/>
        <v>0</v>
      </c>
      <c r="R466" s="93">
        <f t="shared" si="425"/>
        <v>0</v>
      </c>
      <c r="S466" s="93">
        <f t="shared" si="426"/>
        <v>0</v>
      </c>
      <c r="T466" s="93">
        <v>202095.6</v>
      </c>
      <c r="U466" s="93">
        <f t="shared" si="431"/>
        <v>0</v>
      </c>
      <c r="V466" s="264">
        <v>0</v>
      </c>
      <c r="W466" s="93">
        <f t="shared" si="419"/>
        <v>0</v>
      </c>
      <c r="X466" s="93">
        <f t="shared" si="427"/>
        <v>0</v>
      </c>
      <c r="Y466" s="93">
        <f t="shared" si="428"/>
        <v>0</v>
      </c>
      <c r="Z466" s="93">
        <v>202095.6</v>
      </c>
      <c r="AA466" s="93">
        <v>0</v>
      </c>
      <c r="AB466" s="264">
        <v>0</v>
      </c>
      <c r="AC466" s="93">
        <f t="shared" si="420"/>
        <v>0</v>
      </c>
      <c r="AD466" s="93">
        <f t="shared" si="429"/>
        <v>0</v>
      </c>
      <c r="AE466" s="93">
        <f t="shared" si="430"/>
        <v>0</v>
      </c>
    </row>
    <row r="467" spans="1:31" x14ac:dyDescent="0.25">
      <c r="A467" s="279" t="s">
        <v>128</v>
      </c>
      <c r="B467" s="93">
        <v>157937</v>
      </c>
      <c r="C467" s="93">
        <v>141350</v>
      </c>
      <c r="D467" s="264">
        <v>87000</v>
      </c>
      <c r="E467" s="93">
        <f t="shared" si="416"/>
        <v>3625</v>
      </c>
      <c r="F467" s="93">
        <f t="shared" si="421"/>
        <v>8169.0140845070418</v>
      </c>
      <c r="G467" s="93">
        <f t="shared" si="422"/>
        <v>340.3755868544601</v>
      </c>
      <c r="H467" s="93">
        <v>157937</v>
      </c>
      <c r="I467" s="93">
        <v>89350</v>
      </c>
      <c r="J467" s="264">
        <v>35000</v>
      </c>
      <c r="K467" s="93">
        <f t="shared" si="417"/>
        <v>1458.3333333333333</v>
      </c>
      <c r="L467" s="93">
        <f t="shared" si="423"/>
        <v>3286.3849765258215</v>
      </c>
      <c r="M467" s="93">
        <f t="shared" si="424"/>
        <v>136.93270735524257</v>
      </c>
      <c r="N467" s="93">
        <v>157937</v>
      </c>
      <c r="O467" s="93">
        <v>89350</v>
      </c>
      <c r="P467" s="264">
        <v>35000</v>
      </c>
      <c r="Q467" s="93">
        <f t="shared" si="418"/>
        <v>1458.3333333333333</v>
      </c>
      <c r="R467" s="93">
        <f t="shared" si="425"/>
        <v>3286.3849765258215</v>
      </c>
      <c r="S467" s="93">
        <f t="shared" si="426"/>
        <v>136.93270735524257</v>
      </c>
      <c r="T467" s="93">
        <v>157937</v>
      </c>
      <c r="U467" s="93">
        <f t="shared" si="431"/>
        <v>89350</v>
      </c>
      <c r="V467" s="264">
        <v>35000</v>
      </c>
      <c r="W467" s="93">
        <f t="shared" si="419"/>
        <v>1458.3333333333333</v>
      </c>
      <c r="X467" s="93">
        <f t="shared" si="427"/>
        <v>3286.3849765258215</v>
      </c>
      <c r="Y467" s="93">
        <f t="shared" si="428"/>
        <v>136.93270735524257</v>
      </c>
      <c r="Z467" s="93">
        <v>294970</v>
      </c>
      <c r="AA467" s="93">
        <v>120350</v>
      </c>
      <c r="AB467" s="264">
        <v>66000</v>
      </c>
      <c r="AC467" s="93">
        <f t="shared" si="420"/>
        <v>2750</v>
      </c>
      <c r="AD467" s="93">
        <f t="shared" si="429"/>
        <v>6197.1830985915494</v>
      </c>
      <c r="AE467" s="93">
        <f t="shared" si="430"/>
        <v>258.21596244131456</v>
      </c>
    </row>
    <row r="468" spans="1:31" x14ac:dyDescent="0.25">
      <c r="A468" s="279" t="s">
        <v>129</v>
      </c>
      <c r="B468" s="93">
        <v>21623</v>
      </c>
      <c r="C468" s="93">
        <v>0</v>
      </c>
      <c r="D468" s="264">
        <v>0</v>
      </c>
      <c r="E468" s="93"/>
      <c r="F468" s="93"/>
      <c r="G468" s="93"/>
      <c r="H468" s="93">
        <v>21623</v>
      </c>
      <c r="I468" s="93">
        <v>0</v>
      </c>
      <c r="J468" s="264">
        <v>0</v>
      </c>
      <c r="K468" s="93"/>
      <c r="L468" s="93"/>
      <c r="M468" s="93"/>
      <c r="N468" s="93">
        <v>21623</v>
      </c>
      <c r="O468" s="93">
        <v>0</v>
      </c>
      <c r="P468" s="264">
        <v>0</v>
      </c>
      <c r="Q468" s="93"/>
      <c r="R468" s="93"/>
      <c r="S468" s="93"/>
      <c r="T468" s="93">
        <v>21623</v>
      </c>
      <c r="U468" s="93">
        <f t="shared" si="431"/>
        <v>0</v>
      </c>
      <c r="V468" s="264">
        <v>0</v>
      </c>
      <c r="W468" s="93"/>
      <c r="X468" s="93"/>
      <c r="Y468" s="93"/>
      <c r="Z468" s="93">
        <v>21623</v>
      </c>
      <c r="AA468" s="93">
        <v>0</v>
      </c>
      <c r="AB468" s="264">
        <v>0</v>
      </c>
      <c r="AC468" s="93"/>
      <c r="AD468" s="93"/>
      <c r="AE468" s="93"/>
    </row>
    <row r="469" spans="1:31" x14ac:dyDescent="0.25">
      <c r="A469" s="275" t="s">
        <v>145</v>
      </c>
      <c r="B469" s="276"/>
      <c r="C469" s="276"/>
      <c r="D469" s="277">
        <v>11050</v>
      </c>
      <c r="E469" s="276">
        <f t="shared" ref="E469:E480" si="432">D469/24</f>
        <v>460.41666666666669</v>
      </c>
      <c r="F469" s="276">
        <f t="shared" ref="F469:F480" si="433">D469/10.65</f>
        <v>1037.5586854460093</v>
      </c>
      <c r="G469" s="276">
        <f t="shared" ref="G469:G480" si="434">F469/24</f>
        <v>43.231611893583725</v>
      </c>
      <c r="H469" s="276"/>
      <c r="I469" s="276"/>
      <c r="J469" s="277">
        <v>11050</v>
      </c>
      <c r="K469" s="276">
        <f t="shared" ref="K469:K480" si="435">J469/24</f>
        <v>460.41666666666669</v>
      </c>
      <c r="L469" s="276">
        <f t="shared" ref="L469:L480" si="436">J469/10.65</f>
        <v>1037.5586854460093</v>
      </c>
      <c r="M469" s="276">
        <f t="shared" ref="M469:M480" si="437">L469/24</f>
        <v>43.231611893583725</v>
      </c>
      <c r="N469" s="276"/>
      <c r="O469" s="276"/>
      <c r="P469" s="277">
        <v>11050</v>
      </c>
      <c r="Q469" s="276">
        <f t="shared" ref="Q469:Q480" si="438">P469/24</f>
        <v>460.41666666666669</v>
      </c>
      <c r="R469" s="276">
        <f t="shared" ref="R469:R480" si="439">P469/10.65</f>
        <v>1037.5586854460093</v>
      </c>
      <c r="S469" s="276">
        <f t="shared" ref="S469:S480" si="440">R469/24</f>
        <v>43.231611893583725</v>
      </c>
      <c r="T469" s="276"/>
      <c r="U469" s="276"/>
      <c r="V469" s="277">
        <f>SUM(V470:V474)</f>
        <v>11050</v>
      </c>
      <c r="W469" s="276">
        <f t="shared" ref="W469:W480" si="441">V469/24</f>
        <v>460.41666666666669</v>
      </c>
      <c r="X469" s="276">
        <f t="shared" ref="X469:X480" si="442">V469/10.65</f>
        <v>1037.5586854460093</v>
      </c>
      <c r="Y469" s="276">
        <f t="shared" ref="Y469:Y480" si="443">X469/24</f>
        <v>43.231611893583725</v>
      </c>
      <c r="Z469" s="276"/>
      <c r="AA469" s="276"/>
      <c r="AB469" s="277">
        <v>11050</v>
      </c>
      <c r="AC469" s="276">
        <f t="shared" ref="AC469:AC480" si="444">AB469/24</f>
        <v>460.41666666666669</v>
      </c>
      <c r="AD469" s="276">
        <f t="shared" ref="AD469:AD480" si="445">AB469/10.65</f>
        <v>1037.5586854460093</v>
      </c>
      <c r="AE469" s="276">
        <f t="shared" ref="AE469:AE480" si="446">AD469/24</f>
        <v>43.231611893583725</v>
      </c>
    </row>
    <row r="470" spans="1:31" s="95" customFormat="1" x14ac:dyDescent="0.25">
      <c r="A470" s="278" t="s">
        <v>119</v>
      </c>
      <c r="B470" s="93"/>
      <c r="C470" s="93"/>
      <c r="D470" s="264">
        <v>50</v>
      </c>
      <c r="E470" s="93">
        <f t="shared" si="432"/>
        <v>2.0833333333333335</v>
      </c>
      <c r="F470" s="93">
        <f t="shared" si="433"/>
        <v>4.694835680751174</v>
      </c>
      <c r="G470" s="93">
        <f t="shared" si="434"/>
        <v>0.19561815336463226</v>
      </c>
      <c r="H470" s="93"/>
      <c r="I470" s="93"/>
      <c r="J470" s="264">
        <v>50</v>
      </c>
      <c r="K470" s="93">
        <f t="shared" si="435"/>
        <v>2.0833333333333335</v>
      </c>
      <c r="L470" s="93">
        <f t="shared" si="436"/>
        <v>4.694835680751174</v>
      </c>
      <c r="M470" s="93">
        <f t="shared" si="437"/>
        <v>0.19561815336463226</v>
      </c>
      <c r="N470" s="93"/>
      <c r="O470" s="93"/>
      <c r="P470" s="264">
        <v>50</v>
      </c>
      <c r="Q470" s="93">
        <f t="shared" si="438"/>
        <v>2.0833333333333335</v>
      </c>
      <c r="R470" s="93">
        <f t="shared" si="439"/>
        <v>4.694835680751174</v>
      </c>
      <c r="S470" s="93">
        <f t="shared" si="440"/>
        <v>0.19561815336463226</v>
      </c>
      <c r="T470" s="93"/>
      <c r="U470" s="93"/>
      <c r="V470" s="264">
        <v>50</v>
      </c>
      <c r="W470" s="93">
        <f t="shared" si="441"/>
        <v>2.0833333333333335</v>
      </c>
      <c r="X470" s="93">
        <f t="shared" si="442"/>
        <v>4.694835680751174</v>
      </c>
      <c r="Y470" s="93">
        <f t="shared" si="443"/>
        <v>0.19561815336463226</v>
      </c>
      <c r="Z470" s="93"/>
      <c r="AA470" s="93"/>
      <c r="AB470" s="264">
        <v>50</v>
      </c>
      <c r="AC470" s="93">
        <f t="shared" si="444"/>
        <v>2.0833333333333335</v>
      </c>
      <c r="AD470" s="93">
        <f t="shared" si="445"/>
        <v>4.694835680751174</v>
      </c>
      <c r="AE470" s="93">
        <f t="shared" si="446"/>
        <v>0.19561815336463226</v>
      </c>
    </row>
    <row r="471" spans="1:31" x14ac:dyDescent="0.25">
      <c r="A471" s="279" t="s">
        <v>120</v>
      </c>
      <c r="B471" s="93"/>
      <c r="C471" s="93"/>
      <c r="D471" s="264">
        <v>0</v>
      </c>
      <c r="E471" s="93">
        <f t="shared" si="432"/>
        <v>0</v>
      </c>
      <c r="F471" s="93">
        <f t="shared" si="433"/>
        <v>0</v>
      </c>
      <c r="G471" s="93">
        <f t="shared" si="434"/>
        <v>0</v>
      </c>
      <c r="H471" s="93"/>
      <c r="I471" s="93"/>
      <c r="J471" s="264">
        <v>0</v>
      </c>
      <c r="K471" s="93">
        <f t="shared" si="435"/>
        <v>0</v>
      </c>
      <c r="L471" s="93">
        <f t="shared" si="436"/>
        <v>0</v>
      </c>
      <c r="M471" s="93">
        <f t="shared" si="437"/>
        <v>0</v>
      </c>
      <c r="N471" s="93"/>
      <c r="O471" s="93"/>
      <c r="P471" s="264">
        <v>0</v>
      </c>
      <c r="Q471" s="93">
        <f t="shared" si="438"/>
        <v>0</v>
      </c>
      <c r="R471" s="93">
        <f t="shared" si="439"/>
        <v>0</v>
      </c>
      <c r="S471" s="93">
        <f t="shared" si="440"/>
        <v>0</v>
      </c>
      <c r="T471" s="93"/>
      <c r="U471" s="93"/>
      <c r="V471" s="264">
        <v>0</v>
      </c>
      <c r="W471" s="93">
        <f t="shared" si="441"/>
        <v>0</v>
      </c>
      <c r="X471" s="93">
        <f t="shared" si="442"/>
        <v>0</v>
      </c>
      <c r="Y471" s="93">
        <f t="shared" si="443"/>
        <v>0</v>
      </c>
      <c r="Z471" s="93"/>
      <c r="AA471" s="93"/>
      <c r="AB471" s="264">
        <v>0</v>
      </c>
      <c r="AC471" s="93">
        <f t="shared" si="444"/>
        <v>0</v>
      </c>
      <c r="AD471" s="93">
        <f t="shared" si="445"/>
        <v>0</v>
      </c>
      <c r="AE471" s="93">
        <f t="shared" si="446"/>
        <v>0</v>
      </c>
    </row>
    <row r="472" spans="1:31" x14ac:dyDescent="0.25">
      <c r="A472" s="279" t="s">
        <v>121</v>
      </c>
      <c r="B472" s="93"/>
      <c r="C472" s="93"/>
      <c r="D472" s="264">
        <v>0</v>
      </c>
      <c r="E472" s="93">
        <f t="shared" si="432"/>
        <v>0</v>
      </c>
      <c r="F472" s="93">
        <f t="shared" si="433"/>
        <v>0</v>
      </c>
      <c r="G472" s="93">
        <f t="shared" si="434"/>
        <v>0</v>
      </c>
      <c r="H472" s="93"/>
      <c r="I472" s="93"/>
      <c r="J472" s="264">
        <v>0</v>
      </c>
      <c r="K472" s="93">
        <f t="shared" si="435"/>
        <v>0</v>
      </c>
      <c r="L472" s="93">
        <f t="shared" si="436"/>
        <v>0</v>
      </c>
      <c r="M472" s="93">
        <f t="shared" si="437"/>
        <v>0</v>
      </c>
      <c r="N472" s="93"/>
      <c r="O472" s="93"/>
      <c r="P472" s="264">
        <v>0</v>
      </c>
      <c r="Q472" s="93">
        <f t="shared" si="438"/>
        <v>0</v>
      </c>
      <c r="R472" s="93">
        <f t="shared" si="439"/>
        <v>0</v>
      </c>
      <c r="S472" s="93">
        <f t="shared" si="440"/>
        <v>0</v>
      </c>
      <c r="T472" s="93"/>
      <c r="U472" s="93"/>
      <c r="V472" s="264">
        <v>0</v>
      </c>
      <c r="W472" s="93">
        <f t="shared" si="441"/>
        <v>0</v>
      </c>
      <c r="X472" s="93">
        <f t="shared" si="442"/>
        <v>0</v>
      </c>
      <c r="Y472" s="93">
        <f t="shared" si="443"/>
        <v>0</v>
      </c>
      <c r="Z472" s="93"/>
      <c r="AA472" s="93"/>
      <c r="AB472" s="264">
        <v>0</v>
      </c>
      <c r="AC472" s="93">
        <f t="shared" si="444"/>
        <v>0</v>
      </c>
      <c r="AD472" s="93">
        <f t="shared" si="445"/>
        <v>0</v>
      </c>
      <c r="AE472" s="93">
        <f t="shared" si="446"/>
        <v>0</v>
      </c>
    </row>
    <row r="473" spans="1:31" s="96" customFormat="1" x14ac:dyDescent="0.25">
      <c r="A473" s="278" t="s">
        <v>122</v>
      </c>
      <c r="B473" s="93"/>
      <c r="C473" s="93"/>
      <c r="D473" s="264">
        <v>0</v>
      </c>
      <c r="E473" s="93">
        <f t="shared" si="432"/>
        <v>0</v>
      </c>
      <c r="F473" s="93">
        <f t="shared" si="433"/>
        <v>0</v>
      </c>
      <c r="G473" s="93">
        <f t="shared" si="434"/>
        <v>0</v>
      </c>
      <c r="H473" s="93"/>
      <c r="I473" s="93"/>
      <c r="J473" s="264">
        <v>0</v>
      </c>
      <c r="K473" s="93">
        <f t="shared" si="435"/>
        <v>0</v>
      </c>
      <c r="L473" s="93">
        <f t="shared" si="436"/>
        <v>0</v>
      </c>
      <c r="M473" s="93">
        <f t="shared" si="437"/>
        <v>0</v>
      </c>
      <c r="N473" s="93"/>
      <c r="O473" s="93"/>
      <c r="P473" s="264">
        <v>0</v>
      </c>
      <c r="Q473" s="93">
        <f t="shared" si="438"/>
        <v>0</v>
      </c>
      <c r="R473" s="93">
        <f t="shared" si="439"/>
        <v>0</v>
      </c>
      <c r="S473" s="93">
        <f t="shared" si="440"/>
        <v>0</v>
      </c>
      <c r="T473" s="93"/>
      <c r="U473" s="93"/>
      <c r="V473" s="264">
        <v>0</v>
      </c>
      <c r="W473" s="93">
        <f t="shared" si="441"/>
        <v>0</v>
      </c>
      <c r="X473" s="93">
        <f t="shared" si="442"/>
        <v>0</v>
      </c>
      <c r="Y473" s="93">
        <f t="shared" si="443"/>
        <v>0</v>
      </c>
      <c r="Z473" s="93"/>
      <c r="AA473" s="93"/>
      <c r="AB473" s="264">
        <v>0</v>
      </c>
      <c r="AC473" s="93">
        <f t="shared" si="444"/>
        <v>0</v>
      </c>
      <c r="AD473" s="93">
        <f t="shared" si="445"/>
        <v>0</v>
      </c>
      <c r="AE473" s="93">
        <f t="shared" si="446"/>
        <v>0</v>
      </c>
    </row>
    <row r="474" spans="1:31" s="97" customFormat="1" x14ac:dyDescent="0.25">
      <c r="A474" s="278" t="s">
        <v>123</v>
      </c>
      <c r="B474" s="93"/>
      <c r="C474" s="93"/>
      <c r="D474" s="264">
        <v>11000</v>
      </c>
      <c r="E474" s="93">
        <f t="shared" si="432"/>
        <v>458.33333333333331</v>
      </c>
      <c r="F474" s="93">
        <f t="shared" si="433"/>
        <v>1032.8638497652582</v>
      </c>
      <c r="G474" s="93">
        <f t="shared" si="434"/>
        <v>43.035993740219091</v>
      </c>
      <c r="H474" s="93"/>
      <c r="I474" s="93"/>
      <c r="J474" s="264">
        <v>11000</v>
      </c>
      <c r="K474" s="93">
        <f t="shared" si="435"/>
        <v>458.33333333333331</v>
      </c>
      <c r="L474" s="93">
        <f t="shared" si="436"/>
        <v>1032.8638497652582</v>
      </c>
      <c r="M474" s="93">
        <f t="shared" si="437"/>
        <v>43.035993740219091</v>
      </c>
      <c r="N474" s="93"/>
      <c r="O474" s="93"/>
      <c r="P474" s="264">
        <v>11000</v>
      </c>
      <c r="Q474" s="93">
        <f t="shared" si="438"/>
        <v>458.33333333333331</v>
      </c>
      <c r="R474" s="93">
        <f t="shared" si="439"/>
        <v>1032.8638497652582</v>
      </c>
      <c r="S474" s="93">
        <f t="shared" si="440"/>
        <v>43.035993740219091</v>
      </c>
      <c r="T474" s="93"/>
      <c r="U474" s="93"/>
      <c r="V474" s="264">
        <f>SUM(V475:V481)</f>
        <v>11000</v>
      </c>
      <c r="W474" s="93">
        <f t="shared" si="441"/>
        <v>458.33333333333331</v>
      </c>
      <c r="X474" s="93">
        <f t="shared" si="442"/>
        <v>1032.8638497652582</v>
      </c>
      <c r="Y474" s="93">
        <f t="shared" si="443"/>
        <v>43.035993740219091</v>
      </c>
      <c r="Z474" s="93"/>
      <c r="AA474" s="93"/>
      <c r="AB474" s="264">
        <v>11000</v>
      </c>
      <c r="AC474" s="93">
        <f t="shared" si="444"/>
        <v>458.33333333333331</v>
      </c>
      <c r="AD474" s="93">
        <f t="shared" si="445"/>
        <v>1032.8638497652582</v>
      </c>
      <c r="AE474" s="93">
        <f t="shared" si="446"/>
        <v>43.035993740219091</v>
      </c>
    </row>
    <row r="475" spans="1:31" x14ac:dyDescent="0.25">
      <c r="A475" s="279" t="s">
        <v>124</v>
      </c>
      <c r="B475" s="93"/>
      <c r="C475" s="93"/>
      <c r="D475" s="264">
        <v>250</v>
      </c>
      <c r="E475" s="93">
        <f t="shared" si="432"/>
        <v>10.416666666666666</v>
      </c>
      <c r="F475" s="93">
        <f t="shared" si="433"/>
        <v>23.474178403755868</v>
      </c>
      <c r="G475" s="93">
        <f t="shared" si="434"/>
        <v>0.97809076682316121</v>
      </c>
      <c r="H475" s="93"/>
      <c r="I475" s="93"/>
      <c r="J475" s="264">
        <v>250</v>
      </c>
      <c r="K475" s="93">
        <f t="shared" si="435"/>
        <v>10.416666666666666</v>
      </c>
      <c r="L475" s="93">
        <f t="shared" si="436"/>
        <v>23.474178403755868</v>
      </c>
      <c r="M475" s="93">
        <f t="shared" si="437"/>
        <v>0.97809076682316121</v>
      </c>
      <c r="N475" s="93"/>
      <c r="O475" s="93"/>
      <c r="P475" s="264">
        <v>250</v>
      </c>
      <c r="Q475" s="93">
        <f t="shared" si="438"/>
        <v>10.416666666666666</v>
      </c>
      <c r="R475" s="93">
        <f t="shared" si="439"/>
        <v>23.474178403755868</v>
      </c>
      <c r="S475" s="93">
        <f t="shared" si="440"/>
        <v>0.97809076682316121</v>
      </c>
      <c r="T475" s="93"/>
      <c r="U475" s="93"/>
      <c r="V475" s="264">
        <v>250</v>
      </c>
      <c r="W475" s="93">
        <f t="shared" si="441"/>
        <v>10.416666666666666</v>
      </c>
      <c r="X475" s="93">
        <f t="shared" si="442"/>
        <v>23.474178403755868</v>
      </c>
      <c r="Y475" s="93">
        <f t="shared" si="443"/>
        <v>0.97809076682316121</v>
      </c>
      <c r="Z475" s="93"/>
      <c r="AA475" s="93"/>
      <c r="AB475" s="264">
        <v>250</v>
      </c>
      <c r="AC475" s="93">
        <f t="shared" si="444"/>
        <v>10.416666666666666</v>
      </c>
      <c r="AD475" s="93">
        <f t="shared" si="445"/>
        <v>23.474178403755868</v>
      </c>
      <c r="AE475" s="93">
        <f t="shared" si="446"/>
        <v>0.97809076682316121</v>
      </c>
    </row>
    <row r="476" spans="1:31" x14ac:dyDescent="0.25">
      <c r="A476" s="279" t="s">
        <v>125</v>
      </c>
      <c r="B476" s="93"/>
      <c r="C476" s="93"/>
      <c r="D476" s="264">
        <v>900</v>
      </c>
      <c r="E476" s="93">
        <f t="shared" si="432"/>
        <v>37.5</v>
      </c>
      <c r="F476" s="93">
        <f t="shared" si="433"/>
        <v>84.507042253521121</v>
      </c>
      <c r="G476" s="93">
        <f t="shared" si="434"/>
        <v>3.52112676056338</v>
      </c>
      <c r="H476" s="93"/>
      <c r="I476" s="93"/>
      <c r="J476" s="264">
        <v>900</v>
      </c>
      <c r="K476" s="93">
        <f t="shared" si="435"/>
        <v>37.5</v>
      </c>
      <c r="L476" s="93">
        <f t="shared" si="436"/>
        <v>84.507042253521121</v>
      </c>
      <c r="M476" s="93">
        <f t="shared" si="437"/>
        <v>3.52112676056338</v>
      </c>
      <c r="N476" s="93"/>
      <c r="O476" s="93"/>
      <c r="P476" s="264">
        <v>900</v>
      </c>
      <c r="Q476" s="93">
        <f t="shared" si="438"/>
        <v>37.5</v>
      </c>
      <c r="R476" s="93">
        <f t="shared" si="439"/>
        <v>84.507042253521121</v>
      </c>
      <c r="S476" s="93">
        <f t="shared" si="440"/>
        <v>3.52112676056338</v>
      </c>
      <c r="T476" s="93"/>
      <c r="U476" s="93"/>
      <c r="V476" s="264">
        <v>900</v>
      </c>
      <c r="W476" s="93">
        <f t="shared" si="441"/>
        <v>37.5</v>
      </c>
      <c r="X476" s="93">
        <f t="shared" si="442"/>
        <v>84.507042253521121</v>
      </c>
      <c r="Y476" s="93">
        <f t="shared" si="443"/>
        <v>3.52112676056338</v>
      </c>
      <c r="Z476" s="93"/>
      <c r="AA476" s="93"/>
      <c r="AB476" s="264">
        <v>900</v>
      </c>
      <c r="AC476" s="93">
        <f t="shared" si="444"/>
        <v>37.5</v>
      </c>
      <c r="AD476" s="93">
        <f t="shared" si="445"/>
        <v>84.507042253521121</v>
      </c>
      <c r="AE476" s="93">
        <f t="shared" si="446"/>
        <v>3.52112676056338</v>
      </c>
    </row>
    <row r="477" spans="1:31" x14ac:dyDescent="0.25">
      <c r="A477" s="279" t="s">
        <v>131</v>
      </c>
      <c r="B477" s="93"/>
      <c r="C477" s="93"/>
      <c r="D477" s="264">
        <v>0</v>
      </c>
      <c r="E477" s="93">
        <f t="shared" si="432"/>
        <v>0</v>
      </c>
      <c r="F477" s="93">
        <f t="shared" si="433"/>
        <v>0</v>
      </c>
      <c r="G477" s="93">
        <f t="shared" si="434"/>
        <v>0</v>
      </c>
      <c r="H477" s="93"/>
      <c r="I477" s="93"/>
      <c r="J477" s="264">
        <v>0</v>
      </c>
      <c r="K477" s="93">
        <f t="shared" si="435"/>
        <v>0</v>
      </c>
      <c r="L477" s="93">
        <f t="shared" si="436"/>
        <v>0</v>
      </c>
      <c r="M477" s="93">
        <f t="shared" si="437"/>
        <v>0</v>
      </c>
      <c r="N477" s="93"/>
      <c r="O477" s="93"/>
      <c r="P477" s="264">
        <v>0</v>
      </c>
      <c r="Q477" s="93">
        <f t="shared" si="438"/>
        <v>0</v>
      </c>
      <c r="R477" s="93">
        <f t="shared" si="439"/>
        <v>0</v>
      </c>
      <c r="S477" s="93">
        <f t="shared" si="440"/>
        <v>0</v>
      </c>
      <c r="T477" s="93"/>
      <c r="U477" s="93"/>
      <c r="V477" s="264">
        <v>0</v>
      </c>
      <c r="W477" s="93">
        <f t="shared" si="441"/>
        <v>0</v>
      </c>
      <c r="X477" s="93">
        <f t="shared" si="442"/>
        <v>0</v>
      </c>
      <c r="Y477" s="93">
        <f t="shared" si="443"/>
        <v>0</v>
      </c>
      <c r="Z477" s="93"/>
      <c r="AA477" s="93"/>
      <c r="AB477" s="264">
        <v>0</v>
      </c>
      <c r="AC477" s="93">
        <f t="shared" si="444"/>
        <v>0</v>
      </c>
      <c r="AD477" s="93">
        <f t="shared" si="445"/>
        <v>0</v>
      </c>
      <c r="AE477" s="93">
        <f t="shared" si="446"/>
        <v>0</v>
      </c>
    </row>
    <row r="478" spans="1:31" x14ac:dyDescent="0.25">
      <c r="A478" s="279" t="s">
        <v>126</v>
      </c>
      <c r="B478" s="93"/>
      <c r="C478" s="93"/>
      <c r="D478" s="264">
        <v>0</v>
      </c>
      <c r="E478" s="93">
        <f t="shared" si="432"/>
        <v>0</v>
      </c>
      <c r="F478" s="93">
        <f t="shared" si="433"/>
        <v>0</v>
      </c>
      <c r="G478" s="93">
        <f t="shared" si="434"/>
        <v>0</v>
      </c>
      <c r="H478" s="93"/>
      <c r="I478" s="93"/>
      <c r="J478" s="264">
        <v>0</v>
      </c>
      <c r="K478" s="93">
        <f t="shared" si="435"/>
        <v>0</v>
      </c>
      <c r="L478" s="93">
        <f t="shared" si="436"/>
        <v>0</v>
      </c>
      <c r="M478" s="93">
        <f t="shared" si="437"/>
        <v>0</v>
      </c>
      <c r="N478" s="93"/>
      <c r="O478" s="93"/>
      <c r="P478" s="264">
        <v>0</v>
      </c>
      <c r="Q478" s="93">
        <f t="shared" si="438"/>
        <v>0</v>
      </c>
      <c r="R478" s="93">
        <f t="shared" si="439"/>
        <v>0</v>
      </c>
      <c r="S478" s="93">
        <f t="shared" si="440"/>
        <v>0</v>
      </c>
      <c r="T478" s="93"/>
      <c r="U478" s="93"/>
      <c r="V478" s="264">
        <v>0</v>
      </c>
      <c r="W478" s="93">
        <f t="shared" si="441"/>
        <v>0</v>
      </c>
      <c r="X478" s="93">
        <f t="shared" si="442"/>
        <v>0</v>
      </c>
      <c r="Y478" s="93">
        <f t="shared" si="443"/>
        <v>0</v>
      </c>
      <c r="Z478" s="93"/>
      <c r="AA478" s="93"/>
      <c r="AB478" s="264">
        <v>0</v>
      </c>
      <c r="AC478" s="93">
        <f t="shared" si="444"/>
        <v>0</v>
      </c>
      <c r="AD478" s="93">
        <f t="shared" si="445"/>
        <v>0</v>
      </c>
      <c r="AE478" s="93">
        <f t="shared" si="446"/>
        <v>0</v>
      </c>
    </row>
    <row r="479" spans="1:31" x14ac:dyDescent="0.25">
      <c r="A479" s="279" t="s">
        <v>127</v>
      </c>
      <c r="B479" s="93"/>
      <c r="C479" s="93"/>
      <c r="D479" s="264">
        <v>0</v>
      </c>
      <c r="E479" s="93">
        <f t="shared" si="432"/>
        <v>0</v>
      </c>
      <c r="F479" s="93">
        <f t="shared" si="433"/>
        <v>0</v>
      </c>
      <c r="G479" s="93">
        <f t="shared" si="434"/>
        <v>0</v>
      </c>
      <c r="H479" s="93"/>
      <c r="I479" s="93"/>
      <c r="J479" s="264">
        <v>0</v>
      </c>
      <c r="K479" s="93">
        <f t="shared" si="435"/>
        <v>0</v>
      </c>
      <c r="L479" s="93">
        <f t="shared" si="436"/>
        <v>0</v>
      </c>
      <c r="M479" s="93">
        <f t="shared" si="437"/>
        <v>0</v>
      </c>
      <c r="N479" s="93"/>
      <c r="O479" s="93"/>
      <c r="P479" s="264">
        <v>0</v>
      </c>
      <c r="Q479" s="93">
        <f t="shared" si="438"/>
        <v>0</v>
      </c>
      <c r="R479" s="93">
        <f t="shared" si="439"/>
        <v>0</v>
      </c>
      <c r="S479" s="93">
        <f t="shared" si="440"/>
        <v>0</v>
      </c>
      <c r="T479" s="93"/>
      <c r="U479" s="93"/>
      <c r="V479" s="264">
        <v>0</v>
      </c>
      <c r="W479" s="93">
        <f t="shared" si="441"/>
        <v>0</v>
      </c>
      <c r="X479" s="93">
        <f t="shared" si="442"/>
        <v>0</v>
      </c>
      <c r="Y479" s="93">
        <f t="shared" si="443"/>
        <v>0</v>
      </c>
      <c r="Z479" s="93"/>
      <c r="AA479" s="93"/>
      <c r="AB479" s="264">
        <v>0</v>
      </c>
      <c r="AC479" s="93">
        <f t="shared" si="444"/>
        <v>0</v>
      </c>
      <c r="AD479" s="93">
        <f t="shared" si="445"/>
        <v>0</v>
      </c>
      <c r="AE479" s="93">
        <f t="shared" si="446"/>
        <v>0</v>
      </c>
    </row>
    <row r="480" spans="1:31" x14ac:dyDescent="0.25">
      <c r="A480" s="279" t="s">
        <v>128</v>
      </c>
      <c r="B480" s="93"/>
      <c r="C480" s="93"/>
      <c r="D480" s="264">
        <v>9850</v>
      </c>
      <c r="E480" s="93">
        <f t="shared" si="432"/>
        <v>410.41666666666669</v>
      </c>
      <c r="F480" s="93">
        <f t="shared" si="433"/>
        <v>924.88262910798119</v>
      </c>
      <c r="G480" s="93">
        <f t="shared" si="434"/>
        <v>38.53677621283255</v>
      </c>
      <c r="H480" s="93"/>
      <c r="I480" s="93"/>
      <c r="J480" s="264">
        <v>9850</v>
      </c>
      <c r="K480" s="93">
        <f t="shared" si="435"/>
        <v>410.41666666666669</v>
      </c>
      <c r="L480" s="93">
        <f t="shared" si="436"/>
        <v>924.88262910798119</v>
      </c>
      <c r="M480" s="93">
        <f t="shared" si="437"/>
        <v>38.53677621283255</v>
      </c>
      <c r="N480" s="93"/>
      <c r="O480" s="93"/>
      <c r="P480" s="264">
        <v>9850</v>
      </c>
      <c r="Q480" s="93">
        <f t="shared" si="438"/>
        <v>410.41666666666669</v>
      </c>
      <c r="R480" s="93">
        <f t="shared" si="439"/>
        <v>924.88262910798119</v>
      </c>
      <c r="S480" s="93">
        <f t="shared" si="440"/>
        <v>38.53677621283255</v>
      </c>
      <c r="T480" s="93"/>
      <c r="U480" s="93"/>
      <c r="V480" s="264">
        <v>9850</v>
      </c>
      <c r="W480" s="93">
        <f t="shared" si="441"/>
        <v>410.41666666666669</v>
      </c>
      <c r="X480" s="93">
        <f t="shared" si="442"/>
        <v>924.88262910798119</v>
      </c>
      <c r="Y480" s="93">
        <f t="shared" si="443"/>
        <v>38.53677621283255</v>
      </c>
      <c r="Z480" s="93"/>
      <c r="AA480" s="93"/>
      <c r="AB480" s="264">
        <v>9850</v>
      </c>
      <c r="AC480" s="93">
        <f t="shared" si="444"/>
        <v>410.41666666666669</v>
      </c>
      <c r="AD480" s="93">
        <f t="shared" si="445"/>
        <v>924.88262910798119</v>
      </c>
      <c r="AE480" s="93">
        <f t="shared" si="446"/>
        <v>38.53677621283255</v>
      </c>
    </row>
    <row r="481" spans="1:31" x14ac:dyDescent="0.25">
      <c r="A481" s="279" t="s">
        <v>129</v>
      </c>
      <c r="B481" s="93"/>
      <c r="C481" s="93"/>
      <c r="D481" s="264">
        <v>0</v>
      </c>
      <c r="E481" s="93"/>
      <c r="F481" s="93"/>
      <c r="G481" s="93"/>
      <c r="H481" s="93"/>
      <c r="I481" s="93"/>
      <c r="J481" s="264">
        <v>0</v>
      </c>
      <c r="K481" s="93"/>
      <c r="L481" s="93"/>
      <c r="M481" s="93"/>
      <c r="N481" s="93"/>
      <c r="O481" s="93"/>
      <c r="P481" s="264">
        <v>0</v>
      </c>
      <c r="Q481" s="93"/>
      <c r="R481" s="93"/>
      <c r="S481" s="93"/>
      <c r="T481" s="93"/>
      <c r="U481" s="93"/>
      <c r="V481" s="264">
        <v>0</v>
      </c>
      <c r="W481" s="93"/>
      <c r="X481" s="93"/>
      <c r="Y481" s="93"/>
      <c r="Z481" s="93"/>
      <c r="AA481" s="93"/>
      <c r="AB481" s="264">
        <v>0</v>
      </c>
      <c r="AC481" s="93"/>
      <c r="AD481" s="93"/>
      <c r="AE481" s="93"/>
    </row>
    <row r="482" spans="1:31" x14ac:dyDescent="0.25">
      <c r="A482" s="275" t="s">
        <v>132</v>
      </c>
      <c r="B482" s="276"/>
      <c r="C482" s="276"/>
      <c r="D482" s="277">
        <v>57500</v>
      </c>
      <c r="E482" s="276">
        <f t="shared" ref="E482:E493" si="447">D482/24</f>
        <v>2395.8333333333335</v>
      </c>
      <c r="F482" s="276">
        <f t="shared" ref="F482:F493" si="448">D482/10.65</f>
        <v>5399.0610328638495</v>
      </c>
      <c r="G482" s="276">
        <f t="shared" ref="G482:G493" si="449">F482/24</f>
        <v>224.96087636932705</v>
      </c>
      <c r="H482" s="276"/>
      <c r="I482" s="276"/>
      <c r="J482" s="277">
        <v>57500</v>
      </c>
      <c r="K482" s="276">
        <f t="shared" ref="K482:K493" si="450">J482/24</f>
        <v>2395.8333333333335</v>
      </c>
      <c r="L482" s="276">
        <f t="shared" ref="L482:L493" si="451">J482/10.65</f>
        <v>5399.0610328638495</v>
      </c>
      <c r="M482" s="276">
        <f t="shared" ref="M482:M493" si="452">L482/24</f>
        <v>224.96087636932705</v>
      </c>
      <c r="N482" s="276"/>
      <c r="O482" s="276"/>
      <c r="P482" s="277">
        <v>57500</v>
      </c>
      <c r="Q482" s="276">
        <f t="shared" ref="Q482:Q493" si="453">P482/24</f>
        <v>2395.8333333333335</v>
      </c>
      <c r="R482" s="276">
        <f t="shared" ref="R482:R493" si="454">P482/10.65</f>
        <v>5399.0610328638495</v>
      </c>
      <c r="S482" s="276">
        <f t="shared" ref="S482:S493" si="455">R482/24</f>
        <v>224.96087636932705</v>
      </c>
      <c r="T482" s="276"/>
      <c r="U482" s="276"/>
      <c r="V482" s="277">
        <f>SUM(V483:V487)</f>
        <v>57500</v>
      </c>
      <c r="W482" s="276">
        <f t="shared" ref="W482:W493" si="456">V482/24</f>
        <v>2395.8333333333335</v>
      </c>
      <c r="X482" s="276">
        <f t="shared" ref="X482:X493" si="457">V482/10.65</f>
        <v>5399.0610328638495</v>
      </c>
      <c r="Y482" s="276">
        <f t="shared" ref="Y482:Y493" si="458">X482/24</f>
        <v>224.96087636932705</v>
      </c>
      <c r="Z482" s="276"/>
      <c r="AA482" s="276"/>
      <c r="AB482" s="277">
        <v>57500</v>
      </c>
      <c r="AC482" s="276">
        <f t="shared" ref="AC482:AC493" si="459">AB482/24</f>
        <v>2395.8333333333335</v>
      </c>
      <c r="AD482" s="276">
        <f t="shared" ref="AD482:AD493" si="460">AB482/10.65</f>
        <v>5399.0610328638495</v>
      </c>
      <c r="AE482" s="276">
        <f t="shared" ref="AE482:AE493" si="461">AD482/24</f>
        <v>224.96087636932705</v>
      </c>
    </row>
    <row r="483" spans="1:31" s="95" customFormat="1" x14ac:dyDescent="0.25">
      <c r="A483" s="278" t="s">
        <v>119</v>
      </c>
      <c r="B483" s="93"/>
      <c r="C483" s="93"/>
      <c r="D483" s="264">
        <v>11000</v>
      </c>
      <c r="E483" s="93">
        <f t="shared" si="447"/>
        <v>458.33333333333331</v>
      </c>
      <c r="F483" s="93">
        <f t="shared" si="448"/>
        <v>1032.8638497652582</v>
      </c>
      <c r="G483" s="93">
        <f t="shared" si="449"/>
        <v>43.035993740219091</v>
      </c>
      <c r="H483" s="93"/>
      <c r="I483" s="93"/>
      <c r="J483" s="264">
        <v>11000</v>
      </c>
      <c r="K483" s="93">
        <f t="shared" si="450"/>
        <v>458.33333333333331</v>
      </c>
      <c r="L483" s="93">
        <f t="shared" si="451"/>
        <v>1032.8638497652582</v>
      </c>
      <c r="M483" s="93">
        <f t="shared" si="452"/>
        <v>43.035993740219091</v>
      </c>
      <c r="N483" s="93"/>
      <c r="O483" s="93"/>
      <c r="P483" s="264">
        <v>11000</v>
      </c>
      <c r="Q483" s="93">
        <f t="shared" si="453"/>
        <v>458.33333333333331</v>
      </c>
      <c r="R483" s="93">
        <f t="shared" si="454"/>
        <v>1032.8638497652582</v>
      </c>
      <c r="S483" s="93">
        <f t="shared" si="455"/>
        <v>43.035993740219091</v>
      </c>
      <c r="T483" s="93"/>
      <c r="U483" s="93"/>
      <c r="V483" s="264">
        <v>11000</v>
      </c>
      <c r="W483" s="93">
        <f t="shared" si="456"/>
        <v>458.33333333333331</v>
      </c>
      <c r="X483" s="93">
        <f t="shared" si="457"/>
        <v>1032.8638497652582</v>
      </c>
      <c r="Y483" s="93">
        <f t="shared" si="458"/>
        <v>43.035993740219091</v>
      </c>
      <c r="Z483" s="93"/>
      <c r="AA483" s="93"/>
      <c r="AB483" s="264">
        <v>11000</v>
      </c>
      <c r="AC483" s="93">
        <f t="shared" si="459"/>
        <v>458.33333333333331</v>
      </c>
      <c r="AD483" s="93">
        <f t="shared" si="460"/>
        <v>1032.8638497652582</v>
      </c>
      <c r="AE483" s="93">
        <f t="shared" si="461"/>
        <v>43.035993740219091</v>
      </c>
    </row>
    <row r="484" spans="1:31" x14ac:dyDescent="0.25">
      <c r="A484" s="279" t="s">
        <v>120</v>
      </c>
      <c r="B484" s="93"/>
      <c r="C484" s="93"/>
      <c r="D484" s="264">
        <v>0</v>
      </c>
      <c r="E484" s="93">
        <f t="shared" si="447"/>
        <v>0</v>
      </c>
      <c r="F484" s="93">
        <f t="shared" si="448"/>
        <v>0</v>
      </c>
      <c r="G484" s="93">
        <f t="shared" si="449"/>
        <v>0</v>
      </c>
      <c r="H484" s="93"/>
      <c r="I484" s="93"/>
      <c r="J484" s="264">
        <v>0</v>
      </c>
      <c r="K484" s="93">
        <f t="shared" si="450"/>
        <v>0</v>
      </c>
      <c r="L484" s="93">
        <f t="shared" si="451"/>
        <v>0</v>
      </c>
      <c r="M484" s="93">
        <f t="shared" si="452"/>
        <v>0</v>
      </c>
      <c r="N484" s="93"/>
      <c r="O484" s="93"/>
      <c r="P484" s="264">
        <v>0</v>
      </c>
      <c r="Q484" s="93">
        <f t="shared" si="453"/>
        <v>0</v>
      </c>
      <c r="R484" s="93">
        <f t="shared" si="454"/>
        <v>0</v>
      </c>
      <c r="S484" s="93">
        <f t="shared" si="455"/>
        <v>0</v>
      </c>
      <c r="T484" s="93"/>
      <c r="U484" s="93"/>
      <c r="V484" s="264">
        <v>0</v>
      </c>
      <c r="W484" s="93">
        <f t="shared" si="456"/>
        <v>0</v>
      </c>
      <c r="X484" s="93">
        <f t="shared" si="457"/>
        <v>0</v>
      </c>
      <c r="Y484" s="93">
        <f t="shared" si="458"/>
        <v>0</v>
      </c>
      <c r="Z484" s="93"/>
      <c r="AA484" s="93"/>
      <c r="AB484" s="264">
        <v>0</v>
      </c>
      <c r="AC484" s="93">
        <f t="shared" si="459"/>
        <v>0</v>
      </c>
      <c r="AD484" s="93">
        <f t="shared" si="460"/>
        <v>0</v>
      </c>
      <c r="AE484" s="93">
        <f t="shared" si="461"/>
        <v>0</v>
      </c>
    </row>
    <row r="485" spans="1:31" x14ac:dyDescent="0.25">
      <c r="A485" s="279" t="s">
        <v>121</v>
      </c>
      <c r="B485" s="93"/>
      <c r="C485" s="93"/>
      <c r="D485" s="264">
        <v>0</v>
      </c>
      <c r="E485" s="93">
        <f t="shared" si="447"/>
        <v>0</v>
      </c>
      <c r="F485" s="93">
        <f t="shared" si="448"/>
        <v>0</v>
      </c>
      <c r="G485" s="93">
        <f t="shared" si="449"/>
        <v>0</v>
      </c>
      <c r="H485" s="93"/>
      <c r="I485" s="93"/>
      <c r="J485" s="264">
        <v>0</v>
      </c>
      <c r="K485" s="93">
        <f t="shared" si="450"/>
        <v>0</v>
      </c>
      <c r="L485" s="93">
        <f t="shared" si="451"/>
        <v>0</v>
      </c>
      <c r="M485" s="93">
        <f t="shared" si="452"/>
        <v>0</v>
      </c>
      <c r="N485" s="93"/>
      <c r="O485" s="93"/>
      <c r="P485" s="264">
        <v>0</v>
      </c>
      <c r="Q485" s="93">
        <f t="shared" si="453"/>
        <v>0</v>
      </c>
      <c r="R485" s="93">
        <f t="shared" si="454"/>
        <v>0</v>
      </c>
      <c r="S485" s="93">
        <f t="shared" si="455"/>
        <v>0</v>
      </c>
      <c r="T485" s="93"/>
      <c r="U485" s="93"/>
      <c r="V485" s="264">
        <v>0</v>
      </c>
      <c r="W485" s="93">
        <f t="shared" si="456"/>
        <v>0</v>
      </c>
      <c r="X485" s="93">
        <f t="shared" si="457"/>
        <v>0</v>
      </c>
      <c r="Y485" s="93">
        <f t="shared" si="458"/>
        <v>0</v>
      </c>
      <c r="Z485" s="93"/>
      <c r="AA485" s="93"/>
      <c r="AB485" s="264">
        <v>0</v>
      </c>
      <c r="AC485" s="93">
        <f t="shared" si="459"/>
        <v>0</v>
      </c>
      <c r="AD485" s="93">
        <f t="shared" si="460"/>
        <v>0</v>
      </c>
      <c r="AE485" s="93">
        <f t="shared" si="461"/>
        <v>0</v>
      </c>
    </row>
    <row r="486" spans="1:31" s="96" customFormat="1" x14ac:dyDescent="0.25">
      <c r="A486" s="278" t="s">
        <v>122</v>
      </c>
      <c r="B486" s="93"/>
      <c r="C486" s="93"/>
      <c r="D486" s="264">
        <v>0</v>
      </c>
      <c r="E486" s="93">
        <f t="shared" si="447"/>
        <v>0</v>
      </c>
      <c r="F486" s="93">
        <f t="shared" si="448"/>
        <v>0</v>
      </c>
      <c r="G486" s="93">
        <f t="shared" si="449"/>
        <v>0</v>
      </c>
      <c r="H486" s="93"/>
      <c r="I486" s="93"/>
      <c r="J486" s="264">
        <v>0</v>
      </c>
      <c r="K486" s="93">
        <f t="shared" si="450"/>
        <v>0</v>
      </c>
      <c r="L486" s="93">
        <f t="shared" si="451"/>
        <v>0</v>
      </c>
      <c r="M486" s="93">
        <f t="shared" si="452"/>
        <v>0</v>
      </c>
      <c r="N486" s="93"/>
      <c r="O486" s="93"/>
      <c r="P486" s="264">
        <v>0</v>
      </c>
      <c r="Q486" s="93">
        <f t="shared" si="453"/>
        <v>0</v>
      </c>
      <c r="R486" s="93">
        <f t="shared" si="454"/>
        <v>0</v>
      </c>
      <c r="S486" s="93">
        <f t="shared" si="455"/>
        <v>0</v>
      </c>
      <c r="T486" s="93"/>
      <c r="U486" s="93"/>
      <c r="V486" s="264">
        <v>0</v>
      </c>
      <c r="W486" s="93">
        <f t="shared" si="456"/>
        <v>0</v>
      </c>
      <c r="X486" s="93">
        <f t="shared" si="457"/>
        <v>0</v>
      </c>
      <c r="Y486" s="93">
        <f t="shared" si="458"/>
        <v>0</v>
      </c>
      <c r="Z486" s="93"/>
      <c r="AA486" s="93"/>
      <c r="AB486" s="264">
        <v>0</v>
      </c>
      <c r="AC486" s="93">
        <f t="shared" si="459"/>
        <v>0</v>
      </c>
      <c r="AD486" s="93">
        <f t="shared" si="460"/>
        <v>0</v>
      </c>
      <c r="AE486" s="93">
        <f t="shared" si="461"/>
        <v>0</v>
      </c>
    </row>
    <row r="487" spans="1:31" s="97" customFormat="1" x14ac:dyDescent="0.25">
      <c r="A487" s="278" t="s">
        <v>123</v>
      </c>
      <c r="B487" s="93"/>
      <c r="C487" s="93"/>
      <c r="D487" s="264">
        <v>46500</v>
      </c>
      <c r="E487" s="93">
        <f t="shared" si="447"/>
        <v>1937.5</v>
      </c>
      <c r="F487" s="93">
        <f t="shared" si="448"/>
        <v>4366.1971830985913</v>
      </c>
      <c r="G487" s="93">
        <f t="shared" si="449"/>
        <v>181.92488262910797</v>
      </c>
      <c r="H487" s="93"/>
      <c r="I487" s="93"/>
      <c r="J487" s="264">
        <v>46500</v>
      </c>
      <c r="K487" s="93">
        <f t="shared" si="450"/>
        <v>1937.5</v>
      </c>
      <c r="L487" s="93">
        <f t="shared" si="451"/>
        <v>4366.1971830985913</v>
      </c>
      <c r="M487" s="93">
        <f t="shared" si="452"/>
        <v>181.92488262910797</v>
      </c>
      <c r="N487" s="93"/>
      <c r="O487" s="93"/>
      <c r="P487" s="264">
        <v>46500</v>
      </c>
      <c r="Q487" s="93">
        <f t="shared" si="453"/>
        <v>1937.5</v>
      </c>
      <c r="R487" s="93">
        <f t="shared" si="454"/>
        <v>4366.1971830985913</v>
      </c>
      <c r="S487" s="93">
        <f t="shared" si="455"/>
        <v>181.92488262910797</v>
      </c>
      <c r="T487" s="93"/>
      <c r="U487" s="93"/>
      <c r="V487" s="264">
        <f>SUM(V488:V493)</f>
        <v>46500</v>
      </c>
      <c r="W487" s="93">
        <f t="shared" si="456"/>
        <v>1937.5</v>
      </c>
      <c r="X487" s="93">
        <f t="shared" si="457"/>
        <v>4366.1971830985913</v>
      </c>
      <c r="Y487" s="93">
        <f t="shared" si="458"/>
        <v>181.92488262910797</v>
      </c>
      <c r="Z487" s="93"/>
      <c r="AA487" s="93"/>
      <c r="AB487" s="264">
        <v>46500</v>
      </c>
      <c r="AC487" s="93">
        <f t="shared" si="459"/>
        <v>1937.5</v>
      </c>
      <c r="AD487" s="93">
        <f t="shared" si="460"/>
        <v>4366.1971830985913</v>
      </c>
      <c r="AE487" s="93">
        <f t="shared" si="461"/>
        <v>181.92488262910797</v>
      </c>
    </row>
    <row r="488" spans="1:31" x14ac:dyDescent="0.25">
      <c r="A488" s="279" t="s">
        <v>124</v>
      </c>
      <c r="B488" s="93"/>
      <c r="C488" s="93"/>
      <c r="D488" s="264">
        <v>0</v>
      </c>
      <c r="E488" s="93">
        <f t="shared" si="447"/>
        <v>0</v>
      </c>
      <c r="F488" s="93">
        <f t="shared" si="448"/>
        <v>0</v>
      </c>
      <c r="G488" s="93">
        <f t="shared" si="449"/>
        <v>0</v>
      </c>
      <c r="H488" s="93"/>
      <c r="I488" s="93"/>
      <c r="J488" s="264">
        <v>0</v>
      </c>
      <c r="K488" s="93">
        <f t="shared" si="450"/>
        <v>0</v>
      </c>
      <c r="L488" s="93">
        <f t="shared" si="451"/>
        <v>0</v>
      </c>
      <c r="M488" s="93">
        <f t="shared" si="452"/>
        <v>0</v>
      </c>
      <c r="N488" s="93"/>
      <c r="O488" s="93"/>
      <c r="P488" s="264">
        <v>0</v>
      </c>
      <c r="Q488" s="93">
        <f t="shared" si="453"/>
        <v>0</v>
      </c>
      <c r="R488" s="93">
        <f t="shared" si="454"/>
        <v>0</v>
      </c>
      <c r="S488" s="93">
        <f t="shared" si="455"/>
        <v>0</v>
      </c>
      <c r="T488" s="93"/>
      <c r="U488" s="93"/>
      <c r="V488" s="264">
        <v>0</v>
      </c>
      <c r="W488" s="93">
        <f t="shared" si="456"/>
        <v>0</v>
      </c>
      <c r="X488" s="93">
        <f t="shared" si="457"/>
        <v>0</v>
      </c>
      <c r="Y488" s="93">
        <f t="shared" si="458"/>
        <v>0</v>
      </c>
      <c r="Z488" s="93"/>
      <c r="AA488" s="93"/>
      <c r="AB488" s="264">
        <v>0</v>
      </c>
      <c r="AC488" s="93">
        <f t="shared" si="459"/>
        <v>0</v>
      </c>
      <c r="AD488" s="93">
        <f t="shared" si="460"/>
        <v>0</v>
      </c>
      <c r="AE488" s="93">
        <f t="shared" si="461"/>
        <v>0</v>
      </c>
    </row>
    <row r="489" spans="1:31" x14ac:dyDescent="0.25">
      <c r="A489" s="279" t="s">
        <v>125</v>
      </c>
      <c r="B489" s="93"/>
      <c r="C489" s="93"/>
      <c r="D489" s="264">
        <v>2000</v>
      </c>
      <c r="E489" s="93">
        <f t="shared" si="447"/>
        <v>83.333333333333329</v>
      </c>
      <c r="F489" s="93">
        <f t="shared" si="448"/>
        <v>187.79342723004694</v>
      </c>
      <c r="G489" s="93">
        <f t="shared" si="449"/>
        <v>7.8247261345852896</v>
      </c>
      <c r="H489" s="93"/>
      <c r="I489" s="93"/>
      <c r="J489" s="264">
        <v>2000</v>
      </c>
      <c r="K489" s="93">
        <f t="shared" si="450"/>
        <v>83.333333333333329</v>
      </c>
      <c r="L489" s="93">
        <f t="shared" si="451"/>
        <v>187.79342723004694</v>
      </c>
      <c r="M489" s="93">
        <f t="shared" si="452"/>
        <v>7.8247261345852896</v>
      </c>
      <c r="N489" s="93"/>
      <c r="O489" s="93"/>
      <c r="P489" s="264">
        <v>2000</v>
      </c>
      <c r="Q489" s="93">
        <f t="shared" si="453"/>
        <v>83.333333333333329</v>
      </c>
      <c r="R489" s="93">
        <f t="shared" si="454"/>
        <v>187.79342723004694</v>
      </c>
      <c r="S489" s="93">
        <f t="shared" si="455"/>
        <v>7.8247261345852896</v>
      </c>
      <c r="T489" s="93"/>
      <c r="U489" s="93"/>
      <c r="V489" s="264">
        <v>2000</v>
      </c>
      <c r="W489" s="93">
        <f t="shared" si="456"/>
        <v>83.333333333333329</v>
      </c>
      <c r="X489" s="93">
        <f t="shared" si="457"/>
        <v>187.79342723004694</v>
      </c>
      <c r="Y489" s="93">
        <f t="shared" si="458"/>
        <v>7.8247261345852896</v>
      </c>
      <c r="Z489" s="93"/>
      <c r="AA489" s="93"/>
      <c r="AB489" s="264">
        <v>2000</v>
      </c>
      <c r="AC489" s="93">
        <f t="shared" si="459"/>
        <v>83.333333333333329</v>
      </c>
      <c r="AD489" s="93">
        <f t="shared" si="460"/>
        <v>187.79342723004694</v>
      </c>
      <c r="AE489" s="93">
        <f t="shared" si="461"/>
        <v>7.8247261345852896</v>
      </c>
    </row>
    <row r="490" spans="1:31" x14ac:dyDescent="0.25">
      <c r="A490" s="279" t="s">
        <v>131</v>
      </c>
      <c r="B490" s="93"/>
      <c r="C490" s="93"/>
      <c r="D490" s="264">
        <v>0</v>
      </c>
      <c r="E490" s="93">
        <f t="shared" si="447"/>
        <v>0</v>
      </c>
      <c r="F490" s="93">
        <f t="shared" si="448"/>
        <v>0</v>
      </c>
      <c r="G490" s="93">
        <f t="shared" si="449"/>
        <v>0</v>
      </c>
      <c r="H490" s="93"/>
      <c r="I490" s="93"/>
      <c r="J490" s="264">
        <v>0</v>
      </c>
      <c r="K490" s="93">
        <f t="shared" si="450"/>
        <v>0</v>
      </c>
      <c r="L490" s="93">
        <f t="shared" si="451"/>
        <v>0</v>
      </c>
      <c r="M490" s="93">
        <f t="shared" si="452"/>
        <v>0</v>
      </c>
      <c r="N490" s="93"/>
      <c r="O490" s="93"/>
      <c r="P490" s="264">
        <v>0</v>
      </c>
      <c r="Q490" s="93">
        <f t="shared" si="453"/>
        <v>0</v>
      </c>
      <c r="R490" s="93">
        <f t="shared" si="454"/>
        <v>0</v>
      </c>
      <c r="S490" s="93">
        <f t="shared" si="455"/>
        <v>0</v>
      </c>
      <c r="T490" s="93"/>
      <c r="U490" s="93"/>
      <c r="V490" s="264">
        <v>0</v>
      </c>
      <c r="W490" s="93">
        <f t="shared" si="456"/>
        <v>0</v>
      </c>
      <c r="X490" s="93">
        <f t="shared" si="457"/>
        <v>0</v>
      </c>
      <c r="Y490" s="93">
        <f t="shared" si="458"/>
        <v>0</v>
      </c>
      <c r="Z490" s="93"/>
      <c r="AA490" s="93"/>
      <c r="AB490" s="264">
        <v>0</v>
      </c>
      <c r="AC490" s="93">
        <f t="shared" si="459"/>
        <v>0</v>
      </c>
      <c r="AD490" s="93">
        <f t="shared" si="460"/>
        <v>0</v>
      </c>
      <c r="AE490" s="93">
        <f t="shared" si="461"/>
        <v>0</v>
      </c>
    </row>
    <row r="491" spans="1:31" x14ac:dyDescent="0.25">
      <c r="A491" s="279" t="s">
        <v>126</v>
      </c>
      <c r="B491" s="93"/>
      <c r="C491" s="93"/>
      <c r="D491" s="264">
        <v>0</v>
      </c>
      <c r="E491" s="93">
        <f t="shared" si="447"/>
        <v>0</v>
      </c>
      <c r="F491" s="93">
        <f t="shared" si="448"/>
        <v>0</v>
      </c>
      <c r="G491" s="93">
        <f t="shared" si="449"/>
        <v>0</v>
      </c>
      <c r="H491" s="93"/>
      <c r="I491" s="93"/>
      <c r="J491" s="264">
        <v>0</v>
      </c>
      <c r="K491" s="93">
        <f t="shared" si="450"/>
        <v>0</v>
      </c>
      <c r="L491" s="93">
        <f t="shared" si="451"/>
        <v>0</v>
      </c>
      <c r="M491" s="93">
        <f t="shared" si="452"/>
        <v>0</v>
      </c>
      <c r="N491" s="93"/>
      <c r="O491" s="93"/>
      <c r="P491" s="264">
        <v>0</v>
      </c>
      <c r="Q491" s="93">
        <f t="shared" si="453"/>
        <v>0</v>
      </c>
      <c r="R491" s="93">
        <f t="shared" si="454"/>
        <v>0</v>
      </c>
      <c r="S491" s="93">
        <f t="shared" si="455"/>
        <v>0</v>
      </c>
      <c r="T491" s="93"/>
      <c r="U491" s="93"/>
      <c r="V491" s="264">
        <v>0</v>
      </c>
      <c r="W491" s="93">
        <f t="shared" si="456"/>
        <v>0</v>
      </c>
      <c r="X491" s="93">
        <f t="shared" si="457"/>
        <v>0</v>
      </c>
      <c r="Y491" s="93">
        <f t="shared" si="458"/>
        <v>0</v>
      </c>
      <c r="Z491" s="93"/>
      <c r="AA491" s="93"/>
      <c r="AB491" s="264">
        <v>0</v>
      </c>
      <c r="AC491" s="93">
        <f t="shared" si="459"/>
        <v>0</v>
      </c>
      <c r="AD491" s="93">
        <f t="shared" si="460"/>
        <v>0</v>
      </c>
      <c r="AE491" s="93">
        <f t="shared" si="461"/>
        <v>0</v>
      </c>
    </row>
    <row r="492" spans="1:31" x14ac:dyDescent="0.25">
      <c r="A492" s="279" t="s">
        <v>127</v>
      </c>
      <c r="B492" s="93"/>
      <c r="C492" s="93"/>
      <c r="D492" s="264">
        <v>0</v>
      </c>
      <c r="E492" s="93">
        <f t="shared" si="447"/>
        <v>0</v>
      </c>
      <c r="F492" s="93">
        <f t="shared" si="448"/>
        <v>0</v>
      </c>
      <c r="G492" s="93">
        <f t="shared" si="449"/>
        <v>0</v>
      </c>
      <c r="H492" s="93"/>
      <c r="I492" s="93"/>
      <c r="J492" s="264">
        <v>0</v>
      </c>
      <c r="K492" s="93">
        <f t="shared" si="450"/>
        <v>0</v>
      </c>
      <c r="L492" s="93">
        <f t="shared" si="451"/>
        <v>0</v>
      </c>
      <c r="M492" s="93">
        <f t="shared" si="452"/>
        <v>0</v>
      </c>
      <c r="N492" s="93"/>
      <c r="O492" s="93"/>
      <c r="P492" s="264">
        <v>0</v>
      </c>
      <c r="Q492" s="93">
        <f t="shared" si="453"/>
        <v>0</v>
      </c>
      <c r="R492" s="93">
        <f t="shared" si="454"/>
        <v>0</v>
      </c>
      <c r="S492" s="93">
        <f t="shared" si="455"/>
        <v>0</v>
      </c>
      <c r="T492" s="93"/>
      <c r="U492" s="93"/>
      <c r="V492" s="264">
        <v>0</v>
      </c>
      <c r="W492" s="93">
        <f t="shared" si="456"/>
        <v>0</v>
      </c>
      <c r="X492" s="93">
        <f t="shared" si="457"/>
        <v>0</v>
      </c>
      <c r="Y492" s="93">
        <f t="shared" si="458"/>
        <v>0</v>
      </c>
      <c r="Z492" s="93"/>
      <c r="AA492" s="93"/>
      <c r="AB492" s="264">
        <v>0</v>
      </c>
      <c r="AC492" s="93">
        <f t="shared" si="459"/>
        <v>0</v>
      </c>
      <c r="AD492" s="93">
        <f t="shared" si="460"/>
        <v>0</v>
      </c>
      <c r="AE492" s="93">
        <f t="shared" si="461"/>
        <v>0</v>
      </c>
    </row>
    <row r="493" spans="1:31" x14ac:dyDescent="0.25">
      <c r="A493" s="279" t="s">
        <v>128</v>
      </c>
      <c r="B493" s="93"/>
      <c r="C493" s="93"/>
      <c r="D493" s="264">
        <v>44500</v>
      </c>
      <c r="E493" s="93">
        <f t="shared" si="447"/>
        <v>1854.1666666666667</v>
      </c>
      <c r="F493" s="93">
        <f t="shared" si="448"/>
        <v>4178.4037558685441</v>
      </c>
      <c r="G493" s="93">
        <f t="shared" si="449"/>
        <v>174.10015649452268</v>
      </c>
      <c r="H493" s="93"/>
      <c r="I493" s="93"/>
      <c r="J493" s="264">
        <v>44500</v>
      </c>
      <c r="K493" s="93">
        <f t="shared" si="450"/>
        <v>1854.1666666666667</v>
      </c>
      <c r="L493" s="93">
        <f t="shared" si="451"/>
        <v>4178.4037558685441</v>
      </c>
      <c r="M493" s="93">
        <f t="shared" si="452"/>
        <v>174.10015649452268</v>
      </c>
      <c r="N493" s="93"/>
      <c r="O493" s="93"/>
      <c r="P493" s="264">
        <v>44500</v>
      </c>
      <c r="Q493" s="93">
        <f t="shared" si="453"/>
        <v>1854.1666666666667</v>
      </c>
      <c r="R493" s="93">
        <f t="shared" si="454"/>
        <v>4178.4037558685441</v>
      </c>
      <c r="S493" s="93">
        <f t="shared" si="455"/>
        <v>174.10015649452268</v>
      </c>
      <c r="T493" s="93"/>
      <c r="U493" s="93"/>
      <c r="V493" s="264">
        <v>44500</v>
      </c>
      <c r="W493" s="93">
        <f t="shared" si="456"/>
        <v>1854.1666666666667</v>
      </c>
      <c r="X493" s="93">
        <f t="shared" si="457"/>
        <v>4178.4037558685441</v>
      </c>
      <c r="Y493" s="93">
        <f t="shared" si="458"/>
        <v>174.10015649452268</v>
      </c>
      <c r="Z493" s="93"/>
      <c r="AA493" s="93"/>
      <c r="AB493" s="264">
        <v>44500</v>
      </c>
      <c r="AC493" s="93">
        <f t="shared" si="459"/>
        <v>1854.1666666666667</v>
      </c>
      <c r="AD493" s="93">
        <f t="shared" si="460"/>
        <v>4178.4037558685441</v>
      </c>
      <c r="AE493" s="93">
        <f t="shared" si="461"/>
        <v>174.10015649452268</v>
      </c>
    </row>
    <row r="494" spans="1:31" x14ac:dyDescent="0.25">
      <c r="A494" s="279" t="s">
        <v>129</v>
      </c>
      <c r="B494" s="93"/>
      <c r="C494" s="93"/>
      <c r="D494" s="264">
        <v>0</v>
      </c>
      <c r="E494" s="93"/>
      <c r="F494" s="93"/>
      <c r="G494" s="93"/>
      <c r="H494" s="93"/>
      <c r="I494" s="93"/>
      <c r="J494" s="264">
        <v>0</v>
      </c>
      <c r="K494" s="93"/>
      <c r="L494" s="93"/>
      <c r="M494" s="93"/>
      <c r="N494" s="93"/>
      <c r="O494" s="93"/>
      <c r="P494" s="264">
        <v>0</v>
      </c>
      <c r="Q494" s="93"/>
      <c r="R494" s="93"/>
      <c r="S494" s="93"/>
      <c r="T494" s="93"/>
      <c r="U494" s="93"/>
      <c r="V494" s="264">
        <v>0</v>
      </c>
      <c r="W494" s="93"/>
      <c r="X494" s="93"/>
      <c r="Y494" s="93"/>
      <c r="Z494" s="93"/>
      <c r="AA494" s="93"/>
      <c r="AB494" s="264">
        <v>0</v>
      </c>
      <c r="AC494" s="93"/>
      <c r="AD494" s="93"/>
      <c r="AE494" s="93"/>
    </row>
  </sheetData>
  <mergeCells count="6">
    <mergeCell ref="H1:K1"/>
    <mergeCell ref="N1:Q1"/>
    <mergeCell ref="T1:Y1"/>
    <mergeCell ref="Z1:AE1"/>
    <mergeCell ref="A1:A2"/>
    <mergeCell ref="B1:E1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0" fitToHeight="0" orientation="landscape" r:id="rId1"/>
  <headerFooter>
    <oddHeader>&amp;L&amp;"-,Bold"&amp;14Anexa 3 intrari</oddHeader>
    <oddFooter>&amp;C&amp;P</oddFooter>
  </headerFooter>
  <rowBreaks count="1" manualBreakCount="1">
    <brk id="418" max="59" man="1"/>
  </rowBreaks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9D845-BBAD-4696-8E5D-95226C102D70}">
  <dimension ref="A1:AG386"/>
  <sheetViews>
    <sheetView showGridLines="0" zoomScale="90" zoomScaleNormal="90" zoomScaleSheetLayoutView="90" workbookViewId="0">
      <pane xSplit="1" ySplit="2" topLeftCell="B3" activePane="bottomRight" state="frozen"/>
      <selection activeCell="I27" sqref="I27"/>
      <selection pane="topRight" activeCell="I27" sqref="I27"/>
      <selection pane="bottomLeft" activeCell="I27" sqref="I27"/>
      <selection pane="bottomRight" activeCell="I27" sqref="I27"/>
    </sheetView>
  </sheetViews>
  <sheetFormatPr defaultColWidth="8.7109375" defaultRowHeight="15" x14ac:dyDescent="0.25"/>
  <cols>
    <col min="1" max="1" width="40.42578125" style="99" customWidth="1"/>
    <col min="2" max="2" width="14.42578125" style="99" customWidth="1"/>
    <col min="3" max="3" width="11.7109375" style="99" bestFit="1" customWidth="1"/>
    <col min="4" max="4" width="12.42578125" style="99" customWidth="1"/>
    <col min="5" max="5" width="10.140625" style="107" customWidth="1"/>
    <col min="6" max="6" width="11" style="107" hidden="1" customWidth="1"/>
    <col min="7" max="7" width="10.7109375" style="107" hidden="1" customWidth="1"/>
    <col min="8" max="8" width="12.42578125" style="99" bestFit="1" customWidth="1"/>
    <col min="9" max="9" width="11.7109375" style="99" bestFit="1" customWidth="1"/>
    <col min="10" max="10" width="12" style="99" bestFit="1" customWidth="1"/>
    <col min="11" max="11" width="10.140625" style="99" customWidth="1"/>
    <col min="12" max="12" width="11" style="99" hidden="1" customWidth="1"/>
    <col min="13" max="13" width="10.7109375" style="99" hidden="1" customWidth="1"/>
    <col min="14" max="14" width="12.42578125" style="99" bestFit="1" customWidth="1"/>
    <col min="15" max="15" width="11.7109375" style="99" bestFit="1" customWidth="1"/>
    <col min="16" max="16" width="12" style="99" bestFit="1" customWidth="1"/>
    <col min="17" max="17" width="10.140625" style="99" customWidth="1"/>
    <col min="18" max="18" width="11" style="99" hidden="1" customWidth="1"/>
    <col min="19" max="19" width="10.7109375" style="99" hidden="1" customWidth="1"/>
    <col min="20" max="20" width="12.42578125" style="99" bestFit="1" customWidth="1"/>
    <col min="21" max="21" width="11.7109375" style="99" bestFit="1" customWidth="1"/>
    <col min="22" max="22" width="12" style="99" bestFit="1" customWidth="1"/>
    <col min="23" max="23" width="10.140625" style="99" customWidth="1"/>
    <col min="24" max="24" width="11" style="99" hidden="1" customWidth="1"/>
    <col min="25" max="25" width="10.7109375" style="99" hidden="1" customWidth="1"/>
    <col min="26" max="26" width="12.42578125" style="99" bestFit="1" customWidth="1"/>
    <col min="27" max="27" width="11.7109375" style="99" bestFit="1" customWidth="1"/>
    <col min="28" max="28" width="12" style="99" bestFit="1" customWidth="1"/>
    <col min="29" max="29" width="10.140625" style="99" customWidth="1"/>
    <col min="30" max="30" width="11" style="99" hidden="1" customWidth="1"/>
    <col min="31" max="31" width="10.7109375" style="99" hidden="1" customWidth="1"/>
    <col min="32" max="32" width="3.85546875" style="99" customWidth="1"/>
    <col min="33" max="33" width="14.5703125" style="99" customWidth="1"/>
    <col min="34" max="16384" width="8.7109375" style="99"/>
  </cols>
  <sheetData>
    <row r="1" spans="1:33" ht="53.25" customHeight="1" x14ac:dyDescent="0.25">
      <c r="A1" s="266" t="s">
        <v>108</v>
      </c>
      <c r="B1" s="238" t="s">
        <v>208</v>
      </c>
      <c r="C1" s="238"/>
      <c r="D1" s="238"/>
      <c r="E1" s="238"/>
      <c r="F1" s="238"/>
      <c r="G1" s="238"/>
      <c r="H1" s="238" t="s">
        <v>209</v>
      </c>
      <c r="I1" s="238"/>
      <c r="J1" s="238"/>
      <c r="K1" s="238"/>
      <c r="L1" s="238"/>
      <c r="M1" s="238"/>
      <c r="N1" s="238" t="s">
        <v>210</v>
      </c>
      <c r="O1" s="238"/>
      <c r="P1" s="238"/>
      <c r="Q1" s="238"/>
      <c r="R1" s="238"/>
      <c r="S1" s="238"/>
      <c r="T1" s="238" t="s">
        <v>211</v>
      </c>
      <c r="U1" s="238"/>
      <c r="V1" s="238"/>
      <c r="W1" s="238"/>
      <c r="X1" s="238"/>
      <c r="Y1" s="238"/>
      <c r="Z1" s="238" t="s">
        <v>212</v>
      </c>
      <c r="AA1" s="238"/>
      <c r="AB1" s="238"/>
      <c r="AC1" s="238"/>
      <c r="AD1" s="238"/>
      <c r="AE1" s="238"/>
    </row>
    <row r="2" spans="1:33" ht="78.75" customHeight="1" x14ac:dyDescent="0.25">
      <c r="A2" s="266"/>
      <c r="B2" s="92" t="s">
        <v>109</v>
      </c>
      <c r="C2" s="92" t="s">
        <v>110</v>
      </c>
      <c r="D2" s="90" t="s">
        <v>114</v>
      </c>
      <c r="E2" s="269" t="s">
        <v>111</v>
      </c>
      <c r="F2" s="269" t="s">
        <v>112</v>
      </c>
      <c r="G2" s="269" t="s">
        <v>113</v>
      </c>
      <c r="H2" s="92" t="s">
        <v>109</v>
      </c>
      <c r="I2" s="92" t="s">
        <v>110</v>
      </c>
      <c r="J2" s="90" t="s">
        <v>114</v>
      </c>
      <c r="K2" s="269" t="s">
        <v>111</v>
      </c>
      <c r="L2" s="269" t="s">
        <v>112</v>
      </c>
      <c r="M2" s="269" t="s">
        <v>113</v>
      </c>
      <c r="N2" s="92" t="s">
        <v>109</v>
      </c>
      <c r="O2" s="92" t="s">
        <v>110</v>
      </c>
      <c r="P2" s="90" t="s">
        <v>114</v>
      </c>
      <c r="Q2" s="269" t="s">
        <v>111</v>
      </c>
      <c r="R2" s="269" t="s">
        <v>112</v>
      </c>
      <c r="S2" s="269" t="s">
        <v>113</v>
      </c>
      <c r="T2" s="92" t="s">
        <v>109</v>
      </c>
      <c r="U2" s="92" t="s">
        <v>110</v>
      </c>
      <c r="V2" s="90" t="s">
        <v>114</v>
      </c>
      <c r="W2" s="269" t="s">
        <v>111</v>
      </c>
      <c r="X2" s="269" t="s">
        <v>112</v>
      </c>
      <c r="Y2" s="269" t="s">
        <v>113</v>
      </c>
      <c r="Z2" s="92" t="s">
        <v>109</v>
      </c>
      <c r="AA2" s="92" t="s">
        <v>110</v>
      </c>
      <c r="AB2" s="90" t="s">
        <v>114</v>
      </c>
      <c r="AC2" s="269" t="s">
        <v>111</v>
      </c>
      <c r="AD2" s="269" t="s">
        <v>112</v>
      </c>
      <c r="AE2" s="269" t="s">
        <v>113</v>
      </c>
    </row>
    <row r="3" spans="1:33" ht="15.75" x14ac:dyDescent="0.25">
      <c r="A3" s="270" t="s">
        <v>116</v>
      </c>
      <c r="B3" s="271"/>
      <c r="C3" s="271"/>
      <c r="D3" s="285"/>
      <c r="E3" s="285"/>
      <c r="F3" s="285"/>
      <c r="G3" s="285"/>
      <c r="H3" s="271"/>
      <c r="I3" s="271"/>
      <c r="J3" s="285"/>
      <c r="K3" s="285"/>
      <c r="L3" s="285"/>
      <c r="M3" s="285"/>
      <c r="N3" s="271"/>
      <c r="O3" s="271"/>
      <c r="P3" s="285"/>
      <c r="Q3" s="285"/>
      <c r="R3" s="285"/>
      <c r="S3" s="285"/>
      <c r="T3" s="271"/>
      <c r="U3" s="271"/>
      <c r="V3" s="285"/>
      <c r="W3" s="285"/>
      <c r="X3" s="285"/>
      <c r="Y3" s="285"/>
      <c r="Z3" s="271"/>
      <c r="AA3" s="271"/>
      <c r="AB3" s="285"/>
      <c r="AC3" s="285"/>
      <c r="AD3" s="285"/>
      <c r="AE3" s="285"/>
    </row>
    <row r="4" spans="1:33" ht="31.5" x14ac:dyDescent="0.25">
      <c r="A4" s="272" t="s">
        <v>148</v>
      </c>
      <c r="B4" s="273"/>
      <c r="C4" s="273"/>
      <c r="D4" s="274">
        <v>526970</v>
      </c>
      <c r="E4" s="273">
        <f>D4/24</f>
        <v>21957.083333333332</v>
      </c>
      <c r="F4" s="273">
        <f>D4/10.65</f>
        <v>49480.751173708915</v>
      </c>
      <c r="G4" s="273">
        <f>F4/24</f>
        <v>2061.6979655712048</v>
      </c>
      <c r="H4" s="273"/>
      <c r="I4" s="273"/>
      <c r="J4" s="274">
        <v>701170</v>
      </c>
      <c r="K4" s="273">
        <f>J4/24</f>
        <v>29215.416666666668</v>
      </c>
      <c r="L4" s="273">
        <f>J4/10.65</f>
        <v>65837.558685446013</v>
      </c>
      <c r="M4" s="273">
        <f>L4/24</f>
        <v>2743.2316118935837</v>
      </c>
      <c r="N4" s="273"/>
      <c r="O4" s="273"/>
      <c r="P4" s="274">
        <v>701170</v>
      </c>
      <c r="Q4" s="273">
        <f>P4/24</f>
        <v>29215.416666666668</v>
      </c>
      <c r="R4" s="273">
        <f>P4/10.65</f>
        <v>65837.558685446013</v>
      </c>
      <c r="S4" s="273">
        <f>R4/24</f>
        <v>2743.2316118935837</v>
      </c>
      <c r="T4" s="273"/>
      <c r="U4" s="273"/>
      <c r="V4" s="274">
        <v>701170</v>
      </c>
      <c r="W4" s="273">
        <f>V4/24</f>
        <v>29215.416666666668</v>
      </c>
      <c r="X4" s="273">
        <f>V4/10.65</f>
        <v>65837.558685446013</v>
      </c>
      <c r="Y4" s="273">
        <f>X4/24</f>
        <v>2743.2316118935837</v>
      </c>
      <c r="Z4" s="273"/>
      <c r="AA4" s="273"/>
      <c r="AB4" s="274">
        <v>732170</v>
      </c>
      <c r="AC4" s="273">
        <f>AB4/24</f>
        <v>30507.083333333332</v>
      </c>
      <c r="AD4" s="273">
        <f>AB4/10.65</f>
        <v>68748.356807511736</v>
      </c>
      <c r="AE4" s="273">
        <f>AD4/24</f>
        <v>2864.5148669796558</v>
      </c>
      <c r="AG4" s="100"/>
    </row>
    <row r="5" spans="1:33" ht="16.5" x14ac:dyDescent="0.3">
      <c r="A5" s="275" t="s">
        <v>118</v>
      </c>
      <c r="B5" s="286"/>
      <c r="C5" s="286"/>
      <c r="D5" s="287">
        <v>358300</v>
      </c>
      <c r="E5" s="286">
        <f t="shared" ref="E5:E34" si="0">D5/24</f>
        <v>14929.166666666666</v>
      </c>
      <c r="F5" s="286">
        <f t="shared" ref="F5:F34" si="1">D5/10.65</f>
        <v>33643.19248826291</v>
      </c>
      <c r="G5" s="286">
        <f t="shared" ref="G5:G34" si="2">F5/24</f>
        <v>1401.7996870109546</v>
      </c>
      <c r="H5" s="286"/>
      <c r="I5" s="286"/>
      <c r="J5" s="287">
        <v>531500</v>
      </c>
      <c r="K5" s="286">
        <f t="shared" ref="K5:K34" si="3">J5/24</f>
        <v>22145.833333333332</v>
      </c>
      <c r="L5" s="286">
        <f t="shared" ref="L5:L34" si="4">J5/10.65</f>
        <v>49906.103286384976</v>
      </c>
      <c r="M5" s="286">
        <f t="shared" ref="M5:M34" si="5">L5/24</f>
        <v>2079.4209702660405</v>
      </c>
      <c r="N5" s="286"/>
      <c r="O5" s="286"/>
      <c r="P5" s="287">
        <v>531500</v>
      </c>
      <c r="Q5" s="286">
        <f t="shared" ref="Q5:Q34" si="6">P5/24</f>
        <v>22145.833333333332</v>
      </c>
      <c r="R5" s="286">
        <f t="shared" ref="R5:R34" si="7">P5/10.65</f>
        <v>49906.103286384976</v>
      </c>
      <c r="S5" s="286">
        <f t="shared" ref="S5:S34" si="8">R5/24</f>
        <v>2079.4209702660405</v>
      </c>
      <c r="T5" s="286"/>
      <c r="U5" s="286"/>
      <c r="V5" s="287">
        <v>531500</v>
      </c>
      <c r="W5" s="286">
        <f t="shared" ref="W5:W34" si="9">V5/24</f>
        <v>22145.833333333332</v>
      </c>
      <c r="X5" s="286">
        <f t="shared" ref="X5:X34" si="10">V5/10.65</f>
        <v>49906.103286384976</v>
      </c>
      <c r="Y5" s="286">
        <f t="shared" ref="Y5:Y34" si="11">X5/24</f>
        <v>2079.4209702660405</v>
      </c>
      <c r="Z5" s="286"/>
      <c r="AA5" s="286"/>
      <c r="AB5" s="287">
        <v>562500</v>
      </c>
      <c r="AC5" s="286">
        <f t="shared" ref="AC5:AC34" si="12">AB5/24</f>
        <v>23437.5</v>
      </c>
      <c r="AD5" s="286">
        <f t="shared" ref="AD5:AD34" si="13">AB5/10.65</f>
        <v>52816.9014084507</v>
      </c>
      <c r="AE5" s="286">
        <f t="shared" ref="AE5:AE34" si="14">AD5/24</f>
        <v>2200.7042253521126</v>
      </c>
      <c r="AG5" s="100"/>
    </row>
    <row r="6" spans="1:33" s="102" customFormat="1" ht="16.5" x14ac:dyDescent="0.3">
      <c r="A6" s="278" t="s">
        <v>149</v>
      </c>
      <c r="B6" s="94">
        <v>2258284</v>
      </c>
      <c r="C6" s="94"/>
      <c r="D6" s="283">
        <v>289000</v>
      </c>
      <c r="E6" s="101">
        <f t="shared" si="0"/>
        <v>12041.666666666666</v>
      </c>
      <c r="F6" s="101">
        <f t="shared" si="1"/>
        <v>27136.150234741785</v>
      </c>
      <c r="G6" s="101">
        <f t="shared" si="2"/>
        <v>1130.6729264475744</v>
      </c>
      <c r="H6" s="94">
        <v>2258284</v>
      </c>
      <c r="I6" s="94"/>
      <c r="J6" s="283">
        <v>448200</v>
      </c>
      <c r="K6" s="101">
        <f t="shared" si="3"/>
        <v>18675</v>
      </c>
      <c r="L6" s="101">
        <f t="shared" si="4"/>
        <v>42084.507042253521</v>
      </c>
      <c r="M6" s="101">
        <f t="shared" si="5"/>
        <v>1753.5211267605634</v>
      </c>
      <c r="N6" s="94">
        <v>2258284</v>
      </c>
      <c r="O6" s="94"/>
      <c r="P6" s="283">
        <v>448200</v>
      </c>
      <c r="Q6" s="101">
        <f t="shared" si="6"/>
        <v>18675</v>
      </c>
      <c r="R6" s="101">
        <f t="shared" si="7"/>
        <v>42084.507042253521</v>
      </c>
      <c r="S6" s="101">
        <f t="shared" si="8"/>
        <v>1753.5211267605634</v>
      </c>
      <c r="T6" s="94">
        <v>2258284</v>
      </c>
      <c r="U6" s="94"/>
      <c r="V6" s="283">
        <v>448200</v>
      </c>
      <c r="W6" s="101">
        <f t="shared" si="9"/>
        <v>18675</v>
      </c>
      <c r="X6" s="101">
        <f t="shared" si="10"/>
        <v>42084.507042253521</v>
      </c>
      <c r="Y6" s="101">
        <f t="shared" si="11"/>
        <v>1753.5211267605634</v>
      </c>
      <c r="Z6" s="94">
        <v>2258284</v>
      </c>
      <c r="AA6" s="94"/>
      <c r="AB6" s="283">
        <v>448200</v>
      </c>
      <c r="AC6" s="101">
        <f t="shared" si="12"/>
        <v>18675</v>
      </c>
      <c r="AD6" s="101">
        <f t="shared" si="13"/>
        <v>42084.507042253521</v>
      </c>
      <c r="AE6" s="101">
        <f t="shared" si="14"/>
        <v>1753.5211267605634</v>
      </c>
      <c r="AG6" s="100"/>
    </row>
    <row r="7" spans="1:33" s="103" customFormat="1" ht="16.5" x14ac:dyDescent="0.3">
      <c r="A7" s="278" t="s">
        <v>122</v>
      </c>
      <c r="B7" s="94">
        <v>284765</v>
      </c>
      <c r="C7" s="94"/>
      <c r="D7" s="283">
        <v>300</v>
      </c>
      <c r="E7" s="101">
        <f t="shared" si="0"/>
        <v>12.5</v>
      </c>
      <c r="F7" s="101">
        <f t="shared" si="1"/>
        <v>28.16901408450704</v>
      </c>
      <c r="G7" s="101">
        <f t="shared" si="2"/>
        <v>1.1737089201877933</v>
      </c>
      <c r="H7" s="94">
        <v>284765</v>
      </c>
      <c r="I7" s="94"/>
      <c r="J7" s="283">
        <v>300</v>
      </c>
      <c r="K7" s="101">
        <f t="shared" si="3"/>
        <v>12.5</v>
      </c>
      <c r="L7" s="101">
        <f t="shared" si="4"/>
        <v>28.16901408450704</v>
      </c>
      <c r="M7" s="101">
        <f t="shared" si="5"/>
        <v>1.1737089201877933</v>
      </c>
      <c r="N7" s="94">
        <v>284765</v>
      </c>
      <c r="O7" s="94"/>
      <c r="P7" s="283">
        <v>300</v>
      </c>
      <c r="Q7" s="101">
        <f t="shared" si="6"/>
        <v>12.5</v>
      </c>
      <c r="R7" s="101">
        <f t="shared" si="7"/>
        <v>28.16901408450704</v>
      </c>
      <c r="S7" s="101">
        <f t="shared" si="8"/>
        <v>1.1737089201877933</v>
      </c>
      <c r="T7" s="94">
        <v>284765</v>
      </c>
      <c r="U7" s="94"/>
      <c r="V7" s="283">
        <v>300</v>
      </c>
      <c r="W7" s="101">
        <f t="shared" si="9"/>
        <v>12.5</v>
      </c>
      <c r="X7" s="101">
        <f t="shared" si="10"/>
        <v>28.16901408450704</v>
      </c>
      <c r="Y7" s="101">
        <f t="shared" si="11"/>
        <v>1.1737089201877933</v>
      </c>
      <c r="Z7" s="94">
        <v>284765</v>
      </c>
      <c r="AA7" s="94"/>
      <c r="AB7" s="283">
        <v>300</v>
      </c>
      <c r="AC7" s="101">
        <f t="shared" si="12"/>
        <v>12.5</v>
      </c>
      <c r="AD7" s="101">
        <f t="shared" si="13"/>
        <v>28.16901408450704</v>
      </c>
      <c r="AE7" s="101">
        <f t="shared" si="14"/>
        <v>1.1737089201877933</v>
      </c>
      <c r="AG7" s="100"/>
    </row>
    <row r="8" spans="1:33" s="104" customFormat="1" ht="16.5" x14ac:dyDescent="0.3">
      <c r="A8" s="278" t="s">
        <v>123</v>
      </c>
      <c r="B8" s="94"/>
      <c r="C8" s="94">
        <v>84000</v>
      </c>
      <c r="D8" s="283">
        <v>69000</v>
      </c>
      <c r="E8" s="101">
        <f t="shared" si="0"/>
        <v>2875</v>
      </c>
      <c r="F8" s="101">
        <f t="shared" si="1"/>
        <v>6478.8732394366198</v>
      </c>
      <c r="G8" s="101">
        <f t="shared" si="2"/>
        <v>269.95305164319251</v>
      </c>
      <c r="H8" s="94"/>
      <c r="I8" s="94">
        <v>99000</v>
      </c>
      <c r="J8" s="283">
        <v>83000</v>
      </c>
      <c r="K8" s="101">
        <f t="shared" si="3"/>
        <v>3458.3333333333335</v>
      </c>
      <c r="L8" s="101">
        <f t="shared" si="4"/>
        <v>7793.4272300469484</v>
      </c>
      <c r="M8" s="101">
        <f t="shared" si="5"/>
        <v>324.72613458528951</v>
      </c>
      <c r="N8" s="94"/>
      <c r="O8" s="94">
        <v>99000</v>
      </c>
      <c r="P8" s="283">
        <v>83000</v>
      </c>
      <c r="Q8" s="101">
        <f t="shared" si="6"/>
        <v>3458.3333333333335</v>
      </c>
      <c r="R8" s="101">
        <f t="shared" si="7"/>
        <v>7793.4272300469484</v>
      </c>
      <c r="S8" s="101">
        <f t="shared" si="8"/>
        <v>324.72613458528951</v>
      </c>
      <c r="T8" s="94"/>
      <c r="U8" s="94">
        <v>99000</v>
      </c>
      <c r="V8" s="283">
        <v>83000</v>
      </c>
      <c r="W8" s="101">
        <f t="shared" si="9"/>
        <v>3458.3333333333335</v>
      </c>
      <c r="X8" s="101">
        <f t="shared" si="10"/>
        <v>7793.4272300469484</v>
      </c>
      <c r="Y8" s="101">
        <f t="shared" si="11"/>
        <v>324.72613458528951</v>
      </c>
      <c r="Z8" s="94"/>
      <c r="AA8" s="94">
        <v>130000</v>
      </c>
      <c r="AB8" s="283">
        <v>114000</v>
      </c>
      <c r="AC8" s="101">
        <f t="shared" si="12"/>
        <v>4750</v>
      </c>
      <c r="AD8" s="101">
        <f t="shared" si="13"/>
        <v>10704.225352112675</v>
      </c>
      <c r="AE8" s="101">
        <f t="shared" si="14"/>
        <v>446.00938967136148</v>
      </c>
      <c r="AG8" s="100"/>
    </row>
    <row r="9" spans="1:33" ht="16.5" x14ac:dyDescent="0.3">
      <c r="A9" s="279" t="s">
        <v>124</v>
      </c>
      <c r="B9" s="94">
        <v>78889</v>
      </c>
      <c r="C9" s="281">
        <v>74000</v>
      </c>
      <c r="D9" s="283">
        <v>69000</v>
      </c>
      <c r="E9" s="101">
        <f t="shared" si="0"/>
        <v>2875</v>
      </c>
      <c r="F9" s="101">
        <f t="shared" si="1"/>
        <v>6478.8732394366198</v>
      </c>
      <c r="G9" s="101">
        <f t="shared" si="2"/>
        <v>269.95305164319251</v>
      </c>
      <c r="H9" s="94">
        <v>78889</v>
      </c>
      <c r="I9" s="281">
        <v>78000</v>
      </c>
      <c r="J9" s="283">
        <v>72000</v>
      </c>
      <c r="K9" s="101">
        <f t="shared" si="3"/>
        <v>3000</v>
      </c>
      <c r="L9" s="101">
        <f t="shared" si="4"/>
        <v>6760.5633802816901</v>
      </c>
      <c r="M9" s="101">
        <f t="shared" si="5"/>
        <v>281.6901408450704</v>
      </c>
      <c r="N9" s="94">
        <v>78889</v>
      </c>
      <c r="O9" s="281">
        <v>78000</v>
      </c>
      <c r="P9" s="283">
        <v>72000</v>
      </c>
      <c r="Q9" s="101">
        <f t="shared" si="6"/>
        <v>3000</v>
      </c>
      <c r="R9" s="101">
        <f t="shared" si="7"/>
        <v>6760.5633802816901</v>
      </c>
      <c r="S9" s="101">
        <f t="shared" si="8"/>
        <v>281.6901408450704</v>
      </c>
      <c r="T9" s="94">
        <v>89407</v>
      </c>
      <c r="U9" s="281">
        <v>89000</v>
      </c>
      <c r="V9" s="283">
        <v>83000</v>
      </c>
      <c r="W9" s="101">
        <f t="shared" si="9"/>
        <v>3458.3333333333335</v>
      </c>
      <c r="X9" s="101">
        <f t="shared" si="10"/>
        <v>7793.4272300469484</v>
      </c>
      <c r="Y9" s="101">
        <f t="shared" si="11"/>
        <v>324.72613458528951</v>
      </c>
      <c r="Z9" s="94">
        <v>159370</v>
      </c>
      <c r="AA9" s="281">
        <v>110000</v>
      </c>
      <c r="AB9" s="283">
        <v>104000</v>
      </c>
      <c r="AC9" s="101">
        <f t="shared" si="12"/>
        <v>4333.333333333333</v>
      </c>
      <c r="AD9" s="101">
        <f t="shared" si="13"/>
        <v>9765.2582159624417</v>
      </c>
      <c r="AE9" s="101">
        <f t="shared" si="14"/>
        <v>406.88575899843505</v>
      </c>
      <c r="AG9" s="100"/>
    </row>
    <row r="10" spans="1:33" ht="16.5" x14ac:dyDescent="0.3">
      <c r="A10" s="279" t="s">
        <v>125</v>
      </c>
      <c r="B10" s="94">
        <v>44639</v>
      </c>
      <c r="C10" s="281">
        <v>0</v>
      </c>
      <c r="D10" s="283">
        <v>0</v>
      </c>
      <c r="E10" s="101">
        <f t="shared" si="0"/>
        <v>0</v>
      </c>
      <c r="F10" s="101">
        <f t="shared" si="1"/>
        <v>0</v>
      </c>
      <c r="G10" s="101">
        <f t="shared" si="2"/>
        <v>0</v>
      </c>
      <c r="H10" s="94">
        <v>44639</v>
      </c>
      <c r="I10" s="281">
        <v>0</v>
      </c>
      <c r="J10" s="283">
        <v>0</v>
      </c>
      <c r="K10" s="101">
        <f t="shared" si="3"/>
        <v>0</v>
      </c>
      <c r="L10" s="101">
        <f t="shared" si="4"/>
        <v>0</v>
      </c>
      <c r="M10" s="101">
        <f t="shared" si="5"/>
        <v>0</v>
      </c>
      <c r="N10" s="94">
        <v>44639</v>
      </c>
      <c r="O10" s="281">
        <v>0</v>
      </c>
      <c r="P10" s="283">
        <v>0</v>
      </c>
      <c r="Q10" s="101">
        <f t="shared" si="6"/>
        <v>0</v>
      </c>
      <c r="R10" s="101">
        <f t="shared" si="7"/>
        <v>0</v>
      </c>
      <c r="S10" s="101">
        <f t="shared" si="8"/>
        <v>0</v>
      </c>
      <c r="T10" s="94">
        <v>44639</v>
      </c>
      <c r="U10" s="281">
        <v>0</v>
      </c>
      <c r="V10" s="283">
        <v>0</v>
      </c>
      <c r="W10" s="101">
        <f t="shared" si="9"/>
        <v>0</v>
      </c>
      <c r="X10" s="101">
        <f t="shared" si="10"/>
        <v>0</v>
      </c>
      <c r="Y10" s="101">
        <f t="shared" si="11"/>
        <v>0</v>
      </c>
      <c r="Z10" s="94">
        <v>44639</v>
      </c>
      <c r="AA10" s="281">
        <v>0</v>
      </c>
      <c r="AB10" s="283">
        <v>0</v>
      </c>
      <c r="AC10" s="101">
        <f t="shared" si="12"/>
        <v>0</v>
      </c>
      <c r="AD10" s="101">
        <f t="shared" si="13"/>
        <v>0</v>
      </c>
      <c r="AE10" s="101">
        <f t="shared" si="14"/>
        <v>0</v>
      </c>
      <c r="AG10" s="105"/>
    </row>
    <row r="11" spans="1:33" ht="16.5" x14ac:dyDescent="0.3">
      <c r="A11" s="279" t="s">
        <v>129</v>
      </c>
      <c r="B11" s="94">
        <v>64836</v>
      </c>
      <c r="C11" s="281">
        <v>8000</v>
      </c>
      <c r="D11" s="283">
        <v>0</v>
      </c>
      <c r="E11" s="101">
        <f t="shared" si="0"/>
        <v>0</v>
      </c>
      <c r="F11" s="101">
        <f t="shared" si="1"/>
        <v>0</v>
      </c>
      <c r="G11" s="101">
        <f t="shared" si="2"/>
        <v>0</v>
      </c>
      <c r="H11" s="94">
        <v>64836</v>
      </c>
      <c r="I11" s="281">
        <v>19000</v>
      </c>
      <c r="J11" s="283">
        <v>11000</v>
      </c>
      <c r="K11" s="101">
        <f t="shared" si="3"/>
        <v>458.33333333333331</v>
      </c>
      <c r="L11" s="101">
        <f t="shared" si="4"/>
        <v>1032.8638497652582</v>
      </c>
      <c r="M11" s="101">
        <f t="shared" si="5"/>
        <v>43.035993740219091</v>
      </c>
      <c r="N11" s="94">
        <v>64836</v>
      </c>
      <c r="O11" s="281">
        <v>19000</v>
      </c>
      <c r="P11" s="283">
        <v>11000</v>
      </c>
      <c r="Q11" s="101">
        <f t="shared" si="6"/>
        <v>458.33333333333331</v>
      </c>
      <c r="R11" s="101">
        <f t="shared" si="7"/>
        <v>1032.8638497652582</v>
      </c>
      <c r="S11" s="101">
        <f t="shared" si="8"/>
        <v>43.035993740219091</v>
      </c>
      <c r="T11" s="94">
        <v>64836</v>
      </c>
      <c r="U11" s="281">
        <v>8000</v>
      </c>
      <c r="V11" s="283">
        <v>0</v>
      </c>
      <c r="W11" s="101">
        <f t="shared" si="9"/>
        <v>0</v>
      </c>
      <c r="X11" s="101">
        <f t="shared" si="10"/>
        <v>0</v>
      </c>
      <c r="Y11" s="101">
        <f t="shared" si="11"/>
        <v>0</v>
      </c>
      <c r="Z11" s="94">
        <v>64836</v>
      </c>
      <c r="AA11" s="281">
        <v>8000</v>
      </c>
      <c r="AB11" s="283">
        <v>0</v>
      </c>
      <c r="AC11" s="101">
        <f t="shared" si="12"/>
        <v>0</v>
      </c>
      <c r="AD11" s="101">
        <f t="shared" si="13"/>
        <v>0</v>
      </c>
      <c r="AE11" s="101">
        <f t="shared" si="14"/>
        <v>0</v>
      </c>
      <c r="AG11" s="100"/>
    </row>
    <row r="12" spans="1:33" ht="16.5" x14ac:dyDescent="0.3">
      <c r="A12" s="279" t="s">
        <v>126</v>
      </c>
      <c r="B12" s="94">
        <v>0</v>
      </c>
      <c r="C12" s="281">
        <v>0</v>
      </c>
      <c r="D12" s="283">
        <v>0</v>
      </c>
      <c r="E12" s="101">
        <f t="shared" si="0"/>
        <v>0</v>
      </c>
      <c r="F12" s="101">
        <f t="shared" si="1"/>
        <v>0</v>
      </c>
      <c r="G12" s="101">
        <f t="shared" si="2"/>
        <v>0</v>
      </c>
      <c r="H12" s="94">
        <v>0</v>
      </c>
      <c r="I12" s="281">
        <v>0</v>
      </c>
      <c r="J12" s="283">
        <v>0</v>
      </c>
      <c r="K12" s="101">
        <f t="shared" si="3"/>
        <v>0</v>
      </c>
      <c r="L12" s="101">
        <f t="shared" si="4"/>
        <v>0</v>
      </c>
      <c r="M12" s="101">
        <f t="shared" si="5"/>
        <v>0</v>
      </c>
      <c r="N12" s="94">
        <v>0</v>
      </c>
      <c r="O12" s="281">
        <v>0</v>
      </c>
      <c r="P12" s="283">
        <v>0</v>
      </c>
      <c r="Q12" s="101">
        <f t="shared" si="6"/>
        <v>0</v>
      </c>
      <c r="R12" s="101">
        <f t="shared" si="7"/>
        <v>0</v>
      </c>
      <c r="S12" s="101">
        <f t="shared" si="8"/>
        <v>0</v>
      </c>
      <c r="T12" s="94">
        <v>0</v>
      </c>
      <c r="U12" s="281">
        <v>0</v>
      </c>
      <c r="V12" s="283">
        <v>0</v>
      </c>
      <c r="W12" s="101">
        <f t="shared" si="9"/>
        <v>0</v>
      </c>
      <c r="X12" s="101">
        <f t="shared" si="10"/>
        <v>0</v>
      </c>
      <c r="Y12" s="101">
        <f t="shared" si="11"/>
        <v>0</v>
      </c>
      <c r="Z12" s="94">
        <v>46687</v>
      </c>
      <c r="AA12" s="281">
        <v>10000</v>
      </c>
      <c r="AB12" s="283">
        <v>10000</v>
      </c>
      <c r="AC12" s="101">
        <f t="shared" si="12"/>
        <v>416.66666666666669</v>
      </c>
      <c r="AD12" s="101">
        <f t="shared" si="13"/>
        <v>938.96713615023475</v>
      </c>
      <c r="AE12" s="101">
        <f t="shared" si="14"/>
        <v>39.123630672926446</v>
      </c>
      <c r="AG12" s="100"/>
    </row>
    <row r="13" spans="1:33" ht="16.5" x14ac:dyDescent="0.3">
      <c r="A13" s="279" t="s">
        <v>127</v>
      </c>
      <c r="B13" s="94">
        <v>122722</v>
      </c>
      <c r="C13" s="281">
        <v>2000</v>
      </c>
      <c r="D13" s="283">
        <v>0</v>
      </c>
      <c r="E13" s="101">
        <f t="shared" si="0"/>
        <v>0</v>
      </c>
      <c r="F13" s="101">
        <f t="shared" si="1"/>
        <v>0</v>
      </c>
      <c r="G13" s="101">
        <f t="shared" si="2"/>
        <v>0</v>
      </c>
      <c r="H13" s="94">
        <v>122722</v>
      </c>
      <c r="I13" s="281">
        <v>2000</v>
      </c>
      <c r="J13" s="283">
        <v>0</v>
      </c>
      <c r="K13" s="101">
        <f t="shared" si="3"/>
        <v>0</v>
      </c>
      <c r="L13" s="101">
        <f t="shared" si="4"/>
        <v>0</v>
      </c>
      <c r="M13" s="101">
        <f t="shared" si="5"/>
        <v>0</v>
      </c>
      <c r="N13" s="94">
        <v>122722</v>
      </c>
      <c r="O13" s="281">
        <v>2000</v>
      </c>
      <c r="P13" s="283">
        <v>0</v>
      </c>
      <c r="Q13" s="101">
        <f t="shared" si="6"/>
        <v>0</v>
      </c>
      <c r="R13" s="101">
        <f t="shared" si="7"/>
        <v>0</v>
      </c>
      <c r="S13" s="101">
        <f t="shared" si="8"/>
        <v>0</v>
      </c>
      <c r="T13" s="94">
        <v>122722</v>
      </c>
      <c r="U13" s="281">
        <v>2000</v>
      </c>
      <c r="V13" s="283">
        <v>0</v>
      </c>
      <c r="W13" s="101">
        <f t="shared" si="9"/>
        <v>0</v>
      </c>
      <c r="X13" s="101">
        <f t="shared" si="10"/>
        <v>0</v>
      </c>
      <c r="Y13" s="101">
        <f t="shared" si="11"/>
        <v>0</v>
      </c>
      <c r="Z13" s="94">
        <v>122722</v>
      </c>
      <c r="AA13" s="281">
        <v>2000</v>
      </c>
      <c r="AB13" s="283">
        <v>0</v>
      </c>
      <c r="AC13" s="101">
        <f t="shared" si="12"/>
        <v>0</v>
      </c>
      <c r="AD13" s="101">
        <f t="shared" si="13"/>
        <v>0</v>
      </c>
      <c r="AE13" s="101">
        <f t="shared" si="14"/>
        <v>0</v>
      </c>
      <c r="AG13" s="100"/>
    </row>
    <row r="14" spans="1:33" ht="16.5" x14ac:dyDescent="0.3">
      <c r="A14" s="279" t="s">
        <v>128</v>
      </c>
      <c r="B14" s="94">
        <v>187857</v>
      </c>
      <c r="C14" s="281">
        <v>0</v>
      </c>
      <c r="D14" s="283">
        <v>0</v>
      </c>
      <c r="E14" s="101">
        <f t="shared" si="0"/>
        <v>0</v>
      </c>
      <c r="F14" s="101">
        <f t="shared" si="1"/>
        <v>0</v>
      </c>
      <c r="G14" s="101">
        <f t="shared" si="2"/>
        <v>0</v>
      </c>
      <c r="H14" s="94">
        <v>187857</v>
      </c>
      <c r="I14" s="281">
        <v>0</v>
      </c>
      <c r="J14" s="283">
        <v>0</v>
      </c>
      <c r="K14" s="101">
        <f t="shared" si="3"/>
        <v>0</v>
      </c>
      <c r="L14" s="101">
        <f t="shared" si="4"/>
        <v>0</v>
      </c>
      <c r="M14" s="101">
        <f t="shared" si="5"/>
        <v>0</v>
      </c>
      <c r="N14" s="94">
        <v>187857</v>
      </c>
      <c r="O14" s="281">
        <v>0</v>
      </c>
      <c r="P14" s="283">
        <v>0</v>
      </c>
      <c r="Q14" s="101">
        <f t="shared" si="6"/>
        <v>0</v>
      </c>
      <c r="R14" s="101">
        <f t="shared" si="7"/>
        <v>0</v>
      </c>
      <c r="S14" s="101">
        <f t="shared" si="8"/>
        <v>0</v>
      </c>
      <c r="T14" s="94">
        <v>187857</v>
      </c>
      <c r="U14" s="281">
        <v>0</v>
      </c>
      <c r="V14" s="283">
        <v>0</v>
      </c>
      <c r="W14" s="101">
        <f t="shared" si="9"/>
        <v>0</v>
      </c>
      <c r="X14" s="101">
        <f t="shared" si="10"/>
        <v>0</v>
      </c>
      <c r="Y14" s="101">
        <f t="shared" si="11"/>
        <v>0</v>
      </c>
      <c r="Z14" s="94">
        <v>187857</v>
      </c>
      <c r="AA14" s="281">
        <v>0</v>
      </c>
      <c r="AB14" s="283">
        <v>0</v>
      </c>
      <c r="AC14" s="101">
        <f t="shared" si="12"/>
        <v>0</v>
      </c>
      <c r="AD14" s="101">
        <f t="shared" si="13"/>
        <v>0</v>
      </c>
      <c r="AE14" s="101">
        <f t="shared" si="14"/>
        <v>0</v>
      </c>
      <c r="AG14" s="100"/>
    </row>
    <row r="15" spans="1:33" ht="16.5" x14ac:dyDescent="0.3">
      <c r="A15" s="275" t="s">
        <v>130</v>
      </c>
      <c r="B15" s="286"/>
      <c r="C15" s="286"/>
      <c r="D15" s="287">
        <v>46800</v>
      </c>
      <c r="E15" s="286">
        <f t="shared" si="0"/>
        <v>1950</v>
      </c>
      <c r="F15" s="286">
        <f t="shared" si="1"/>
        <v>4394.3661971830988</v>
      </c>
      <c r="G15" s="286">
        <f t="shared" si="2"/>
        <v>183.09859154929578</v>
      </c>
      <c r="H15" s="286"/>
      <c r="I15" s="286"/>
      <c r="J15" s="287">
        <v>46800</v>
      </c>
      <c r="K15" s="286">
        <f t="shared" si="3"/>
        <v>1950</v>
      </c>
      <c r="L15" s="286">
        <f t="shared" si="4"/>
        <v>4394.3661971830988</v>
      </c>
      <c r="M15" s="286">
        <f t="shared" si="5"/>
        <v>183.09859154929578</v>
      </c>
      <c r="N15" s="286"/>
      <c r="O15" s="286"/>
      <c r="P15" s="287">
        <v>46800</v>
      </c>
      <c r="Q15" s="286">
        <f t="shared" si="6"/>
        <v>1950</v>
      </c>
      <c r="R15" s="286">
        <f t="shared" si="7"/>
        <v>4394.3661971830988</v>
      </c>
      <c r="S15" s="286">
        <f t="shared" si="8"/>
        <v>183.09859154929578</v>
      </c>
      <c r="T15" s="286"/>
      <c r="U15" s="286"/>
      <c r="V15" s="287">
        <v>46800</v>
      </c>
      <c r="W15" s="286">
        <f t="shared" si="9"/>
        <v>1950</v>
      </c>
      <c r="X15" s="286">
        <f t="shared" si="10"/>
        <v>4394.3661971830988</v>
      </c>
      <c r="Y15" s="286">
        <f t="shared" si="11"/>
        <v>183.09859154929578</v>
      </c>
      <c r="Z15" s="286"/>
      <c r="AA15" s="286"/>
      <c r="AB15" s="287">
        <v>46800</v>
      </c>
      <c r="AC15" s="286">
        <f t="shared" si="12"/>
        <v>1950</v>
      </c>
      <c r="AD15" s="286">
        <f t="shared" si="13"/>
        <v>4394.3661971830988</v>
      </c>
      <c r="AE15" s="286">
        <f t="shared" si="14"/>
        <v>183.09859154929578</v>
      </c>
      <c r="AG15" s="100"/>
    </row>
    <row r="16" spans="1:33" s="102" customFormat="1" ht="16.5" x14ac:dyDescent="0.3">
      <c r="A16" s="278" t="s">
        <v>149</v>
      </c>
      <c r="B16" s="101"/>
      <c r="C16" s="101"/>
      <c r="D16" s="283">
        <v>46700</v>
      </c>
      <c r="E16" s="101">
        <f t="shared" si="0"/>
        <v>1945.8333333333333</v>
      </c>
      <c r="F16" s="101">
        <f t="shared" si="1"/>
        <v>4384.9765258215957</v>
      </c>
      <c r="G16" s="101">
        <f t="shared" si="2"/>
        <v>182.70735524256648</v>
      </c>
      <c r="H16" s="101"/>
      <c r="I16" s="101"/>
      <c r="J16" s="283">
        <v>46700</v>
      </c>
      <c r="K16" s="101">
        <f t="shared" si="3"/>
        <v>1945.8333333333333</v>
      </c>
      <c r="L16" s="101">
        <f t="shared" si="4"/>
        <v>4384.9765258215957</v>
      </c>
      <c r="M16" s="101">
        <f t="shared" si="5"/>
        <v>182.70735524256648</v>
      </c>
      <c r="N16" s="101"/>
      <c r="O16" s="101"/>
      <c r="P16" s="283">
        <v>46700</v>
      </c>
      <c r="Q16" s="101">
        <f t="shared" si="6"/>
        <v>1945.8333333333333</v>
      </c>
      <c r="R16" s="101">
        <f t="shared" si="7"/>
        <v>4384.9765258215957</v>
      </c>
      <c r="S16" s="101">
        <f t="shared" si="8"/>
        <v>182.70735524256648</v>
      </c>
      <c r="T16" s="101"/>
      <c r="U16" s="101"/>
      <c r="V16" s="283">
        <v>46700</v>
      </c>
      <c r="W16" s="101">
        <f t="shared" si="9"/>
        <v>1945.8333333333333</v>
      </c>
      <c r="X16" s="101">
        <f t="shared" si="10"/>
        <v>4384.9765258215957</v>
      </c>
      <c r="Y16" s="101">
        <f t="shared" si="11"/>
        <v>182.70735524256648</v>
      </c>
      <c r="Z16" s="101"/>
      <c r="AA16" s="101"/>
      <c r="AB16" s="283">
        <v>46700</v>
      </c>
      <c r="AC16" s="101">
        <f t="shared" si="12"/>
        <v>1945.8333333333333</v>
      </c>
      <c r="AD16" s="101">
        <f t="shared" si="13"/>
        <v>4384.9765258215957</v>
      </c>
      <c r="AE16" s="101">
        <f t="shared" si="14"/>
        <v>182.70735524256648</v>
      </c>
      <c r="AG16" s="100"/>
    </row>
    <row r="17" spans="1:33" s="103" customFormat="1" ht="16.5" x14ac:dyDescent="0.3">
      <c r="A17" s="278" t="s">
        <v>122</v>
      </c>
      <c r="B17" s="101"/>
      <c r="C17" s="101"/>
      <c r="D17" s="283">
        <v>100</v>
      </c>
      <c r="E17" s="101">
        <f t="shared" si="0"/>
        <v>4.166666666666667</v>
      </c>
      <c r="F17" s="101">
        <f t="shared" si="1"/>
        <v>9.3896713615023479</v>
      </c>
      <c r="G17" s="101">
        <f t="shared" si="2"/>
        <v>0.39123630672926452</v>
      </c>
      <c r="H17" s="101"/>
      <c r="I17" s="101"/>
      <c r="J17" s="283">
        <v>100</v>
      </c>
      <c r="K17" s="101">
        <f t="shared" si="3"/>
        <v>4.166666666666667</v>
      </c>
      <c r="L17" s="101">
        <f t="shared" si="4"/>
        <v>9.3896713615023479</v>
      </c>
      <c r="M17" s="101">
        <f t="shared" si="5"/>
        <v>0.39123630672926452</v>
      </c>
      <c r="N17" s="101"/>
      <c r="O17" s="101"/>
      <c r="P17" s="283">
        <v>100</v>
      </c>
      <c r="Q17" s="101">
        <f t="shared" si="6"/>
        <v>4.166666666666667</v>
      </c>
      <c r="R17" s="101">
        <f t="shared" si="7"/>
        <v>9.3896713615023479</v>
      </c>
      <c r="S17" s="101">
        <f t="shared" si="8"/>
        <v>0.39123630672926452</v>
      </c>
      <c r="T17" s="101"/>
      <c r="U17" s="101"/>
      <c r="V17" s="283">
        <v>100</v>
      </c>
      <c r="W17" s="101">
        <f t="shared" si="9"/>
        <v>4.166666666666667</v>
      </c>
      <c r="X17" s="101">
        <f t="shared" si="10"/>
        <v>9.3896713615023479</v>
      </c>
      <c r="Y17" s="101">
        <f t="shared" si="11"/>
        <v>0.39123630672926452</v>
      </c>
      <c r="Z17" s="101"/>
      <c r="AA17" s="101"/>
      <c r="AB17" s="283">
        <v>100</v>
      </c>
      <c r="AC17" s="101">
        <f t="shared" si="12"/>
        <v>4.166666666666667</v>
      </c>
      <c r="AD17" s="101">
        <f t="shared" si="13"/>
        <v>9.3896713615023479</v>
      </c>
      <c r="AE17" s="101">
        <f t="shared" si="14"/>
        <v>0.39123630672926452</v>
      </c>
      <c r="AG17" s="100"/>
    </row>
    <row r="18" spans="1:33" s="104" customFormat="1" ht="16.5" x14ac:dyDescent="0.25">
      <c r="A18" s="278" t="s">
        <v>123</v>
      </c>
      <c r="B18" s="101"/>
      <c r="C18" s="101"/>
      <c r="D18" s="284">
        <v>0</v>
      </c>
      <c r="E18" s="101">
        <f t="shared" si="0"/>
        <v>0</v>
      </c>
      <c r="F18" s="101">
        <f t="shared" si="1"/>
        <v>0</v>
      </c>
      <c r="G18" s="101">
        <f t="shared" si="2"/>
        <v>0</v>
      </c>
      <c r="H18" s="101"/>
      <c r="I18" s="101"/>
      <c r="J18" s="284">
        <v>0</v>
      </c>
      <c r="K18" s="101">
        <f t="shared" si="3"/>
        <v>0</v>
      </c>
      <c r="L18" s="101">
        <f t="shared" si="4"/>
        <v>0</v>
      </c>
      <c r="M18" s="101">
        <f t="shared" si="5"/>
        <v>0</v>
      </c>
      <c r="N18" s="101"/>
      <c r="O18" s="101"/>
      <c r="P18" s="284">
        <v>0</v>
      </c>
      <c r="Q18" s="101">
        <f t="shared" si="6"/>
        <v>0</v>
      </c>
      <c r="R18" s="101">
        <f t="shared" si="7"/>
        <v>0</v>
      </c>
      <c r="S18" s="101">
        <f t="shared" si="8"/>
        <v>0</v>
      </c>
      <c r="T18" s="101"/>
      <c r="U18" s="101"/>
      <c r="V18" s="284">
        <v>0</v>
      </c>
      <c r="W18" s="101">
        <f t="shared" si="9"/>
        <v>0</v>
      </c>
      <c r="X18" s="101">
        <f t="shared" si="10"/>
        <v>0</v>
      </c>
      <c r="Y18" s="101">
        <f t="shared" si="11"/>
        <v>0</v>
      </c>
      <c r="Z18" s="101"/>
      <c r="AA18" s="101"/>
      <c r="AB18" s="284">
        <v>0</v>
      </c>
      <c r="AC18" s="101">
        <f t="shared" si="12"/>
        <v>0</v>
      </c>
      <c r="AD18" s="101">
        <f t="shared" si="13"/>
        <v>0</v>
      </c>
      <c r="AE18" s="101">
        <f t="shared" si="14"/>
        <v>0</v>
      </c>
      <c r="AG18" s="106"/>
    </row>
    <row r="19" spans="1:33" ht="16.5" x14ac:dyDescent="0.3">
      <c r="A19" s="279" t="s">
        <v>124</v>
      </c>
      <c r="B19" s="101"/>
      <c r="C19" s="101"/>
      <c r="D19" s="283">
        <v>0</v>
      </c>
      <c r="E19" s="101">
        <f t="shared" si="0"/>
        <v>0</v>
      </c>
      <c r="F19" s="101">
        <f t="shared" si="1"/>
        <v>0</v>
      </c>
      <c r="G19" s="101">
        <f t="shared" si="2"/>
        <v>0</v>
      </c>
      <c r="H19" s="101"/>
      <c r="I19" s="101"/>
      <c r="J19" s="283">
        <v>0</v>
      </c>
      <c r="K19" s="101">
        <f t="shared" si="3"/>
        <v>0</v>
      </c>
      <c r="L19" s="101">
        <f t="shared" si="4"/>
        <v>0</v>
      </c>
      <c r="M19" s="101">
        <f t="shared" si="5"/>
        <v>0</v>
      </c>
      <c r="N19" s="101"/>
      <c r="O19" s="101"/>
      <c r="P19" s="283">
        <v>0</v>
      </c>
      <c r="Q19" s="101">
        <f t="shared" si="6"/>
        <v>0</v>
      </c>
      <c r="R19" s="101">
        <f t="shared" si="7"/>
        <v>0</v>
      </c>
      <c r="S19" s="101">
        <f t="shared" si="8"/>
        <v>0</v>
      </c>
      <c r="T19" s="101"/>
      <c r="U19" s="101"/>
      <c r="V19" s="283">
        <v>0</v>
      </c>
      <c r="W19" s="101">
        <f t="shared" si="9"/>
        <v>0</v>
      </c>
      <c r="X19" s="101">
        <f t="shared" si="10"/>
        <v>0</v>
      </c>
      <c r="Y19" s="101">
        <f t="shared" si="11"/>
        <v>0</v>
      </c>
      <c r="Z19" s="101"/>
      <c r="AA19" s="101"/>
      <c r="AB19" s="283">
        <v>0</v>
      </c>
      <c r="AC19" s="101">
        <f t="shared" si="12"/>
        <v>0</v>
      </c>
      <c r="AD19" s="101">
        <f t="shared" si="13"/>
        <v>0</v>
      </c>
      <c r="AE19" s="101">
        <f t="shared" si="14"/>
        <v>0</v>
      </c>
    </row>
    <row r="20" spans="1:33" ht="16.5" x14ac:dyDescent="0.3">
      <c r="A20" s="279" t="s">
        <v>125</v>
      </c>
      <c r="B20" s="101"/>
      <c r="C20" s="101"/>
      <c r="D20" s="283">
        <v>0</v>
      </c>
      <c r="E20" s="101">
        <f t="shared" si="0"/>
        <v>0</v>
      </c>
      <c r="F20" s="101">
        <f t="shared" si="1"/>
        <v>0</v>
      </c>
      <c r="G20" s="101">
        <f t="shared" si="2"/>
        <v>0</v>
      </c>
      <c r="H20" s="101"/>
      <c r="I20" s="101"/>
      <c r="J20" s="283">
        <v>0</v>
      </c>
      <c r="K20" s="101">
        <f t="shared" si="3"/>
        <v>0</v>
      </c>
      <c r="L20" s="101">
        <f t="shared" si="4"/>
        <v>0</v>
      </c>
      <c r="M20" s="101">
        <f t="shared" si="5"/>
        <v>0</v>
      </c>
      <c r="N20" s="101"/>
      <c r="O20" s="101"/>
      <c r="P20" s="283">
        <v>0</v>
      </c>
      <c r="Q20" s="101">
        <f t="shared" si="6"/>
        <v>0</v>
      </c>
      <c r="R20" s="101">
        <f t="shared" si="7"/>
        <v>0</v>
      </c>
      <c r="S20" s="101">
        <f t="shared" si="8"/>
        <v>0</v>
      </c>
      <c r="T20" s="101"/>
      <c r="U20" s="101"/>
      <c r="V20" s="283">
        <v>0</v>
      </c>
      <c r="W20" s="101">
        <f t="shared" si="9"/>
        <v>0</v>
      </c>
      <c r="X20" s="101">
        <f t="shared" si="10"/>
        <v>0</v>
      </c>
      <c r="Y20" s="101">
        <f t="shared" si="11"/>
        <v>0</v>
      </c>
      <c r="Z20" s="101"/>
      <c r="AA20" s="101"/>
      <c r="AB20" s="283">
        <v>0</v>
      </c>
      <c r="AC20" s="101">
        <f t="shared" si="12"/>
        <v>0</v>
      </c>
      <c r="AD20" s="101">
        <f t="shared" si="13"/>
        <v>0</v>
      </c>
      <c r="AE20" s="101">
        <f t="shared" si="14"/>
        <v>0</v>
      </c>
    </row>
    <row r="21" spans="1:33" ht="16.5" x14ac:dyDescent="0.3">
      <c r="A21" s="279" t="s">
        <v>129</v>
      </c>
      <c r="B21" s="101"/>
      <c r="C21" s="101"/>
      <c r="D21" s="283">
        <v>0</v>
      </c>
      <c r="E21" s="101">
        <f t="shared" si="0"/>
        <v>0</v>
      </c>
      <c r="F21" s="101">
        <f t="shared" si="1"/>
        <v>0</v>
      </c>
      <c r="G21" s="101">
        <f t="shared" si="2"/>
        <v>0</v>
      </c>
      <c r="H21" s="101"/>
      <c r="I21" s="101"/>
      <c r="J21" s="283">
        <v>0</v>
      </c>
      <c r="K21" s="101">
        <f t="shared" si="3"/>
        <v>0</v>
      </c>
      <c r="L21" s="101">
        <f t="shared" si="4"/>
        <v>0</v>
      </c>
      <c r="M21" s="101">
        <f t="shared" si="5"/>
        <v>0</v>
      </c>
      <c r="N21" s="101"/>
      <c r="O21" s="101"/>
      <c r="P21" s="283">
        <v>0</v>
      </c>
      <c r="Q21" s="101">
        <f t="shared" si="6"/>
        <v>0</v>
      </c>
      <c r="R21" s="101">
        <f t="shared" si="7"/>
        <v>0</v>
      </c>
      <c r="S21" s="101">
        <f t="shared" si="8"/>
        <v>0</v>
      </c>
      <c r="T21" s="101"/>
      <c r="U21" s="101"/>
      <c r="V21" s="283">
        <v>0</v>
      </c>
      <c r="W21" s="101">
        <f t="shared" si="9"/>
        <v>0</v>
      </c>
      <c r="X21" s="101">
        <f t="shared" si="10"/>
        <v>0</v>
      </c>
      <c r="Y21" s="101">
        <f t="shared" si="11"/>
        <v>0</v>
      </c>
      <c r="Z21" s="101"/>
      <c r="AA21" s="101"/>
      <c r="AB21" s="283">
        <v>0</v>
      </c>
      <c r="AC21" s="101">
        <f t="shared" si="12"/>
        <v>0</v>
      </c>
      <c r="AD21" s="101">
        <f t="shared" si="13"/>
        <v>0</v>
      </c>
      <c r="AE21" s="101">
        <f t="shared" si="14"/>
        <v>0</v>
      </c>
    </row>
    <row r="22" spans="1:33" ht="16.5" x14ac:dyDescent="0.3">
      <c r="A22" s="279" t="s">
        <v>126</v>
      </c>
      <c r="B22" s="101"/>
      <c r="C22" s="101"/>
      <c r="D22" s="283">
        <v>0</v>
      </c>
      <c r="E22" s="101">
        <f t="shared" si="0"/>
        <v>0</v>
      </c>
      <c r="F22" s="101">
        <f t="shared" si="1"/>
        <v>0</v>
      </c>
      <c r="G22" s="101">
        <f t="shared" si="2"/>
        <v>0</v>
      </c>
      <c r="H22" s="101"/>
      <c r="I22" s="101"/>
      <c r="J22" s="283">
        <v>0</v>
      </c>
      <c r="K22" s="101">
        <f t="shared" si="3"/>
        <v>0</v>
      </c>
      <c r="L22" s="101">
        <f t="shared" si="4"/>
        <v>0</v>
      </c>
      <c r="M22" s="101">
        <f t="shared" si="5"/>
        <v>0</v>
      </c>
      <c r="N22" s="101"/>
      <c r="O22" s="101"/>
      <c r="P22" s="283">
        <v>0</v>
      </c>
      <c r="Q22" s="101">
        <f t="shared" si="6"/>
        <v>0</v>
      </c>
      <c r="R22" s="101">
        <f t="shared" si="7"/>
        <v>0</v>
      </c>
      <c r="S22" s="101">
        <f t="shared" si="8"/>
        <v>0</v>
      </c>
      <c r="T22" s="101"/>
      <c r="U22" s="101"/>
      <c r="V22" s="283">
        <v>0</v>
      </c>
      <c r="W22" s="101">
        <f t="shared" si="9"/>
        <v>0</v>
      </c>
      <c r="X22" s="101">
        <f t="shared" si="10"/>
        <v>0</v>
      </c>
      <c r="Y22" s="101">
        <f t="shared" si="11"/>
        <v>0</v>
      </c>
      <c r="Z22" s="101"/>
      <c r="AA22" s="101"/>
      <c r="AB22" s="283">
        <v>0</v>
      </c>
      <c r="AC22" s="101">
        <f t="shared" si="12"/>
        <v>0</v>
      </c>
      <c r="AD22" s="101">
        <f t="shared" si="13"/>
        <v>0</v>
      </c>
      <c r="AE22" s="101">
        <f t="shared" si="14"/>
        <v>0</v>
      </c>
    </row>
    <row r="23" spans="1:33" ht="16.5" x14ac:dyDescent="0.3">
      <c r="A23" s="279" t="s">
        <v>127</v>
      </c>
      <c r="B23" s="101"/>
      <c r="C23" s="101"/>
      <c r="D23" s="283">
        <v>0</v>
      </c>
      <c r="E23" s="101">
        <f t="shared" si="0"/>
        <v>0</v>
      </c>
      <c r="F23" s="101">
        <f t="shared" si="1"/>
        <v>0</v>
      </c>
      <c r="G23" s="101">
        <f t="shared" si="2"/>
        <v>0</v>
      </c>
      <c r="H23" s="101"/>
      <c r="I23" s="101"/>
      <c r="J23" s="283">
        <v>0</v>
      </c>
      <c r="K23" s="101">
        <f t="shared" si="3"/>
        <v>0</v>
      </c>
      <c r="L23" s="101">
        <f t="shared" si="4"/>
        <v>0</v>
      </c>
      <c r="M23" s="101">
        <f t="shared" si="5"/>
        <v>0</v>
      </c>
      <c r="N23" s="101"/>
      <c r="O23" s="101"/>
      <c r="P23" s="283">
        <v>0</v>
      </c>
      <c r="Q23" s="101">
        <f t="shared" si="6"/>
        <v>0</v>
      </c>
      <c r="R23" s="101">
        <f t="shared" si="7"/>
        <v>0</v>
      </c>
      <c r="S23" s="101">
        <f t="shared" si="8"/>
        <v>0</v>
      </c>
      <c r="T23" s="101"/>
      <c r="U23" s="101"/>
      <c r="V23" s="283">
        <v>0</v>
      </c>
      <c r="W23" s="101">
        <f t="shared" si="9"/>
        <v>0</v>
      </c>
      <c r="X23" s="101">
        <f t="shared" si="10"/>
        <v>0</v>
      </c>
      <c r="Y23" s="101">
        <f t="shared" si="11"/>
        <v>0</v>
      </c>
      <c r="Z23" s="101"/>
      <c r="AA23" s="101"/>
      <c r="AB23" s="283">
        <v>0</v>
      </c>
      <c r="AC23" s="101">
        <f t="shared" si="12"/>
        <v>0</v>
      </c>
      <c r="AD23" s="101">
        <f t="shared" si="13"/>
        <v>0</v>
      </c>
      <c r="AE23" s="101">
        <f t="shared" si="14"/>
        <v>0</v>
      </c>
    </row>
    <row r="24" spans="1:33" ht="16.5" x14ac:dyDescent="0.3">
      <c r="A24" s="279" t="s">
        <v>128</v>
      </c>
      <c r="B24" s="101"/>
      <c r="C24" s="101"/>
      <c r="D24" s="283">
        <v>0</v>
      </c>
      <c r="E24" s="101">
        <f t="shared" si="0"/>
        <v>0</v>
      </c>
      <c r="F24" s="101">
        <f t="shared" si="1"/>
        <v>0</v>
      </c>
      <c r="G24" s="101">
        <f t="shared" si="2"/>
        <v>0</v>
      </c>
      <c r="H24" s="101"/>
      <c r="I24" s="101"/>
      <c r="J24" s="283">
        <v>0</v>
      </c>
      <c r="K24" s="101">
        <f t="shared" si="3"/>
        <v>0</v>
      </c>
      <c r="L24" s="101">
        <f t="shared" si="4"/>
        <v>0</v>
      </c>
      <c r="M24" s="101">
        <f t="shared" si="5"/>
        <v>0</v>
      </c>
      <c r="N24" s="101"/>
      <c r="O24" s="101"/>
      <c r="P24" s="283">
        <v>0</v>
      </c>
      <c r="Q24" s="101">
        <f t="shared" si="6"/>
        <v>0</v>
      </c>
      <c r="R24" s="101">
        <f t="shared" si="7"/>
        <v>0</v>
      </c>
      <c r="S24" s="101">
        <f t="shared" si="8"/>
        <v>0</v>
      </c>
      <c r="T24" s="101"/>
      <c r="U24" s="101"/>
      <c r="V24" s="283">
        <v>0</v>
      </c>
      <c r="W24" s="101">
        <f t="shared" si="9"/>
        <v>0</v>
      </c>
      <c r="X24" s="101">
        <f t="shared" si="10"/>
        <v>0</v>
      </c>
      <c r="Y24" s="101">
        <f t="shared" si="11"/>
        <v>0</v>
      </c>
      <c r="Z24" s="101"/>
      <c r="AA24" s="101"/>
      <c r="AB24" s="283">
        <v>0</v>
      </c>
      <c r="AC24" s="101">
        <f t="shared" si="12"/>
        <v>0</v>
      </c>
      <c r="AD24" s="101">
        <f t="shared" si="13"/>
        <v>0</v>
      </c>
      <c r="AE24" s="101">
        <f t="shared" si="14"/>
        <v>0</v>
      </c>
    </row>
    <row r="25" spans="1:33" ht="16.5" x14ac:dyDescent="0.3">
      <c r="A25" s="275" t="s">
        <v>132</v>
      </c>
      <c r="B25" s="286"/>
      <c r="C25" s="286"/>
      <c r="D25" s="287">
        <v>121870</v>
      </c>
      <c r="E25" s="286">
        <f t="shared" si="0"/>
        <v>5077.916666666667</v>
      </c>
      <c r="F25" s="286">
        <f t="shared" si="1"/>
        <v>11443.19248826291</v>
      </c>
      <c r="G25" s="286">
        <f t="shared" si="2"/>
        <v>476.79968701095459</v>
      </c>
      <c r="H25" s="286"/>
      <c r="I25" s="286"/>
      <c r="J25" s="287">
        <v>122870</v>
      </c>
      <c r="K25" s="286">
        <f t="shared" si="3"/>
        <v>5119.583333333333</v>
      </c>
      <c r="L25" s="286">
        <f t="shared" si="4"/>
        <v>11537.089201877934</v>
      </c>
      <c r="M25" s="286">
        <f t="shared" si="5"/>
        <v>480.71205007824727</v>
      </c>
      <c r="N25" s="286"/>
      <c r="O25" s="286"/>
      <c r="P25" s="287">
        <v>122870</v>
      </c>
      <c r="Q25" s="286">
        <f t="shared" si="6"/>
        <v>5119.583333333333</v>
      </c>
      <c r="R25" s="286">
        <f t="shared" si="7"/>
        <v>11537.089201877934</v>
      </c>
      <c r="S25" s="286">
        <f t="shared" si="8"/>
        <v>480.71205007824727</v>
      </c>
      <c r="T25" s="286"/>
      <c r="U25" s="286"/>
      <c r="V25" s="287">
        <v>122870</v>
      </c>
      <c r="W25" s="286">
        <f t="shared" si="9"/>
        <v>5119.583333333333</v>
      </c>
      <c r="X25" s="286">
        <f t="shared" si="10"/>
        <v>11537.089201877934</v>
      </c>
      <c r="Y25" s="286">
        <f t="shared" si="11"/>
        <v>480.71205007824727</v>
      </c>
      <c r="Z25" s="286"/>
      <c r="AA25" s="286"/>
      <c r="AB25" s="287">
        <v>122870</v>
      </c>
      <c r="AC25" s="286">
        <f t="shared" si="12"/>
        <v>5119.583333333333</v>
      </c>
      <c r="AD25" s="286">
        <f t="shared" si="13"/>
        <v>11537.089201877934</v>
      </c>
      <c r="AE25" s="286">
        <f t="shared" si="14"/>
        <v>480.71205007824727</v>
      </c>
    </row>
    <row r="26" spans="1:33" s="102" customFormat="1" ht="16.5" x14ac:dyDescent="0.3">
      <c r="A26" s="278" t="s">
        <v>149</v>
      </c>
      <c r="B26" s="101"/>
      <c r="C26" s="101"/>
      <c r="D26" s="283">
        <v>12650</v>
      </c>
      <c r="E26" s="101">
        <f t="shared" si="0"/>
        <v>527.08333333333337</v>
      </c>
      <c r="F26" s="101">
        <f t="shared" si="1"/>
        <v>1187.793427230047</v>
      </c>
      <c r="G26" s="101">
        <f t="shared" si="2"/>
        <v>49.491392801251955</v>
      </c>
      <c r="H26" s="101"/>
      <c r="I26" s="101"/>
      <c r="J26" s="283">
        <v>12650</v>
      </c>
      <c r="K26" s="101">
        <f t="shared" si="3"/>
        <v>527.08333333333337</v>
      </c>
      <c r="L26" s="101">
        <f t="shared" si="4"/>
        <v>1187.793427230047</v>
      </c>
      <c r="M26" s="101">
        <f t="shared" si="5"/>
        <v>49.491392801251955</v>
      </c>
      <c r="N26" s="101"/>
      <c r="O26" s="101"/>
      <c r="P26" s="283">
        <v>12650</v>
      </c>
      <c r="Q26" s="101">
        <f t="shared" si="6"/>
        <v>527.08333333333337</v>
      </c>
      <c r="R26" s="101">
        <f t="shared" si="7"/>
        <v>1187.793427230047</v>
      </c>
      <c r="S26" s="101">
        <f t="shared" si="8"/>
        <v>49.491392801251955</v>
      </c>
      <c r="T26" s="101"/>
      <c r="U26" s="101"/>
      <c r="V26" s="283">
        <v>12650</v>
      </c>
      <c r="W26" s="101">
        <f t="shared" si="9"/>
        <v>527.08333333333337</v>
      </c>
      <c r="X26" s="101">
        <f t="shared" si="10"/>
        <v>1187.793427230047</v>
      </c>
      <c r="Y26" s="101">
        <f t="shared" si="11"/>
        <v>49.491392801251955</v>
      </c>
      <c r="Z26" s="101"/>
      <c r="AA26" s="101"/>
      <c r="AB26" s="283">
        <v>12650</v>
      </c>
      <c r="AC26" s="101">
        <f t="shared" si="12"/>
        <v>527.08333333333337</v>
      </c>
      <c r="AD26" s="101">
        <f t="shared" si="13"/>
        <v>1187.793427230047</v>
      </c>
      <c r="AE26" s="101">
        <f t="shared" si="14"/>
        <v>49.491392801251955</v>
      </c>
    </row>
    <row r="27" spans="1:33" s="103" customFormat="1" ht="16.5" x14ac:dyDescent="0.3">
      <c r="A27" s="278" t="s">
        <v>122</v>
      </c>
      <c r="B27" s="101"/>
      <c r="C27" s="101"/>
      <c r="D27" s="283">
        <v>94220</v>
      </c>
      <c r="E27" s="101">
        <f t="shared" si="0"/>
        <v>3925.8333333333335</v>
      </c>
      <c r="F27" s="101">
        <f t="shared" si="1"/>
        <v>8846.948356807512</v>
      </c>
      <c r="G27" s="101">
        <f t="shared" si="2"/>
        <v>368.622848200313</v>
      </c>
      <c r="H27" s="101"/>
      <c r="I27" s="101"/>
      <c r="J27" s="283">
        <v>94220</v>
      </c>
      <c r="K27" s="101">
        <f t="shared" si="3"/>
        <v>3925.8333333333335</v>
      </c>
      <c r="L27" s="101">
        <f t="shared" si="4"/>
        <v>8846.948356807512</v>
      </c>
      <c r="M27" s="101">
        <f t="shared" si="5"/>
        <v>368.622848200313</v>
      </c>
      <c r="N27" s="101"/>
      <c r="O27" s="101"/>
      <c r="P27" s="283">
        <v>94220</v>
      </c>
      <c r="Q27" s="101">
        <f t="shared" si="6"/>
        <v>3925.8333333333335</v>
      </c>
      <c r="R27" s="101">
        <f t="shared" si="7"/>
        <v>8846.948356807512</v>
      </c>
      <c r="S27" s="101">
        <f t="shared" si="8"/>
        <v>368.622848200313</v>
      </c>
      <c r="T27" s="101"/>
      <c r="U27" s="101"/>
      <c r="V27" s="283">
        <v>94220</v>
      </c>
      <c r="W27" s="101">
        <f t="shared" si="9"/>
        <v>3925.8333333333335</v>
      </c>
      <c r="X27" s="101">
        <f t="shared" si="10"/>
        <v>8846.948356807512</v>
      </c>
      <c r="Y27" s="101">
        <f t="shared" si="11"/>
        <v>368.622848200313</v>
      </c>
      <c r="Z27" s="101"/>
      <c r="AA27" s="101"/>
      <c r="AB27" s="283">
        <v>94220</v>
      </c>
      <c r="AC27" s="101">
        <f t="shared" si="12"/>
        <v>3925.8333333333335</v>
      </c>
      <c r="AD27" s="101">
        <f t="shared" si="13"/>
        <v>8846.948356807512</v>
      </c>
      <c r="AE27" s="101">
        <f t="shared" si="14"/>
        <v>368.622848200313</v>
      </c>
    </row>
    <row r="28" spans="1:33" s="104" customFormat="1" ht="16.5" x14ac:dyDescent="0.3">
      <c r="A28" s="278" t="s">
        <v>123</v>
      </c>
      <c r="B28" s="101"/>
      <c r="C28" s="101"/>
      <c r="D28" s="283">
        <v>15000</v>
      </c>
      <c r="E28" s="101">
        <f t="shared" si="0"/>
        <v>625</v>
      </c>
      <c r="F28" s="101">
        <f t="shared" si="1"/>
        <v>1408.450704225352</v>
      </c>
      <c r="G28" s="101">
        <f t="shared" si="2"/>
        <v>58.685446009389665</v>
      </c>
      <c r="H28" s="101"/>
      <c r="I28" s="101"/>
      <c r="J28" s="283">
        <v>16000</v>
      </c>
      <c r="K28" s="101">
        <f t="shared" si="3"/>
        <v>666.66666666666663</v>
      </c>
      <c r="L28" s="101">
        <f t="shared" si="4"/>
        <v>1502.3474178403756</v>
      </c>
      <c r="M28" s="101">
        <f t="shared" si="5"/>
        <v>62.597809076682317</v>
      </c>
      <c r="N28" s="101"/>
      <c r="O28" s="101"/>
      <c r="P28" s="283">
        <v>16000</v>
      </c>
      <c r="Q28" s="101">
        <f t="shared" si="6"/>
        <v>666.66666666666663</v>
      </c>
      <c r="R28" s="101">
        <f t="shared" si="7"/>
        <v>1502.3474178403756</v>
      </c>
      <c r="S28" s="101">
        <f t="shared" si="8"/>
        <v>62.597809076682317</v>
      </c>
      <c r="T28" s="101"/>
      <c r="U28" s="101"/>
      <c r="V28" s="283">
        <v>16000</v>
      </c>
      <c r="W28" s="101">
        <f t="shared" si="9"/>
        <v>666.66666666666663</v>
      </c>
      <c r="X28" s="101">
        <f t="shared" si="10"/>
        <v>1502.3474178403756</v>
      </c>
      <c r="Y28" s="101">
        <f t="shared" si="11"/>
        <v>62.597809076682317</v>
      </c>
      <c r="Z28" s="101"/>
      <c r="AA28" s="101"/>
      <c r="AB28" s="283">
        <v>16000</v>
      </c>
      <c r="AC28" s="101">
        <f t="shared" si="12"/>
        <v>666.66666666666663</v>
      </c>
      <c r="AD28" s="101">
        <f t="shared" si="13"/>
        <v>1502.3474178403756</v>
      </c>
      <c r="AE28" s="101">
        <f t="shared" si="14"/>
        <v>62.597809076682317</v>
      </c>
    </row>
    <row r="29" spans="1:33" ht="16.5" x14ac:dyDescent="0.3">
      <c r="A29" s="279" t="s">
        <v>124</v>
      </c>
      <c r="B29" s="101"/>
      <c r="C29" s="101"/>
      <c r="D29" s="283">
        <v>5000</v>
      </c>
      <c r="E29" s="101">
        <f t="shared" si="0"/>
        <v>208.33333333333334</v>
      </c>
      <c r="F29" s="101">
        <f t="shared" si="1"/>
        <v>469.48356807511738</v>
      </c>
      <c r="G29" s="101">
        <f t="shared" si="2"/>
        <v>19.561815336463223</v>
      </c>
      <c r="H29" s="101"/>
      <c r="I29" s="101"/>
      <c r="J29" s="283">
        <v>6000</v>
      </c>
      <c r="K29" s="101">
        <f t="shared" si="3"/>
        <v>250</v>
      </c>
      <c r="L29" s="101">
        <f t="shared" si="4"/>
        <v>563.38028169014081</v>
      </c>
      <c r="M29" s="101">
        <f t="shared" si="5"/>
        <v>23.474178403755868</v>
      </c>
      <c r="N29" s="101"/>
      <c r="O29" s="101"/>
      <c r="P29" s="283">
        <v>6000</v>
      </c>
      <c r="Q29" s="101">
        <f t="shared" si="6"/>
        <v>250</v>
      </c>
      <c r="R29" s="101">
        <f t="shared" si="7"/>
        <v>563.38028169014081</v>
      </c>
      <c r="S29" s="101">
        <f t="shared" si="8"/>
        <v>23.474178403755868</v>
      </c>
      <c r="T29" s="101"/>
      <c r="U29" s="101"/>
      <c r="V29" s="283">
        <v>6000</v>
      </c>
      <c r="W29" s="101">
        <f t="shared" si="9"/>
        <v>250</v>
      </c>
      <c r="X29" s="101">
        <f t="shared" si="10"/>
        <v>563.38028169014081</v>
      </c>
      <c r="Y29" s="101">
        <f t="shared" si="11"/>
        <v>23.474178403755868</v>
      </c>
      <c r="Z29" s="101"/>
      <c r="AA29" s="101"/>
      <c r="AB29" s="283">
        <v>6000</v>
      </c>
      <c r="AC29" s="101">
        <f t="shared" si="12"/>
        <v>250</v>
      </c>
      <c r="AD29" s="101">
        <f t="shared" si="13"/>
        <v>563.38028169014081</v>
      </c>
      <c r="AE29" s="101">
        <f t="shared" si="14"/>
        <v>23.474178403755868</v>
      </c>
    </row>
    <row r="30" spans="1:33" ht="16.5" x14ac:dyDescent="0.3">
      <c r="A30" s="279" t="s">
        <v>125</v>
      </c>
      <c r="B30" s="101"/>
      <c r="C30" s="101"/>
      <c r="D30" s="283">
        <v>0</v>
      </c>
      <c r="E30" s="101">
        <f t="shared" si="0"/>
        <v>0</v>
      </c>
      <c r="F30" s="101">
        <f t="shared" si="1"/>
        <v>0</v>
      </c>
      <c r="G30" s="101">
        <f t="shared" si="2"/>
        <v>0</v>
      </c>
      <c r="H30" s="101"/>
      <c r="I30" s="101"/>
      <c r="J30" s="283">
        <v>0</v>
      </c>
      <c r="K30" s="101">
        <f t="shared" si="3"/>
        <v>0</v>
      </c>
      <c r="L30" s="101">
        <f t="shared" si="4"/>
        <v>0</v>
      </c>
      <c r="M30" s="101">
        <f t="shared" si="5"/>
        <v>0</v>
      </c>
      <c r="N30" s="101"/>
      <c r="O30" s="101"/>
      <c r="P30" s="283">
        <v>0</v>
      </c>
      <c r="Q30" s="101">
        <f t="shared" si="6"/>
        <v>0</v>
      </c>
      <c r="R30" s="101">
        <f t="shared" si="7"/>
        <v>0</v>
      </c>
      <c r="S30" s="101">
        <f t="shared" si="8"/>
        <v>0</v>
      </c>
      <c r="T30" s="101"/>
      <c r="U30" s="101"/>
      <c r="V30" s="283">
        <v>0</v>
      </c>
      <c r="W30" s="101">
        <f t="shared" si="9"/>
        <v>0</v>
      </c>
      <c r="X30" s="101">
        <f t="shared" si="10"/>
        <v>0</v>
      </c>
      <c r="Y30" s="101">
        <f t="shared" si="11"/>
        <v>0</v>
      </c>
      <c r="Z30" s="101"/>
      <c r="AA30" s="101"/>
      <c r="AB30" s="283">
        <v>0</v>
      </c>
      <c r="AC30" s="101">
        <f t="shared" si="12"/>
        <v>0</v>
      </c>
      <c r="AD30" s="101">
        <f t="shared" si="13"/>
        <v>0</v>
      </c>
      <c r="AE30" s="101">
        <f t="shared" si="14"/>
        <v>0</v>
      </c>
    </row>
    <row r="31" spans="1:33" ht="16.5" x14ac:dyDescent="0.3">
      <c r="A31" s="279" t="s">
        <v>129</v>
      </c>
      <c r="B31" s="101"/>
      <c r="C31" s="101"/>
      <c r="D31" s="283">
        <v>8000</v>
      </c>
      <c r="E31" s="101">
        <f t="shared" si="0"/>
        <v>333.33333333333331</v>
      </c>
      <c r="F31" s="101">
        <f t="shared" si="1"/>
        <v>751.17370892018778</v>
      </c>
      <c r="G31" s="101">
        <f t="shared" si="2"/>
        <v>31.298904538341159</v>
      </c>
      <c r="H31" s="101"/>
      <c r="I31" s="101"/>
      <c r="J31" s="283">
        <v>8000</v>
      </c>
      <c r="K31" s="101">
        <f t="shared" si="3"/>
        <v>333.33333333333331</v>
      </c>
      <c r="L31" s="101">
        <f t="shared" si="4"/>
        <v>751.17370892018778</v>
      </c>
      <c r="M31" s="101">
        <f t="shared" si="5"/>
        <v>31.298904538341159</v>
      </c>
      <c r="N31" s="101"/>
      <c r="O31" s="101"/>
      <c r="P31" s="283">
        <v>8000</v>
      </c>
      <c r="Q31" s="101">
        <f t="shared" si="6"/>
        <v>333.33333333333331</v>
      </c>
      <c r="R31" s="101">
        <f t="shared" si="7"/>
        <v>751.17370892018778</v>
      </c>
      <c r="S31" s="101">
        <f t="shared" si="8"/>
        <v>31.298904538341159</v>
      </c>
      <c r="T31" s="101"/>
      <c r="U31" s="101"/>
      <c r="V31" s="283">
        <v>8000</v>
      </c>
      <c r="W31" s="101">
        <f t="shared" si="9"/>
        <v>333.33333333333331</v>
      </c>
      <c r="X31" s="101">
        <f t="shared" si="10"/>
        <v>751.17370892018778</v>
      </c>
      <c r="Y31" s="101">
        <f t="shared" si="11"/>
        <v>31.298904538341159</v>
      </c>
      <c r="Z31" s="101"/>
      <c r="AA31" s="101"/>
      <c r="AB31" s="283">
        <v>8000</v>
      </c>
      <c r="AC31" s="101">
        <f t="shared" si="12"/>
        <v>333.33333333333331</v>
      </c>
      <c r="AD31" s="101">
        <f t="shared" si="13"/>
        <v>751.17370892018778</v>
      </c>
      <c r="AE31" s="101">
        <f t="shared" si="14"/>
        <v>31.298904538341159</v>
      </c>
    </row>
    <row r="32" spans="1:33" ht="16.5" x14ac:dyDescent="0.3">
      <c r="A32" s="279" t="s">
        <v>126</v>
      </c>
      <c r="B32" s="101"/>
      <c r="C32" s="101"/>
      <c r="D32" s="283">
        <v>0</v>
      </c>
      <c r="E32" s="101">
        <f t="shared" si="0"/>
        <v>0</v>
      </c>
      <c r="F32" s="101">
        <f t="shared" si="1"/>
        <v>0</v>
      </c>
      <c r="G32" s="101">
        <f t="shared" si="2"/>
        <v>0</v>
      </c>
      <c r="H32" s="101"/>
      <c r="I32" s="101"/>
      <c r="J32" s="283">
        <v>0</v>
      </c>
      <c r="K32" s="101">
        <f t="shared" si="3"/>
        <v>0</v>
      </c>
      <c r="L32" s="101">
        <f t="shared" si="4"/>
        <v>0</v>
      </c>
      <c r="M32" s="101">
        <f t="shared" si="5"/>
        <v>0</v>
      </c>
      <c r="N32" s="101"/>
      <c r="O32" s="101"/>
      <c r="P32" s="283">
        <v>0</v>
      </c>
      <c r="Q32" s="101">
        <f t="shared" si="6"/>
        <v>0</v>
      </c>
      <c r="R32" s="101">
        <f t="shared" si="7"/>
        <v>0</v>
      </c>
      <c r="S32" s="101">
        <f t="shared" si="8"/>
        <v>0</v>
      </c>
      <c r="T32" s="101"/>
      <c r="U32" s="101"/>
      <c r="V32" s="283">
        <v>0</v>
      </c>
      <c r="W32" s="101">
        <f t="shared" si="9"/>
        <v>0</v>
      </c>
      <c r="X32" s="101">
        <f t="shared" si="10"/>
        <v>0</v>
      </c>
      <c r="Y32" s="101">
        <f t="shared" si="11"/>
        <v>0</v>
      </c>
      <c r="Z32" s="101"/>
      <c r="AA32" s="101"/>
      <c r="AB32" s="283">
        <v>0</v>
      </c>
      <c r="AC32" s="101">
        <f t="shared" si="12"/>
        <v>0</v>
      </c>
      <c r="AD32" s="101">
        <f t="shared" si="13"/>
        <v>0</v>
      </c>
      <c r="AE32" s="101">
        <f t="shared" si="14"/>
        <v>0</v>
      </c>
    </row>
    <row r="33" spans="1:31" ht="16.5" x14ac:dyDescent="0.3">
      <c r="A33" s="279" t="s">
        <v>127</v>
      </c>
      <c r="B33" s="101"/>
      <c r="C33" s="101"/>
      <c r="D33" s="283">
        <v>2000</v>
      </c>
      <c r="E33" s="101">
        <f t="shared" si="0"/>
        <v>83.333333333333329</v>
      </c>
      <c r="F33" s="101">
        <f t="shared" si="1"/>
        <v>187.79342723004694</v>
      </c>
      <c r="G33" s="101">
        <f t="shared" si="2"/>
        <v>7.8247261345852896</v>
      </c>
      <c r="H33" s="101"/>
      <c r="I33" s="101"/>
      <c r="J33" s="283">
        <v>2000</v>
      </c>
      <c r="K33" s="101">
        <f t="shared" si="3"/>
        <v>83.333333333333329</v>
      </c>
      <c r="L33" s="101">
        <f t="shared" si="4"/>
        <v>187.79342723004694</v>
      </c>
      <c r="M33" s="101">
        <f t="shared" si="5"/>
        <v>7.8247261345852896</v>
      </c>
      <c r="N33" s="101"/>
      <c r="O33" s="101"/>
      <c r="P33" s="283">
        <v>2000</v>
      </c>
      <c r="Q33" s="101">
        <f t="shared" si="6"/>
        <v>83.333333333333329</v>
      </c>
      <c r="R33" s="101">
        <f t="shared" si="7"/>
        <v>187.79342723004694</v>
      </c>
      <c r="S33" s="101">
        <f t="shared" si="8"/>
        <v>7.8247261345852896</v>
      </c>
      <c r="T33" s="101"/>
      <c r="U33" s="101"/>
      <c r="V33" s="283">
        <v>2000</v>
      </c>
      <c r="W33" s="101">
        <f t="shared" si="9"/>
        <v>83.333333333333329</v>
      </c>
      <c r="X33" s="101">
        <f t="shared" si="10"/>
        <v>187.79342723004694</v>
      </c>
      <c r="Y33" s="101">
        <f t="shared" si="11"/>
        <v>7.8247261345852896</v>
      </c>
      <c r="Z33" s="101"/>
      <c r="AA33" s="101"/>
      <c r="AB33" s="283">
        <v>2000</v>
      </c>
      <c r="AC33" s="101">
        <f t="shared" si="12"/>
        <v>83.333333333333329</v>
      </c>
      <c r="AD33" s="101">
        <f t="shared" si="13"/>
        <v>187.79342723004694</v>
      </c>
      <c r="AE33" s="101">
        <f t="shared" si="14"/>
        <v>7.8247261345852896</v>
      </c>
    </row>
    <row r="34" spans="1:31" ht="16.5" x14ac:dyDescent="0.3">
      <c r="A34" s="279" t="s">
        <v>128</v>
      </c>
      <c r="B34" s="101"/>
      <c r="C34" s="101"/>
      <c r="D34" s="283">
        <v>0</v>
      </c>
      <c r="E34" s="101">
        <f t="shared" si="0"/>
        <v>0</v>
      </c>
      <c r="F34" s="101">
        <f t="shared" si="1"/>
        <v>0</v>
      </c>
      <c r="G34" s="101">
        <f t="shared" si="2"/>
        <v>0</v>
      </c>
      <c r="H34" s="101"/>
      <c r="I34" s="101"/>
      <c r="J34" s="283">
        <v>0</v>
      </c>
      <c r="K34" s="101">
        <f t="shared" si="3"/>
        <v>0</v>
      </c>
      <c r="L34" s="101">
        <f t="shared" si="4"/>
        <v>0</v>
      </c>
      <c r="M34" s="101">
        <f t="shared" si="5"/>
        <v>0</v>
      </c>
      <c r="N34" s="101"/>
      <c r="O34" s="101"/>
      <c r="P34" s="283">
        <v>0</v>
      </c>
      <c r="Q34" s="101">
        <f t="shared" si="6"/>
        <v>0</v>
      </c>
      <c r="R34" s="101">
        <f t="shared" si="7"/>
        <v>0</v>
      </c>
      <c r="S34" s="101">
        <f t="shared" si="8"/>
        <v>0</v>
      </c>
      <c r="T34" s="101"/>
      <c r="U34" s="101"/>
      <c r="V34" s="283">
        <v>0</v>
      </c>
      <c r="W34" s="101">
        <f t="shared" si="9"/>
        <v>0</v>
      </c>
      <c r="X34" s="101">
        <f t="shared" si="10"/>
        <v>0</v>
      </c>
      <c r="Y34" s="101">
        <f t="shared" si="11"/>
        <v>0</v>
      </c>
      <c r="Z34" s="101"/>
      <c r="AA34" s="101"/>
      <c r="AB34" s="283">
        <v>0</v>
      </c>
      <c r="AC34" s="101">
        <f t="shared" si="12"/>
        <v>0</v>
      </c>
      <c r="AD34" s="101">
        <f t="shared" si="13"/>
        <v>0</v>
      </c>
      <c r="AE34" s="101">
        <f t="shared" si="14"/>
        <v>0</v>
      </c>
    </row>
    <row r="35" spans="1:31" ht="16.5" x14ac:dyDescent="0.25">
      <c r="A35" s="288" t="s">
        <v>133</v>
      </c>
      <c r="B35" s="289"/>
      <c r="C35" s="289"/>
      <c r="D35" s="289"/>
      <c r="E35" s="289"/>
      <c r="F35" s="289"/>
      <c r="G35" s="289"/>
      <c r="H35" s="289"/>
      <c r="I35" s="289"/>
      <c r="J35" s="289"/>
      <c r="K35" s="289"/>
      <c r="L35" s="289"/>
      <c r="M35" s="289"/>
      <c r="N35" s="289"/>
      <c r="O35" s="289"/>
      <c r="P35" s="289"/>
      <c r="Q35" s="289"/>
      <c r="R35" s="289"/>
      <c r="S35" s="289"/>
      <c r="T35" s="289"/>
      <c r="U35" s="289"/>
      <c r="V35" s="289"/>
      <c r="W35" s="289"/>
      <c r="X35" s="289"/>
      <c r="Y35" s="289"/>
      <c r="Z35" s="289"/>
      <c r="AA35" s="289"/>
      <c r="AB35" s="289"/>
      <c r="AC35" s="289"/>
      <c r="AD35" s="289"/>
      <c r="AE35" s="289"/>
    </row>
    <row r="36" spans="1:31" ht="31.5" x14ac:dyDescent="0.25">
      <c r="A36" s="290" t="s">
        <v>148</v>
      </c>
      <c r="B36" s="291"/>
      <c r="C36" s="291"/>
      <c r="D36" s="292">
        <v>522250</v>
      </c>
      <c r="E36" s="291">
        <f>D36/24</f>
        <v>21760.416666666668</v>
      </c>
      <c r="F36" s="291">
        <f>D36/10.65</f>
        <v>49037.558685446005</v>
      </c>
      <c r="G36" s="291">
        <f>F36/24</f>
        <v>2043.2316118935835</v>
      </c>
      <c r="H36" s="291"/>
      <c r="I36" s="291"/>
      <c r="J36" s="292">
        <v>694250</v>
      </c>
      <c r="K36" s="291">
        <f>J36/24</f>
        <v>28927.083333333332</v>
      </c>
      <c r="L36" s="291">
        <f>J36/10.65</f>
        <v>65187.793427230048</v>
      </c>
      <c r="M36" s="291">
        <f>L36/24</f>
        <v>2716.1580594679185</v>
      </c>
      <c r="N36" s="291"/>
      <c r="O36" s="291"/>
      <c r="P36" s="292">
        <v>694250</v>
      </c>
      <c r="Q36" s="291">
        <f>P36/24</f>
        <v>28927.083333333332</v>
      </c>
      <c r="R36" s="291">
        <f>P36/10.65</f>
        <v>65187.793427230048</v>
      </c>
      <c r="S36" s="291">
        <f>R36/24</f>
        <v>2716.1580594679185</v>
      </c>
      <c r="T36" s="291"/>
      <c r="U36" s="291"/>
      <c r="V36" s="292">
        <v>694250</v>
      </c>
      <c r="W36" s="291">
        <f>V36/24</f>
        <v>28927.083333333332</v>
      </c>
      <c r="X36" s="291">
        <f>V36/10.65</f>
        <v>65187.793427230048</v>
      </c>
      <c r="Y36" s="291">
        <f>X36/24</f>
        <v>2716.1580594679185</v>
      </c>
      <c r="Z36" s="291"/>
      <c r="AA36" s="291"/>
      <c r="AB36" s="292">
        <v>725250</v>
      </c>
      <c r="AC36" s="291">
        <f>AB36/24</f>
        <v>30218.75</v>
      </c>
      <c r="AD36" s="291">
        <f>AB36/10.65</f>
        <v>68098.591549295772</v>
      </c>
      <c r="AE36" s="291">
        <f>AD36/24</f>
        <v>2837.4413145539907</v>
      </c>
    </row>
    <row r="37" spans="1:31" ht="16.5" x14ac:dyDescent="0.3">
      <c r="A37" s="275" t="s">
        <v>118</v>
      </c>
      <c r="B37" s="286"/>
      <c r="C37" s="286"/>
      <c r="D37" s="287">
        <v>358300</v>
      </c>
      <c r="E37" s="286">
        <f t="shared" ref="E37:E66" si="15">D37/24</f>
        <v>14929.166666666666</v>
      </c>
      <c r="F37" s="286">
        <f t="shared" ref="F37:F66" si="16">D37/10.65</f>
        <v>33643.19248826291</v>
      </c>
      <c r="G37" s="286">
        <f t="shared" ref="G37:G66" si="17">F37/24</f>
        <v>1401.7996870109546</v>
      </c>
      <c r="H37" s="286"/>
      <c r="I37" s="286"/>
      <c r="J37" s="287">
        <v>531500</v>
      </c>
      <c r="K37" s="286">
        <f t="shared" ref="K37:K66" si="18">J37/24</f>
        <v>22145.833333333332</v>
      </c>
      <c r="L37" s="286">
        <f t="shared" ref="L37:L66" si="19">J37/10.65</f>
        <v>49906.103286384976</v>
      </c>
      <c r="M37" s="286">
        <f t="shared" ref="M37:M66" si="20">L37/24</f>
        <v>2079.4209702660405</v>
      </c>
      <c r="N37" s="286"/>
      <c r="O37" s="286"/>
      <c r="P37" s="287">
        <v>531500</v>
      </c>
      <c r="Q37" s="286">
        <f t="shared" ref="Q37:Q66" si="21">P37/24</f>
        <v>22145.833333333332</v>
      </c>
      <c r="R37" s="286">
        <f t="shared" ref="R37:R66" si="22">P37/10.65</f>
        <v>49906.103286384976</v>
      </c>
      <c r="S37" s="286">
        <f t="shared" ref="S37:S66" si="23">R37/24</f>
        <v>2079.4209702660405</v>
      </c>
      <c r="T37" s="286"/>
      <c r="U37" s="286"/>
      <c r="V37" s="287">
        <v>531500</v>
      </c>
      <c r="W37" s="286">
        <f t="shared" ref="W37:W66" si="24">V37/24</f>
        <v>22145.833333333332</v>
      </c>
      <c r="X37" s="286">
        <f t="shared" ref="X37:X66" si="25">V37/10.65</f>
        <v>49906.103286384976</v>
      </c>
      <c r="Y37" s="286">
        <f t="shared" ref="Y37:Y66" si="26">X37/24</f>
        <v>2079.4209702660405</v>
      </c>
      <c r="Z37" s="286"/>
      <c r="AA37" s="286"/>
      <c r="AB37" s="287">
        <v>562500</v>
      </c>
      <c r="AC37" s="286">
        <f t="shared" ref="AC37:AC66" si="27">AB37/24</f>
        <v>23437.5</v>
      </c>
      <c r="AD37" s="286">
        <f t="shared" ref="AD37:AD66" si="28">AB37/10.65</f>
        <v>52816.9014084507</v>
      </c>
      <c r="AE37" s="286">
        <f t="shared" ref="AE37:AE66" si="29">AD37/24</f>
        <v>2200.7042253521126</v>
      </c>
    </row>
    <row r="38" spans="1:31" s="102" customFormat="1" ht="16.5" x14ac:dyDescent="0.3">
      <c r="A38" s="278" t="s">
        <v>149</v>
      </c>
      <c r="B38" s="101"/>
      <c r="C38" s="101"/>
      <c r="D38" s="283">
        <v>289000</v>
      </c>
      <c r="E38" s="101">
        <f t="shared" si="15"/>
        <v>12041.666666666666</v>
      </c>
      <c r="F38" s="101">
        <f t="shared" si="16"/>
        <v>27136.150234741785</v>
      </c>
      <c r="G38" s="101">
        <f t="shared" si="17"/>
        <v>1130.6729264475744</v>
      </c>
      <c r="H38" s="101"/>
      <c r="I38" s="101"/>
      <c r="J38" s="283">
        <v>448200</v>
      </c>
      <c r="K38" s="101">
        <f t="shared" si="18"/>
        <v>18675</v>
      </c>
      <c r="L38" s="101">
        <f t="shared" si="19"/>
        <v>42084.507042253521</v>
      </c>
      <c r="M38" s="101">
        <f t="shared" si="20"/>
        <v>1753.5211267605634</v>
      </c>
      <c r="N38" s="101"/>
      <c r="O38" s="101"/>
      <c r="P38" s="283">
        <v>448200</v>
      </c>
      <c r="Q38" s="101">
        <f t="shared" si="21"/>
        <v>18675</v>
      </c>
      <c r="R38" s="101">
        <f t="shared" si="22"/>
        <v>42084.507042253521</v>
      </c>
      <c r="S38" s="101">
        <f t="shared" si="23"/>
        <v>1753.5211267605634</v>
      </c>
      <c r="T38" s="101"/>
      <c r="U38" s="101"/>
      <c r="V38" s="283">
        <v>448200</v>
      </c>
      <c r="W38" s="101">
        <f t="shared" si="24"/>
        <v>18675</v>
      </c>
      <c r="X38" s="101">
        <f t="shared" si="25"/>
        <v>42084.507042253521</v>
      </c>
      <c r="Y38" s="101">
        <f t="shared" si="26"/>
        <v>1753.5211267605634</v>
      </c>
      <c r="Z38" s="101"/>
      <c r="AA38" s="101"/>
      <c r="AB38" s="283">
        <v>448200</v>
      </c>
      <c r="AC38" s="101">
        <f t="shared" si="27"/>
        <v>18675</v>
      </c>
      <c r="AD38" s="101">
        <f t="shared" si="28"/>
        <v>42084.507042253521</v>
      </c>
      <c r="AE38" s="101">
        <f t="shared" si="29"/>
        <v>1753.5211267605634</v>
      </c>
    </row>
    <row r="39" spans="1:31" s="103" customFormat="1" ht="16.5" x14ac:dyDescent="0.3">
      <c r="A39" s="278" t="s">
        <v>122</v>
      </c>
      <c r="B39" s="101"/>
      <c r="C39" s="101"/>
      <c r="D39" s="283">
        <v>300</v>
      </c>
      <c r="E39" s="101">
        <f t="shared" si="15"/>
        <v>12.5</v>
      </c>
      <c r="F39" s="101">
        <f t="shared" si="16"/>
        <v>28.16901408450704</v>
      </c>
      <c r="G39" s="101">
        <f t="shared" si="17"/>
        <v>1.1737089201877933</v>
      </c>
      <c r="H39" s="101"/>
      <c r="I39" s="101"/>
      <c r="J39" s="283">
        <v>300</v>
      </c>
      <c r="K39" s="101">
        <f t="shared" si="18"/>
        <v>12.5</v>
      </c>
      <c r="L39" s="101">
        <f t="shared" si="19"/>
        <v>28.16901408450704</v>
      </c>
      <c r="M39" s="101">
        <f t="shared" si="20"/>
        <v>1.1737089201877933</v>
      </c>
      <c r="N39" s="101"/>
      <c r="O39" s="101"/>
      <c r="P39" s="283">
        <v>300</v>
      </c>
      <c r="Q39" s="101">
        <f t="shared" si="21"/>
        <v>12.5</v>
      </c>
      <c r="R39" s="101">
        <f t="shared" si="22"/>
        <v>28.16901408450704</v>
      </c>
      <c r="S39" s="101">
        <f t="shared" si="23"/>
        <v>1.1737089201877933</v>
      </c>
      <c r="T39" s="101"/>
      <c r="U39" s="101"/>
      <c r="V39" s="283">
        <v>300</v>
      </c>
      <c r="W39" s="101">
        <f t="shared" si="24"/>
        <v>12.5</v>
      </c>
      <c r="X39" s="101">
        <f t="shared" si="25"/>
        <v>28.16901408450704</v>
      </c>
      <c r="Y39" s="101">
        <f t="shared" si="26"/>
        <v>1.1737089201877933</v>
      </c>
      <c r="Z39" s="101"/>
      <c r="AA39" s="101"/>
      <c r="AB39" s="283">
        <v>300</v>
      </c>
      <c r="AC39" s="101">
        <f t="shared" si="27"/>
        <v>12.5</v>
      </c>
      <c r="AD39" s="101">
        <f t="shared" si="28"/>
        <v>28.16901408450704</v>
      </c>
      <c r="AE39" s="101">
        <f t="shared" si="29"/>
        <v>1.1737089201877933</v>
      </c>
    </row>
    <row r="40" spans="1:31" s="104" customFormat="1" ht="16.5" x14ac:dyDescent="0.3">
      <c r="A40" s="278" t="s">
        <v>123</v>
      </c>
      <c r="B40" s="101"/>
      <c r="C40" s="293">
        <v>76200</v>
      </c>
      <c r="D40" s="283">
        <v>69000</v>
      </c>
      <c r="E40" s="101">
        <f t="shared" si="15"/>
        <v>2875</v>
      </c>
      <c r="F40" s="101">
        <f t="shared" si="16"/>
        <v>6478.8732394366198</v>
      </c>
      <c r="G40" s="101">
        <f t="shared" si="17"/>
        <v>269.95305164319251</v>
      </c>
      <c r="H40" s="101"/>
      <c r="I40" s="293">
        <v>89000</v>
      </c>
      <c r="J40" s="283">
        <v>83000</v>
      </c>
      <c r="K40" s="101">
        <f t="shared" si="18"/>
        <v>3458.3333333333335</v>
      </c>
      <c r="L40" s="101">
        <f t="shared" si="19"/>
        <v>7793.4272300469484</v>
      </c>
      <c r="M40" s="101">
        <f t="shared" si="20"/>
        <v>324.72613458528951</v>
      </c>
      <c r="N40" s="101"/>
      <c r="O40" s="293">
        <v>89000</v>
      </c>
      <c r="P40" s="283">
        <v>83000</v>
      </c>
      <c r="Q40" s="101">
        <f t="shared" si="21"/>
        <v>3458.3333333333335</v>
      </c>
      <c r="R40" s="101">
        <f t="shared" si="22"/>
        <v>7793.4272300469484</v>
      </c>
      <c r="S40" s="101">
        <f t="shared" si="23"/>
        <v>324.72613458528951</v>
      </c>
      <c r="T40" s="101"/>
      <c r="U40" s="293">
        <v>89000</v>
      </c>
      <c r="V40" s="283">
        <v>83000</v>
      </c>
      <c r="W40" s="101">
        <f t="shared" si="24"/>
        <v>3458.3333333333335</v>
      </c>
      <c r="X40" s="101">
        <f t="shared" si="25"/>
        <v>7793.4272300469484</v>
      </c>
      <c r="Y40" s="101">
        <f t="shared" si="26"/>
        <v>324.72613458528951</v>
      </c>
      <c r="Z40" s="101"/>
      <c r="AA40" s="293">
        <v>120000</v>
      </c>
      <c r="AB40" s="283">
        <v>114000</v>
      </c>
      <c r="AC40" s="101">
        <f t="shared" si="27"/>
        <v>4750</v>
      </c>
      <c r="AD40" s="101">
        <f t="shared" si="28"/>
        <v>10704.225352112675</v>
      </c>
      <c r="AE40" s="101">
        <f t="shared" si="29"/>
        <v>446.00938967136148</v>
      </c>
    </row>
    <row r="41" spans="1:31" ht="16.5" x14ac:dyDescent="0.3">
      <c r="A41" s="279" t="s">
        <v>124</v>
      </c>
      <c r="B41" s="294">
        <v>78889</v>
      </c>
      <c r="C41" s="101">
        <v>76200</v>
      </c>
      <c r="D41" s="283">
        <v>69000</v>
      </c>
      <c r="E41" s="101">
        <f t="shared" si="15"/>
        <v>2875</v>
      </c>
      <c r="F41" s="101">
        <f t="shared" si="16"/>
        <v>6478.8732394366198</v>
      </c>
      <c r="G41" s="101">
        <f t="shared" si="17"/>
        <v>269.95305164319251</v>
      </c>
      <c r="H41" s="294">
        <v>78889</v>
      </c>
      <c r="I41" s="101">
        <v>78000</v>
      </c>
      <c r="J41" s="283">
        <v>72000</v>
      </c>
      <c r="K41" s="101">
        <f t="shared" si="18"/>
        <v>3000</v>
      </c>
      <c r="L41" s="101">
        <f t="shared" si="19"/>
        <v>6760.5633802816901</v>
      </c>
      <c r="M41" s="101">
        <f t="shared" si="20"/>
        <v>281.6901408450704</v>
      </c>
      <c r="N41" s="294">
        <v>78889</v>
      </c>
      <c r="O41" s="101">
        <v>78000</v>
      </c>
      <c r="P41" s="283">
        <v>72000</v>
      </c>
      <c r="Q41" s="101">
        <f t="shared" si="21"/>
        <v>3000</v>
      </c>
      <c r="R41" s="101">
        <f t="shared" si="22"/>
        <v>6760.5633802816901</v>
      </c>
      <c r="S41" s="101">
        <f t="shared" si="23"/>
        <v>281.6901408450704</v>
      </c>
      <c r="T41" s="294">
        <v>89407</v>
      </c>
      <c r="U41" s="101">
        <v>89000</v>
      </c>
      <c r="V41" s="283">
        <v>83000</v>
      </c>
      <c r="W41" s="101">
        <f t="shared" si="24"/>
        <v>3458.3333333333335</v>
      </c>
      <c r="X41" s="101">
        <f t="shared" si="25"/>
        <v>7793.4272300469484</v>
      </c>
      <c r="Y41" s="101">
        <f t="shared" si="26"/>
        <v>324.72613458528951</v>
      </c>
      <c r="Z41" s="294">
        <v>159370</v>
      </c>
      <c r="AA41" s="101">
        <v>110000</v>
      </c>
      <c r="AB41" s="283">
        <v>104000</v>
      </c>
      <c r="AC41" s="101">
        <f t="shared" si="27"/>
        <v>4333.333333333333</v>
      </c>
      <c r="AD41" s="101">
        <f t="shared" si="28"/>
        <v>9765.2582159624417</v>
      </c>
      <c r="AE41" s="101">
        <f t="shared" si="29"/>
        <v>406.88575899843505</v>
      </c>
    </row>
    <row r="42" spans="1:31" ht="16.5" x14ac:dyDescent="0.3">
      <c r="A42" s="279" t="s">
        <v>125</v>
      </c>
      <c r="B42" s="294">
        <v>44639</v>
      </c>
      <c r="C42" s="101">
        <v>0</v>
      </c>
      <c r="D42" s="283">
        <v>0</v>
      </c>
      <c r="E42" s="101">
        <f t="shared" si="15"/>
        <v>0</v>
      </c>
      <c r="F42" s="101">
        <f t="shared" si="16"/>
        <v>0</v>
      </c>
      <c r="G42" s="101">
        <f t="shared" si="17"/>
        <v>0</v>
      </c>
      <c r="H42" s="294">
        <v>44639</v>
      </c>
      <c r="I42" s="101">
        <v>0</v>
      </c>
      <c r="J42" s="283">
        <v>0</v>
      </c>
      <c r="K42" s="101">
        <f t="shared" si="18"/>
        <v>0</v>
      </c>
      <c r="L42" s="101">
        <f t="shared" si="19"/>
        <v>0</v>
      </c>
      <c r="M42" s="101">
        <f t="shared" si="20"/>
        <v>0</v>
      </c>
      <c r="N42" s="294">
        <v>44639</v>
      </c>
      <c r="O42" s="101">
        <v>0</v>
      </c>
      <c r="P42" s="283">
        <v>0</v>
      </c>
      <c r="Q42" s="101">
        <f t="shared" si="21"/>
        <v>0</v>
      </c>
      <c r="R42" s="101">
        <f t="shared" si="22"/>
        <v>0</v>
      </c>
      <c r="S42" s="101">
        <f t="shared" si="23"/>
        <v>0</v>
      </c>
      <c r="T42" s="294">
        <v>44639</v>
      </c>
      <c r="U42" s="101">
        <v>0</v>
      </c>
      <c r="V42" s="283">
        <v>0</v>
      </c>
      <c r="W42" s="101">
        <f t="shared" si="24"/>
        <v>0</v>
      </c>
      <c r="X42" s="101">
        <f t="shared" si="25"/>
        <v>0</v>
      </c>
      <c r="Y42" s="101">
        <f t="shared" si="26"/>
        <v>0</v>
      </c>
      <c r="Z42" s="294">
        <v>44639</v>
      </c>
      <c r="AA42" s="101">
        <v>0</v>
      </c>
      <c r="AB42" s="283">
        <v>0</v>
      </c>
      <c r="AC42" s="101">
        <f t="shared" si="27"/>
        <v>0</v>
      </c>
      <c r="AD42" s="101">
        <f t="shared" si="28"/>
        <v>0</v>
      </c>
      <c r="AE42" s="101">
        <f t="shared" si="29"/>
        <v>0</v>
      </c>
    </row>
    <row r="43" spans="1:31" ht="16.5" x14ac:dyDescent="0.3">
      <c r="A43" s="279" t="s">
        <v>129</v>
      </c>
      <c r="B43" s="294">
        <v>64836</v>
      </c>
      <c r="C43" s="101">
        <v>0</v>
      </c>
      <c r="D43" s="283">
        <v>0</v>
      </c>
      <c r="E43" s="101">
        <f t="shared" si="15"/>
        <v>0</v>
      </c>
      <c r="F43" s="101">
        <f t="shared" si="16"/>
        <v>0</v>
      </c>
      <c r="G43" s="101">
        <f t="shared" si="17"/>
        <v>0</v>
      </c>
      <c r="H43" s="294">
        <v>64836</v>
      </c>
      <c r="I43" s="101">
        <v>11000</v>
      </c>
      <c r="J43" s="283">
        <v>11000</v>
      </c>
      <c r="K43" s="101">
        <f t="shared" si="18"/>
        <v>458.33333333333331</v>
      </c>
      <c r="L43" s="101">
        <f t="shared" si="19"/>
        <v>1032.8638497652582</v>
      </c>
      <c r="M43" s="101">
        <f t="shared" si="20"/>
        <v>43.035993740219091</v>
      </c>
      <c r="N43" s="294">
        <v>64836</v>
      </c>
      <c r="O43" s="101">
        <v>11000</v>
      </c>
      <c r="P43" s="283">
        <v>11000</v>
      </c>
      <c r="Q43" s="101">
        <f t="shared" si="21"/>
        <v>458.33333333333331</v>
      </c>
      <c r="R43" s="101">
        <f t="shared" si="22"/>
        <v>1032.8638497652582</v>
      </c>
      <c r="S43" s="101">
        <f t="shared" si="23"/>
        <v>43.035993740219091</v>
      </c>
      <c r="T43" s="294">
        <v>64836</v>
      </c>
      <c r="U43" s="101">
        <v>0</v>
      </c>
      <c r="V43" s="283">
        <v>0</v>
      </c>
      <c r="W43" s="101">
        <f t="shared" si="24"/>
        <v>0</v>
      </c>
      <c r="X43" s="101">
        <f t="shared" si="25"/>
        <v>0</v>
      </c>
      <c r="Y43" s="101">
        <f t="shared" si="26"/>
        <v>0</v>
      </c>
      <c r="Z43" s="294">
        <v>64836</v>
      </c>
      <c r="AA43" s="101">
        <v>0</v>
      </c>
      <c r="AB43" s="283">
        <v>0</v>
      </c>
      <c r="AC43" s="101">
        <f t="shared" si="27"/>
        <v>0</v>
      </c>
      <c r="AD43" s="101">
        <f t="shared" si="28"/>
        <v>0</v>
      </c>
      <c r="AE43" s="101">
        <f t="shared" si="29"/>
        <v>0</v>
      </c>
    </row>
    <row r="44" spans="1:31" ht="16.5" x14ac:dyDescent="0.3">
      <c r="A44" s="279" t="s">
        <v>126</v>
      </c>
      <c r="B44" s="294">
        <v>0</v>
      </c>
      <c r="C44" s="101">
        <v>0</v>
      </c>
      <c r="D44" s="283">
        <v>0</v>
      </c>
      <c r="E44" s="101">
        <f t="shared" si="15"/>
        <v>0</v>
      </c>
      <c r="F44" s="101">
        <f t="shared" si="16"/>
        <v>0</v>
      </c>
      <c r="G44" s="101">
        <f t="shared" si="17"/>
        <v>0</v>
      </c>
      <c r="H44" s="294">
        <v>0</v>
      </c>
      <c r="I44" s="101">
        <v>0</v>
      </c>
      <c r="J44" s="283">
        <v>0</v>
      </c>
      <c r="K44" s="101">
        <f t="shared" si="18"/>
        <v>0</v>
      </c>
      <c r="L44" s="101">
        <f t="shared" si="19"/>
        <v>0</v>
      </c>
      <c r="M44" s="101">
        <f t="shared" si="20"/>
        <v>0</v>
      </c>
      <c r="N44" s="294">
        <v>0</v>
      </c>
      <c r="O44" s="101">
        <v>0</v>
      </c>
      <c r="P44" s="283">
        <v>0</v>
      </c>
      <c r="Q44" s="101">
        <f t="shared" si="21"/>
        <v>0</v>
      </c>
      <c r="R44" s="101">
        <f t="shared" si="22"/>
        <v>0</v>
      </c>
      <c r="S44" s="101">
        <f t="shared" si="23"/>
        <v>0</v>
      </c>
      <c r="T44" s="294">
        <v>0</v>
      </c>
      <c r="U44" s="101">
        <v>0</v>
      </c>
      <c r="V44" s="283">
        <v>0</v>
      </c>
      <c r="W44" s="101">
        <f t="shared" si="24"/>
        <v>0</v>
      </c>
      <c r="X44" s="101">
        <f t="shared" si="25"/>
        <v>0</v>
      </c>
      <c r="Y44" s="101">
        <f t="shared" si="26"/>
        <v>0</v>
      </c>
      <c r="Z44" s="294">
        <v>46687</v>
      </c>
      <c r="AA44" s="101">
        <v>10000</v>
      </c>
      <c r="AB44" s="283">
        <v>10000</v>
      </c>
      <c r="AC44" s="101">
        <f t="shared" si="27"/>
        <v>416.66666666666669</v>
      </c>
      <c r="AD44" s="101">
        <f t="shared" si="28"/>
        <v>938.96713615023475</v>
      </c>
      <c r="AE44" s="101">
        <f t="shared" si="29"/>
        <v>39.123630672926446</v>
      </c>
    </row>
    <row r="45" spans="1:31" ht="16.5" x14ac:dyDescent="0.3">
      <c r="A45" s="279" t="s">
        <v>127</v>
      </c>
      <c r="B45" s="294">
        <v>122722</v>
      </c>
      <c r="C45" s="101">
        <v>0</v>
      </c>
      <c r="D45" s="283">
        <v>0</v>
      </c>
      <c r="E45" s="101">
        <f t="shared" si="15"/>
        <v>0</v>
      </c>
      <c r="F45" s="101">
        <f t="shared" si="16"/>
        <v>0</v>
      </c>
      <c r="G45" s="101">
        <f t="shared" si="17"/>
        <v>0</v>
      </c>
      <c r="H45" s="294">
        <v>122722</v>
      </c>
      <c r="I45" s="101">
        <v>0</v>
      </c>
      <c r="J45" s="283">
        <v>0</v>
      </c>
      <c r="K45" s="101">
        <f t="shared" si="18"/>
        <v>0</v>
      </c>
      <c r="L45" s="101">
        <f t="shared" si="19"/>
        <v>0</v>
      </c>
      <c r="M45" s="101">
        <f t="shared" si="20"/>
        <v>0</v>
      </c>
      <c r="N45" s="294">
        <v>122722</v>
      </c>
      <c r="O45" s="101">
        <v>0</v>
      </c>
      <c r="P45" s="283">
        <v>0</v>
      </c>
      <c r="Q45" s="101">
        <f t="shared" si="21"/>
        <v>0</v>
      </c>
      <c r="R45" s="101">
        <f t="shared" si="22"/>
        <v>0</v>
      </c>
      <c r="S45" s="101">
        <f t="shared" si="23"/>
        <v>0</v>
      </c>
      <c r="T45" s="294">
        <v>122722</v>
      </c>
      <c r="U45" s="101">
        <v>0</v>
      </c>
      <c r="V45" s="283">
        <v>0</v>
      </c>
      <c r="W45" s="101">
        <f t="shared" si="24"/>
        <v>0</v>
      </c>
      <c r="X45" s="101">
        <f t="shared" si="25"/>
        <v>0</v>
      </c>
      <c r="Y45" s="101">
        <f t="shared" si="26"/>
        <v>0</v>
      </c>
      <c r="Z45" s="294">
        <v>122722</v>
      </c>
      <c r="AA45" s="101">
        <v>0</v>
      </c>
      <c r="AB45" s="283">
        <v>0</v>
      </c>
      <c r="AC45" s="101">
        <f t="shared" si="27"/>
        <v>0</v>
      </c>
      <c r="AD45" s="101">
        <f t="shared" si="28"/>
        <v>0</v>
      </c>
      <c r="AE45" s="101">
        <f t="shared" si="29"/>
        <v>0</v>
      </c>
    </row>
    <row r="46" spans="1:31" ht="16.5" x14ac:dyDescent="0.3">
      <c r="A46" s="279" t="s">
        <v>128</v>
      </c>
      <c r="B46" s="294">
        <v>187857</v>
      </c>
      <c r="C46" s="101">
        <v>0</v>
      </c>
      <c r="D46" s="283">
        <v>0</v>
      </c>
      <c r="E46" s="101">
        <f t="shared" si="15"/>
        <v>0</v>
      </c>
      <c r="F46" s="101">
        <f t="shared" si="16"/>
        <v>0</v>
      </c>
      <c r="G46" s="101">
        <f t="shared" si="17"/>
        <v>0</v>
      </c>
      <c r="H46" s="294">
        <v>187857</v>
      </c>
      <c r="I46" s="101">
        <v>0</v>
      </c>
      <c r="J46" s="283">
        <v>0</v>
      </c>
      <c r="K46" s="101">
        <f t="shared" si="18"/>
        <v>0</v>
      </c>
      <c r="L46" s="101">
        <f t="shared" si="19"/>
        <v>0</v>
      </c>
      <c r="M46" s="101">
        <f t="shared" si="20"/>
        <v>0</v>
      </c>
      <c r="N46" s="294">
        <v>187857</v>
      </c>
      <c r="O46" s="101">
        <v>0</v>
      </c>
      <c r="P46" s="283">
        <v>0</v>
      </c>
      <c r="Q46" s="101">
        <f t="shared" si="21"/>
        <v>0</v>
      </c>
      <c r="R46" s="101">
        <f t="shared" si="22"/>
        <v>0</v>
      </c>
      <c r="S46" s="101">
        <f t="shared" si="23"/>
        <v>0</v>
      </c>
      <c r="T46" s="294">
        <v>187857</v>
      </c>
      <c r="U46" s="101">
        <v>0</v>
      </c>
      <c r="V46" s="283">
        <v>0</v>
      </c>
      <c r="W46" s="101">
        <f t="shared" si="24"/>
        <v>0</v>
      </c>
      <c r="X46" s="101">
        <f t="shared" si="25"/>
        <v>0</v>
      </c>
      <c r="Y46" s="101">
        <f t="shared" si="26"/>
        <v>0</v>
      </c>
      <c r="Z46" s="294">
        <v>187857</v>
      </c>
      <c r="AA46" s="101">
        <v>0</v>
      </c>
      <c r="AB46" s="283">
        <v>0</v>
      </c>
      <c r="AC46" s="101">
        <f t="shared" si="27"/>
        <v>0</v>
      </c>
      <c r="AD46" s="101">
        <f t="shared" si="28"/>
        <v>0</v>
      </c>
      <c r="AE46" s="101">
        <f t="shared" si="29"/>
        <v>0</v>
      </c>
    </row>
    <row r="47" spans="1:31" ht="16.5" x14ac:dyDescent="0.3">
      <c r="A47" s="275" t="s">
        <v>130</v>
      </c>
      <c r="B47" s="286"/>
      <c r="C47" s="286"/>
      <c r="D47" s="287">
        <v>46800</v>
      </c>
      <c r="E47" s="286">
        <f t="shared" si="15"/>
        <v>1950</v>
      </c>
      <c r="F47" s="286">
        <f t="shared" si="16"/>
        <v>4394.3661971830988</v>
      </c>
      <c r="G47" s="286">
        <f t="shared" si="17"/>
        <v>183.09859154929578</v>
      </c>
      <c r="H47" s="286"/>
      <c r="I47" s="286"/>
      <c r="J47" s="287">
        <v>46800</v>
      </c>
      <c r="K47" s="286">
        <f t="shared" si="18"/>
        <v>1950</v>
      </c>
      <c r="L47" s="286">
        <f t="shared" si="19"/>
        <v>4394.3661971830988</v>
      </c>
      <c r="M47" s="286">
        <f t="shared" si="20"/>
        <v>183.09859154929578</v>
      </c>
      <c r="N47" s="286"/>
      <c r="O47" s="286"/>
      <c r="P47" s="287">
        <v>46800</v>
      </c>
      <c r="Q47" s="286">
        <f t="shared" si="21"/>
        <v>1950</v>
      </c>
      <c r="R47" s="286">
        <f t="shared" si="22"/>
        <v>4394.3661971830988</v>
      </c>
      <c r="S47" s="286">
        <f t="shared" si="23"/>
        <v>183.09859154929578</v>
      </c>
      <c r="T47" s="286"/>
      <c r="U47" s="286"/>
      <c r="V47" s="287">
        <v>46800</v>
      </c>
      <c r="W47" s="286">
        <f t="shared" si="24"/>
        <v>1950</v>
      </c>
      <c r="X47" s="286">
        <f t="shared" si="25"/>
        <v>4394.3661971830988</v>
      </c>
      <c r="Y47" s="286">
        <f t="shared" si="26"/>
        <v>183.09859154929578</v>
      </c>
      <c r="Z47" s="286"/>
      <c r="AA47" s="286"/>
      <c r="AB47" s="287">
        <v>46800</v>
      </c>
      <c r="AC47" s="286">
        <f t="shared" si="27"/>
        <v>1950</v>
      </c>
      <c r="AD47" s="286">
        <f t="shared" si="28"/>
        <v>4394.3661971830988</v>
      </c>
      <c r="AE47" s="286">
        <f t="shared" si="29"/>
        <v>183.09859154929578</v>
      </c>
    </row>
    <row r="48" spans="1:31" s="102" customFormat="1" ht="16.5" x14ac:dyDescent="0.3">
      <c r="A48" s="278" t="s">
        <v>149</v>
      </c>
      <c r="B48" s="101"/>
      <c r="C48" s="101"/>
      <c r="D48" s="283">
        <v>46700</v>
      </c>
      <c r="E48" s="101">
        <f t="shared" si="15"/>
        <v>1945.8333333333333</v>
      </c>
      <c r="F48" s="101">
        <f t="shared" si="16"/>
        <v>4384.9765258215957</v>
      </c>
      <c r="G48" s="101">
        <f t="shared" si="17"/>
        <v>182.70735524256648</v>
      </c>
      <c r="H48" s="101"/>
      <c r="I48" s="101"/>
      <c r="J48" s="283">
        <v>46700</v>
      </c>
      <c r="K48" s="101">
        <f t="shared" si="18"/>
        <v>1945.8333333333333</v>
      </c>
      <c r="L48" s="101">
        <f t="shared" si="19"/>
        <v>4384.9765258215957</v>
      </c>
      <c r="M48" s="101">
        <f t="shared" si="20"/>
        <v>182.70735524256648</v>
      </c>
      <c r="N48" s="101"/>
      <c r="O48" s="101"/>
      <c r="P48" s="283">
        <v>46700</v>
      </c>
      <c r="Q48" s="101">
        <f t="shared" si="21"/>
        <v>1945.8333333333333</v>
      </c>
      <c r="R48" s="101">
        <f t="shared" si="22"/>
        <v>4384.9765258215957</v>
      </c>
      <c r="S48" s="101">
        <f t="shared" si="23"/>
        <v>182.70735524256648</v>
      </c>
      <c r="T48" s="101"/>
      <c r="U48" s="101"/>
      <c r="V48" s="283">
        <v>46700</v>
      </c>
      <c r="W48" s="101">
        <f t="shared" si="24"/>
        <v>1945.8333333333333</v>
      </c>
      <c r="X48" s="101">
        <f t="shared" si="25"/>
        <v>4384.9765258215957</v>
      </c>
      <c r="Y48" s="101">
        <f t="shared" si="26"/>
        <v>182.70735524256648</v>
      </c>
      <c r="Z48" s="101"/>
      <c r="AA48" s="101"/>
      <c r="AB48" s="283">
        <v>46700</v>
      </c>
      <c r="AC48" s="101">
        <f t="shared" si="27"/>
        <v>1945.8333333333333</v>
      </c>
      <c r="AD48" s="101">
        <f t="shared" si="28"/>
        <v>4384.9765258215957</v>
      </c>
      <c r="AE48" s="101">
        <f t="shared" si="29"/>
        <v>182.70735524256648</v>
      </c>
    </row>
    <row r="49" spans="1:31" s="103" customFormat="1" ht="16.5" x14ac:dyDescent="0.3">
      <c r="A49" s="278" t="s">
        <v>122</v>
      </c>
      <c r="B49" s="101"/>
      <c r="C49" s="101"/>
      <c r="D49" s="283">
        <v>100</v>
      </c>
      <c r="E49" s="101">
        <f t="shared" si="15"/>
        <v>4.166666666666667</v>
      </c>
      <c r="F49" s="101">
        <f t="shared" si="16"/>
        <v>9.3896713615023479</v>
      </c>
      <c r="G49" s="101">
        <f t="shared" si="17"/>
        <v>0.39123630672926452</v>
      </c>
      <c r="H49" s="101"/>
      <c r="I49" s="101"/>
      <c r="J49" s="283">
        <v>100</v>
      </c>
      <c r="K49" s="101">
        <f t="shared" si="18"/>
        <v>4.166666666666667</v>
      </c>
      <c r="L49" s="101">
        <f t="shared" si="19"/>
        <v>9.3896713615023479</v>
      </c>
      <c r="M49" s="101">
        <f t="shared" si="20"/>
        <v>0.39123630672926452</v>
      </c>
      <c r="N49" s="101"/>
      <c r="O49" s="101"/>
      <c r="P49" s="283">
        <v>100</v>
      </c>
      <c r="Q49" s="101">
        <f t="shared" si="21"/>
        <v>4.166666666666667</v>
      </c>
      <c r="R49" s="101">
        <f t="shared" si="22"/>
        <v>9.3896713615023479</v>
      </c>
      <c r="S49" s="101">
        <f t="shared" si="23"/>
        <v>0.39123630672926452</v>
      </c>
      <c r="T49" s="101"/>
      <c r="U49" s="101"/>
      <c r="V49" s="283">
        <v>100</v>
      </c>
      <c r="W49" s="101">
        <f t="shared" si="24"/>
        <v>4.166666666666667</v>
      </c>
      <c r="X49" s="101">
        <f t="shared" si="25"/>
        <v>9.3896713615023479</v>
      </c>
      <c r="Y49" s="101">
        <f t="shared" si="26"/>
        <v>0.39123630672926452</v>
      </c>
      <c r="Z49" s="101"/>
      <c r="AA49" s="101"/>
      <c r="AB49" s="283">
        <v>100</v>
      </c>
      <c r="AC49" s="101">
        <f t="shared" si="27"/>
        <v>4.166666666666667</v>
      </c>
      <c r="AD49" s="101">
        <f t="shared" si="28"/>
        <v>9.3896713615023479</v>
      </c>
      <c r="AE49" s="101">
        <f t="shared" si="29"/>
        <v>0.39123630672926452</v>
      </c>
    </row>
    <row r="50" spans="1:31" s="104" customFormat="1" ht="16.5" x14ac:dyDescent="0.25">
      <c r="A50" s="278" t="s">
        <v>123</v>
      </c>
      <c r="B50" s="101"/>
      <c r="C50" s="101"/>
      <c r="D50" s="284">
        <v>0</v>
      </c>
      <c r="E50" s="101">
        <f t="shared" si="15"/>
        <v>0</v>
      </c>
      <c r="F50" s="101">
        <f t="shared" si="16"/>
        <v>0</v>
      </c>
      <c r="G50" s="101">
        <f t="shared" si="17"/>
        <v>0</v>
      </c>
      <c r="H50" s="101"/>
      <c r="I50" s="101"/>
      <c r="J50" s="284">
        <v>0</v>
      </c>
      <c r="K50" s="101">
        <f t="shared" si="18"/>
        <v>0</v>
      </c>
      <c r="L50" s="101">
        <f t="shared" si="19"/>
        <v>0</v>
      </c>
      <c r="M50" s="101">
        <f t="shared" si="20"/>
        <v>0</v>
      </c>
      <c r="N50" s="101"/>
      <c r="O50" s="101"/>
      <c r="P50" s="284">
        <v>0</v>
      </c>
      <c r="Q50" s="101">
        <f t="shared" si="21"/>
        <v>0</v>
      </c>
      <c r="R50" s="101">
        <f t="shared" si="22"/>
        <v>0</v>
      </c>
      <c r="S50" s="101">
        <f t="shared" si="23"/>
        <v>0</v>
      </c>
      <c r="T50" s="101"/>
      <c r="U50" s="101"/>
      <c r="V50" s="284">
        <v>0</v>
      </c>
      <c r="W50" s="101">
        <f t="shared" si="24"/>
        <v>0</v>
      </c>
      <c r="X50" s="101">
        <f t="shared" si="25"/>
        <v>0</v>
      </c>
      <c r="Y50" s="101">
        <f t="shared" si="26"/>
        <v>0</v>
      </c>
      <c r="Z50" s="101"/>
      <c r="AA50" s="101"/>
      <c r="AB50" s="284">
        <v>0</v>
      </c>
      <c r="AC50" s="101">
        <f t="shared" si="27"/>
        <v>0</v>
      </c>
      <c r="AD50" s="101">
        <f t="shared" si="28"/>
        <v>0</v>
      </c>
      <c r="AE50" s="101">
        <f t="shared" si="29"/>
        <v>0</v>
      </c>
    </row>
    <row r="51" spans="1:31" ht="16.5" x14ac:dyDescent="0.3">
      <c r="A51" s="279" t="s">
        <v>124</v>
      </c>
      <c r="B51" s="101"/>
      <c r="C51" s="101"/>
      <c r="D51" s="283">
        <v>0</v>
      </c>
      <c r="E51" s="101">
        <f t="shared" si="15"/>
        <v>0</v>
      </c>
      <c r="F51" s="101">
        <f t="shared" si="16"/>
        <v>0</v>
      </c>
      <c r="G51" s="101">
        <f t="shared" si="17"/>
        <v>0</v>
      </c>
      <c r="H51" s="101"/>
      <c r="I51" s="101"/>
      <c r="J51" s="283">
        <v>0</v>
      </c>
      <c r="K51" s="101">
        <f t="shared" si="18"/>
        <v>0</v>
      </c>
      <c r="L51" s="101">
        <f t="shared" si="19"/>
        <v>0</v>
      </c>
      <c r="M51" s="101">
        <f t="shared" si="20"/>
        <v>0</v>
      </c>
      <c r="N51" s="101"/>
      <c r="O51" s="101"/>
      <c r="P51" s="283">
        <v>0</v>
      </c>
      <c r="Q51" s="101">
        <f t="shared" si="21"/>
        <v>0</v>
      </c>
      <c r="R51" s="101">
        <f t="shared" si="22"/>
        <v>0</v>
      </c>
      <c r="S51" s="101">
        <f t="shared" si="23"/>
        <v>0</v>
      </c>
      <c r="T51" s="101"/>
      <c r="U51" s="101"/>
      <c r="V51" s="283">
        <v>0</v>
      </c>
      <c r="W51" s="101">
        <f t="shared" si="24"/>
        <v>0</v>
      </c>
      <c r="X51" s="101">
        <f t="shared" si="25"/>
        <v>0</v>
      </c>
      <c r="Y51" s="101">
        <f t="shared" si="26"/>
        <v>0</v>
      </c>
      <c r="Z51" s="101"/>
      <c r="AA51" s="101"/>
      <c r="AB51" s="283">
        <v>0</v>
      </c>
      <c r="AC51" s="101">
        <f t="shared" si="27"/>
        <v>0</v>
      </c>
      <c r="AD51" s="101">
        <f t="shared" si="28"/>
        <v>0</v>
      </c>
      <c r="AE51" s="101">
        <f t="shared" si="29"/>
        <v>0</v>
      </c>
    </row>
    <row r="52" spans="1:31" ht="16.5" x14ac:dyDescent="0.3">
      <c r="A52" s="279" t="s">
        <v>125</v>
      </c>
      <c r="B52" s="101"/>
      <c r="C52" s="101"/>
      <c r="D52" s="283">
        <v>0</v>
      </c>
      <c r="E52" s="101">
        <f t="shared" si="15"/>
        <v>0</v>
      </c>
      <c r="F52" s="101">
        <f t="shared" si="16"/>
        <v>0</v>
      </c>
      <c r="G52" s="101">
        <f t="shared" si="17"/>
        <v>0</v>
      </c>
      <c r="H52" s="101"/>
      <c r="I52" s="101"/>
      <c r="J52" s="283">
        <v>0</v>
      </c>
      <c r="K52" s="101">
        <f t="shared" si="18"/>
        <v>0</v>
      </c>
      <c r="L52" s="101">
        <f t="shared" si="19"/>
        <v>0</v>
      </c>
      <c r="M52" s="101">
        <f t="shared" si="20"/>
        <v>0</v>
      </c>
      <c r="N52" s="101"/>
      <c r="O52" s="101"/>
      <c r="P52" s="283">
        <v>0</v>
      </c>
      <c r="Q52" s="101">
        <f t="shared" si="21"/>
        <v>0</v>
      </c>
      <c r="R52" s="101">
        <f t="shared" si="22"/>
        <v>0</v>
      </c>
      <c r="S52" s="101">
        <f t="shared" si="23"/>
        <v>0</v>
      </c>
      <c r="T52" s="101"/>
      <c r="U52" s="101"/>
      <c r="V52" s="283">
        <v>0</v>
      </c>
      <c r="W52" s="101">
        <f t="shared" si="24"/>
        <v>0</v>
      </c>
      <c r="X52" s="101">
        <f t="shared" si="25"/>
        <v>0</v>
      </c>
      <c r="Y52" s="101">
        <f t="shared" si="26"/>
        <v>0</v>
      </c>
      <c r="Z52" s="101"/>
      <c r="AA52" s="101"/>
      <c r="AB52" s="283">
        <v>0</v>
      </c>
      <c r="AC52" s="101">
        <f t="shared" si="27"/>
        <v>0</v>
      </c>
      <c r="AD52" s="101">
        <f t="shared" si="28"/>
        <v>0</v>
      </c>
      <c r="AE52" s="101">
        <f t="shared" si="29"/>
        <v>0</v>
      </c>
    </row>
    <row r="53" spans="1:31" ht="16.5" x14ac:dyDescent="0.3">
      <c r="A53" s="279" t="s">
        <v>129</v>
      </c>
      <c r="B53" s="101"/>
      <c r="C53" s="101"/>
      <c r="D53" s="283">
        <v>0</v>
      </c>
      <c r="E53" s="101">
        <f t="shared" si="15"/>
        <v>0</v>
      </c>
      <c r="F53" s="101">
        <f t="shared" si="16"/>
        <v>0</v>
      </c>
      <c r="G53" s="101">
        <f t="shared" si="17"/>
        <v>0</v>
      </c>
      <c r="H53" s="101"/>
      <c r="I53" s="101"/>
      <c r="J53" s="283">
        <v>0</v>
      </c>
      <c r="K53" s="101">
        <f t="shared" si="18"/>
        <v>0</v>
      </c>
      <c r="L53" s="101">
        <f t="shared" si="19"/>
        <v>0</v>
      </c>
      <c r="M53" s="101">
        <f t="shared" si="20"/>
        <v>0</v>
      </c>
      <c r="N53" s="101"/>
      <c r="O53" s="101"/>
      <c r="P53" s="283">
        <v>0</v>
      </c>
      <c r="Q53" s="101">
        <f t="shared" si="21"/>
        <v>0</v>
      </c>
      <c r="R53" s="101">
        <f t="shared" si="22"/>
        <v>0</v>
      </c>
      <c r="S53" s="101">
        <f t="shared" si="23"/>
        <v>0</v>
      </c>
      <c r="T53" s="101"/>
      <c r="U53" s="101"/>
      <c r="V53" s="283">
        <v>0</v>
      </c>
      <c r="W53" s="101">
        <f t="shared" si="24"/>
        <v>0</v>
      </c>
      <c r="X53" s="101">
        <f t="shared" si="25"/>
        <v>0</v>
      </c>
      <c r="Y53" s="101">
        <f t="shared" si="26"/>
        <v>0</v>
      </c>
      <c r="Z53" s="101"/>
      <c r="AA53" s="101"/>
      <c r="AB53" s="283">
        <v>0</v>
      </c>
      <c r="AC53" s="101">
        <f t="shared" si="27"/>
        <v>0</v>
      </c>
      <c r="AD53" s="101">
        <f t="shared" si="28"/>
        <v>0</v>
      </c>
      <c r="AE53" s="101">
        <f t="shared" si="29"/>
        <v>0</v>
      </c>
    </row>
    <row r="54" spans="1:31" ht="16.5" x14ac:dyDescent="0.3">
      <c r="A54" s="279" t="s">
        <v>126</v>
      </c>
      <c r="B54" s="101"/>
      <c r="C54" s="101"/>
      <c r="D54" s="283">
        <v>0</v>
      </c>
      <c r="E54" s="101">
        <f t="shared" si="15"/>
        <v>0</v>
      </c>
      <c r="F54" s="101">
        <f t="shared" si="16"/>
        <v>0</v>
      </c>
      <c r="G54" s="101">
        <f t="shared" si="17"/>
        <v>0</v>
      </c>
      <c r="H54" s="101"/>
      <c r="I54" s="101"/>
      <c r="J54" s="283">
        <v>0</v>
      </c>
      <c r="K54" s="101">
        <f t="shared" si="18"/>
        <v>0</v>
      </c>
      <c r="L54" s="101">
        <f t="shared" si="19"/>
        <v>0</v>
      </c>
      <c r="M54" s="101">
        <f t="shared" si="20"/>
        <v>0</v>
      </c>
      <c r="N54" s="101"/>
      <c r="O54" s="101"/>
      <c r="P54" s="283">
        <v>0</v>
      </c>
      <c r="Q54" s="101">
        <f t="shared" si="21"/>
        <v>0</v>
      </c>
      <c r="R54" s="101">
        <f t="shared" si="22"/>
        <v>0</v>
      </c>
      <c r="S54" s="101">
        <f t="shared" si="23"/>
        <v>0</v>
      </c>
      <c r="T54" s="101"/>
      <c r="U54" s="101"/>
      <c r="V54" s="283">
        <v>0</v>
      </c>
      <c r="W54" s="101">
        <f t="shared" si="24"/>
        <v>0</v>
      </c>
      <c r="X54" s="101">
        <f t="shared" si="25"/>
        <v>0</v>
      </c>
      <c r="Y54" s="101">
        <f t="shared" si="26"/>
        <v>0</v>
      </c>
      <c r="Z54" s="101"/>
      <c r="AA54" s="101"/>
      <c r="AB54" s="283">
        <v>0</v>
      </c>
      <c r="AC54" s="101">
        <f t="shared" si="27"/>
        <v>0</v>
      </c>
      <c r="AD54" s="101">
        <f t="shared" si="28"/>
        <v>0</v>
      </c>
      <c r="AE54" s="101">
        <f t="shared" si="29"/>
        <v>0</v>
      </c>
    </row>
    <row r="55" spans="1:31" ht="16.5" x14ac:dyDescent="0.3">
      <c r="A55" s="279" t="s">
        <v>127</v>
      </c>
      <c r="B55" s="101"/>
      <c r="C55" s="101"/>
      <c r="D55" s="283">
        <v>0</v>
      </c>
      <c r="E55" s="101">
        <f t="shared" si="15"/>
        <v>0</v>
      </c>
      <c r="F55" s="101">
        <f t="shared" si="16"/>
        <v>0</v>
      </c>
      <c r="G55" s="101">
        <f t="shared" si="17"/>
        <v>0</v>
      </c>
      <c r="H55" s="101"/>
      <c r="I55" s="101"/>
      <c r="J55" s="283">
        <v>0</v>
      </c>
      <c r="K55" s="101">
        <f t="shared" si="18"/>
        <v>0</v>
      </c>
      <c r="L55" s="101">
        <f t="shared" si="19"/>
        <v>0</v>
      </c>
      <c r="M55" s="101">
        <f t="shared" si="20"/>
        <v>0</v>
      </c>
      <c r="N55" s="101"/>
      <c r="O55" s="101"/>
      <c r="P55" s="283">
        <v>0</v>
      </c>
      <c r="Q55" s="101">
        <f t="shared" si="21"/>
        <v>0</v>
      </c>
      <c r="R55" s="101">
        <f t="shared" si="22"/>
        <v>0</v>
      </c>
      <c r="S55" s="101">
        <f t="shared" si="23"/>
        <v>0</v>
      </c>
      <c r="T55" s="101"/>
      <c r="U55" s="101"/>
      <c r="V55" s="283">
        <v>0</v>
      </c>
      <c r="W55" s="101">
        <f t="shared" si="24"/>
        <v>0</v>
      </c>
      <c r="X55" s="101">
        <f t="shared" si="25"/>
        <v>0</v>
      </c>
      <c r="Y55" s="101">
        <f t="shared" si="26"/>
        <v>0</v>
      </c>
      <c r="Z55" s="101"/>
      <c r="AA55" s="101"/>
      <c r="AB55" s="283">
        <v>0</v>
      </c>
      <c r="AC55" s="101">
        <f t="shared" si="27"/>
        <v>0</v>
      </c>
      <c r="AD55" s="101">
        <f t="shared" si="28"/>
        <v>0</v>
      </c>
      <c r="AE55" s="101">
        <f t="shared" si="29"/>
        <v>0</v>
      </c>
    </row>
    <row r="56" spans="1:31" ht="16.5" x14ac:dyDescent="0.3">
      <c r="A56" s="279" t="s">
        <v>128</v>
      </c>
      <c r="B56" s="101"/>
      <c r="C56" s="101"/>
      <c r="D56" s="283">
        <v>0</v>
      </c>
      <c r="E56" s="101">
        <f t="shared" si="15"/>
        <v>0</v>
      </c>
      <c r="F56" s="101">
        <f t="shared" si="16"/>
        <v>0</v>
      </c>
      <c r="G56" s="101">
        <f t="shared" si="17"/>
        <v>0</v>
      </c>
      <c r="H56" s="101"/>
      <c r="I56" s="101"/>
      <c r="J56" s="283">
        <v>0</v>
      </c>
      <c r="K56" s="101">
        <f t="shared" si="18"/>
        <v>0</v>
      </c>
      <c r="L56" s="101">
        <f t="shared" si="19"/>
        <v>0</v>
      </c>
      <c r="M56" s="101">
        <f t="shared" si="20"/>
        <v>0</v>
      </c>
      <c r="N56" s="101"/>
      <c r="O56" s="101"/>
      <c r="P56" s="283">
        <v>0</v>
      </c>
      <c r="Q56" s="101">
        <f t="shared" si="21"/>
        <v>0</v>
      </c>
      <c r="R56" s="101">
        <f t="shared" si="22"/>
        <v>0</v>
      </c>
      <c r="S56" s="101">
        <f t="shared" si="23"/>
        <v>0</v>
      </c>
      <c r="T56" s="101"/>
      <c r="U56" s="101"/>
      <c r="V56" s="283">
        <v>0</v>
      </c>
      <c r="W56" s="101">
        <f t="shared" si="24"/>
        <v>0</v>
      </c>
      <c r="X56" s="101">
        <f t="shared" si="25"/>
        <v>0</v>
      </c>
      <c r="Y56" s="101">
        <f t="shared" si="26"/>
        <v>0</v>
      </c>
      <c r="Z56" s="101"/>
      <c r="AA56" s="101"/>
      <c r="AB56" s="283">
        <v>0</v>
      </c>
      <c r="AC56" s="101">
        <f t="shared" si="27"/>
        <v>0</v>
      </c>
      <c r="AD56" s="101">
        <f t="shared" si="28"/>
        <v>0</v>
      </c>
      <c r="AE56" s="101">
        <f t="shared" si="29"/>
        <v>0</v>
      </c>
    </row>
    <row r="57" spans="1:31" ht="16.5" x14ac:dyDescent="0.3">
      <c r="A57" s="275" t="s">
        <v>132</v>
      </c>
      <c r="B57" s="286"/>
      <c r="C57" s="286"/>
      <c r="D57" s="287">
        <v>117150</v>
      </c>
      <c r="E57" s="286">
        <f t="shared" si="15"/>
        <v>4881.25</v>
      </c>
      <c r="F57" s="286">
        <f t="shared" si="16"/>
        <v>11000</v>
      </c>
      <c r="G57" s="286">
        <f t="shared" si="17"/>
        <v>458.33333333333331</v>
      </c>
      <c r="H57" s="286"/>
      <c r="I57" s="286"/>
      <c r="J57" s="287">
        <v>115950</v>
      </c>
      <c r="K57" s="286">
        <f t="shared" si="18"/>
        <v>4831.25</v>
      </c>
      <c r="L57" s="286">
        <f t="shared" si="19"/>
        <v>10887.323943661971</v>
      </c>
      <c r="M57" s="286">
        <f t="shared" si="20"/>
        <v>453.63849765258215</v>
      </c>
      <c r="N57" s="286"/>
      <c r="O57" s="286"/>
      <c r="P57" s="287">
        <v>115950</v>
      </c>
      <c r="Q57" s="286">
        <f t="shared" si="21"/>
        <v>4831.25</v>
      </c>
      <c r="R57" s="286">
        <f t="shared" si="22"/>
        <v>10887.323943661971</v>
      </c>
      <c r="S57" s="286">
        <f t="shared" si="23"/>
        <v>453.63849765258215</v>
      </c>
      <c r="T57" s="286"/>
      <c r="U57" s="286"/>
      <c r="V57" s="287">
        <v>115950</v>
      </c>
      <c r="W57" s="286">
        <f t="shared" si="24"/>
        <v>4831.25</v>
      </c>
      <c r="X57" s="286">
        <f t="shared" si="25"/>
        <v>10887.323943661971</v>
      </c>
      <c r="Y57" s="286">
        <f t="shared" si="26"/>
        <v>453.63849765258215</v>
      </c>
      <c r="Z57" s="286"/>
      <c r="AA57" s="286"/>
      <c r="AB57" s="287">
        <v>115950</v>
      </c>
      <c r="AC57" s="286">
        <f t="shared" si="27"/>
        <v>4831.25</v>
      </c>
      <c r="AD57" s="286">
        <f t="shared" si="28"/>
        <v>10887.323943661971</v>
      </c>
      <c r="AE57" s="286">
        <f t="shared" si="29"/>
        <v>453.63849765258215</v>
      </c>
    </row>
    <row r="58" spans="1:31" s="102" customFormat="1" ht="16.5" x14ac:dyDescent="0.3">
      <c r="A58" s="278" t="s">
        <v>149</v>
      </c>
      <c r="B58" s="101"/>
      <c r="C58" s="101"/>
      <c r="D58" s="283">
        <v>109950</v>
      </c>
      <c r="E58" s="101">
        <f t="shared" si="15"/>
        <v>4581.25</v>
      </c>
      <c r="F58" s="101">
        <f t="shared" si="16"/>
        <v>10323.943661971831</v>
      </c>
      <c r="G58" s="101">
        <f t="shared" si="17"/>
        <v>430.1643192488263</v>
      </c>
      <c r="H58" s="101"/>
      <c r="I58" s="101"/>
      <c r="J58" s="283">
        <v>109950</v>
      </c>
      <c r="K58" s="101">
        <f t="shared" si="18"/>
        <v>4581.25</v>
      </c>
      <c r="L58" s="101">
        <f t="shared" si="19"/>
        <v>10323.943661971831</v>
      </c>
      <c r="M58" s="101">
        <f t="shared" si="20"/>
        <v>430.1643192488263</v>
      </c>
      <c r="N58" s="101"/>
      <c r="O58" s="101"/>
      <c r="P58" s="283">
        <v>109950</v>
      </c>
      <c r="Q58" s="101">
        <f t="shared" si="21"/>
        <v>4581.25</v>
      </c>
      <c r="R58" s="101">
        <f t="shared" si="22"/>
        <v>10323.943661971831</v>
      </c>
      <c r="S58" s="101">
        <f t="shared" si="23"/>
        <v>430.1643192488263</v>
      </c>
      <c r="T58" s="101"/>
      <c r="U58" s="101"/>
      <c r="V58" s="283">
        <v>109950</v>
      </c>
      <c r="W58" s="101">
        <f t="shared" si="24"/>
        <v>4581.25</v>
      </c>
      <c r="X58" s="101">
        <f t="shared" si="25"/>
        <v>10323.943661971831</v>
      </c>
      <c r="Y58" s="101">
        <f t="shared" si="26"/>
        <v>430.1643192488263</v>
      </c>
      <c r="Z58" s="101"/>
      <c r="AA58" s="101"/>
      <c r="AB58" s="283">
        <v>109950</v>
      </c>
      <c r="AC58" s="101">
        <f t="shared" si="27"/>
        <v>4581.25</v>
      </c>
      <c r="AD58" s="101">
        <f t="shared" si="28"/>
        <v>10323.943661971831</v>
      </c>
      <c r="AE58" s="101">
        <f t="shared" si="29"/>
        <v>430.1643192488263</v>
      </c>
    </row>
    <row r="59" spans="1:31" s="103" customFormat="1" ht="16.5" x14ac:dyDescent="0.3">
      <c r="A59" s="278" t="s">
        <v>122</v>
      </c>
      <c r="B59" s="101"/>
      <c r="C59" s="101"/>
      <c r="D59" s="283">
        <v>0</v>
      </c>
      <c r="E59" s="101">
        <f t="shared" si="15"/>
        <v>0</v>
      </c>
      <c r="F59" s="101">
        <f t="shared" si="16"/>
        <v>0</v>
      </c>
      <c r="G59" s="101">
        <f t="shared" si="17"/>
        <v>0</v>
      </c>
      <c r="H59" s="101"/>
      <c r="I59" s="101"/>
      <c r="J59" s="283">
        <v>0</v>
      </c>
      <c r="K59" s="101">
        <f t="shared" si="18"/>
        <v>0</v>
      </c>
      <c r="L59" s="101">
        <f t="shared" si="19"/>
        <v>0</v>
      </c>
      <c r="M59" s="101">
        <f t="shared" si="20"/>
        <v>0</v>
      </c>
      <c r="N59" s="101"/>
      <c r="O59" s="101"/>
      <c r="P59" s="283">
        <v>0</v>
      </c>
      <c r="Q59" s="101">
        <f t="shared" si="21"/>
        <v>0</v>
      </c>
      <c r="R59" s="101">
        <f t="shared" si="22"/>
        <v>0</v>
      </c>
      <c r="S59" s="101">
        <f t="shared" si="23"/>
        <v>0</v>
      </c>
      <c r="T59" s="101"/>
      <c r="U59" s="101"/>
      <c r="V59" s="283">
        <v>0</v>
      </c>
      <c r="W59" s="101">
        <f t="shared" si="24"/>
        <v>0</v>
      </c>
      <c r="X59" s="101">
        <f t="shared" si="25"/>
        <v>0</v>
      </c>
      <c r="Y59" s="101">
        <f t="shared" si="26"/>
        <v>0</v>
      </c>
      <c r="Z59" s="101"/>
      <c r="AA59" s="101"/>
      <c r="AB59" s="283">
        <v>0</v>
      </c>
      <c r="AC59" s="101">
        <f t="shared" si="27"/>
        <v>0</v>
      </c>
      <c r="AD59" s="101">
        <f t="shared" si="28"/>
        <v>0</v>
      </c>
      <c r="AE59" s="101">
        <f t="shared" si="29"/>
        <v>0</v>
      </c>
    </row>
    <row r="60" spans="1:31" s="104" customFormat="1" ht="16.5" x14ac:dyDescent="0.3">
      <c r="A60" s="278" t="s">
        <v>123</v>
      </c>
      <c r="B60" s="101"/>
      <c r="C60" s="101"/>
      <c r="D60" s="283">
        <v>7200</v>
      </c>
      <c r="E60" s="101">
        <f t="shared" si="15"/>
        <v>300</v>
      </c>
      <c r="F60" s="101">
        <f t="shared" si="16"/>
        <v>676.05633802816897</v>
      </c>
      <c r="G60" s="101">
        <f t="shared" si="17"/>
        <v>28.16901408450704</v>
      </c>
      <c r="H60" s="101"/>
      <c r="I60" s="101"/>
      <c r="J60" s="283">
        <v>6000</v>
      </c>
      <c r="K60" s="101">
        <f t="shared" si="18"/>
        <v>250</v>
      </c>
      <c r="L60" s="101">
        <f t="shared" si="19"/>
        <v>563.38028169014081</v>
      </c>
      <c r="M60" s="101">
        <f t="shared" si="20"/>
        <v>23.474178403755868</v>
      </c>
      <c r="N60" s="101"/>
      <c r="O60" s="101"/>
      <c r="P60" s="283">
        <v>6000</v>
      </c>
      <c r="Q60" s="101">
        <f t="shared" si="21"/>
        <v>250</v>
      </c>
      <c r="R60" s="101">
        <f t="shared" si="22"/>
        <v>563.38028169014081</v>
      </c>
      <c r="S60" s="101">
        <f t="shared" si="23"/>
        <v>23.474178403755868</v>
      </c>
      <c r="T60" s="101"/>
      <c r="U60" s="101"/>
      <c r="V60" s="283">
        <v>6000</v>
      </c>
      <c r="W60" s="101">
        <f t="shared" si="24"/>
        <v>250</v>
      </c>
      <c r="X60" s="101">
        <f t="shared" si="25"/>
        <v>563.38028169014081</v>
      </c>
      <c r="Y60" s="101">
        <f t="shared" si="26"/>
        <v>23.474178403755868</v>
      </c>
      <c r="Z60" s="101"/>
      <c r="AA60" s="101"/>
      <c r="AB60" s="283">
        <v>6000</v>
      </c>
      <c r="AC60" s="101">
        <f t="shared" si="27"/>
        <v>250</v>
      </c>
      <c r="AD60" s="101">
        <f t="shared" si="28"/>
        <v>563.38028169014081</v>
      </c>
      <c r="AE60" s="101">
        <f t="shared" si="29"/>
        <v>23.474178403755868</v>
      </c>
    </row>
    <row r="61" spans="1:31" ht="16.5" x14ac:dyDescent="0.3">
      <c r="A61" s="279" t="s">
        <v>124</v>
      </c>
      <c r="B61" s="101"/>
      <c r="C61" s="101"/>
      <c r="D61" s="283">
        <v>7200</v>
      </c>
      <c r="E61" s="101">
        <f t="shared" si="15"/>
        <v>300</v>
      </c>
      <c r="F61" s="101">
        <f t="shared" si="16"/>
        <v>676.05633802816897</v>
      </c>
      <c r="G61" s="101">
        <f t="shared" si="17"/>
        <v>28.16901408450704</v>
      </c>
      <c r="H61" s="101"/>
      <c r="I61" s="101"/>
      <c r="J61" s="283">
        <v>6000</v>
      </c>
      <c r="K61" s="101">
        <f t="shared" si="18"/>
        <v>250</v>
      </c>
      <c r="L61" s="101">
        <f t="shared" si="19"/>
        <v>563.38028169014081</v>
      </c>
      <c r="M61" s="101">
        <f t="shared" si="20"/>
        <v>23.474178403755868</v>
      </c>
      <c r="N61" s="101"/>
      <c r="O61" s="101"/>
      <c r="P61" s="283">
        <v>6000</v>
      </c>
      <c r="Q61" s="101">
        <f t="shared" si="21"/>
        <v>250</v>
      </c>
      <c r="R61" s="101">
        <f t="shared" si="22"/>
        <v>563.38028169014081</v>
      </c>
      <c r="S61" s="101">
        <f t="shared" si="23"/>
        <v>23.474178403755868</v>
      </c>
      <c r="T61" s="101"/>
      <c r="U61" s="101"/>
      <c r="V61" s="283">
        <v>6000</v>
      </c>
      <c r="W61" s="101">
        <f t="shared" si="24"/>
        <v>250</v>
      </c>
      <c r="X61" s="101">
        <f t="shared" si="25"/>
        <v>563.38028169014081</v>
      </c>
      <c r="Y61" s="101">
        <f t="shared" si="26"/>
        <v>23.474178403755868</v>
      </c>
      <c r="Z61" s="101"/>
      <c r="AA61" s="101"/>
      <c r="AB61" s="283">
        <v>6000</v>
      </c>
      <c r="AC61" s="101">
        <f t="shared" si="27"/>
        <v>250</v>
      </c>
      <c r="AD61" s="101">
        <f t="shared" si="28"/>
        <v>563.38028169014081</v>
      </c>
      <c r="AE61" s="101">
        <f t="shared" si="29"/>
        <v>23.474178403755868</v>
      </c>
    </row>
    <row r="62" spans="1:31" ht="16.5" x14ac:dyDescent="0.3">
      <c r="A62" s="279" t="s">
        <v>125</v>
      </c>
      <c r="B62" s="101"/>
      <c r="C62" s="101"/>
      <c r="D62" s="283">
        <v>0</v>
      </c>
      <c r="E62" s="101">
        <f t="shared" si="15"/>
        <v>0</v>
      </c>
      <c r="F62" s="101">
        <f t="shared" si="16"/>
        <v>0</v>
      </c>
      <c r="G62" s="101">
        <f t="shared" si="17"/>
        <v>0</v>
      </c>
      <c r="H62" s="101"/>
      <c r="I62" s="101"/>
      <c r="J62" s="283">
        <v>0</v>
      </c>
      <c r="K62" s="101">
        <f t="shared" si="18"/>
        <v>0</v>
      </c>
      <c r="L62" s="101">
        <f t="shared" si="19"/>
        <v>0</v>
      </c>
      <c r="M62" s="101">
        <f t="shared" si="20"/>
        <v>0</v>
      </c>
      <c r="N62" s="101"/>
      <c r="O62" s="101"/>
      <c r="P62" s="283">
        <v>0</v>
      </c>
      <c r="Q62" s="101">
        <f t="shared" si="21"/>
        <v>0</v>
      </c>
      <c r="R62" s="101">
        <f t="shared" si="22"/>
        <v>0</v>
      </c>
      <c r="S62" s="101">
        <f t="shared" si="23"/>
        <v>0</v>
      </c>
      <c r="T62" s="101"/>
      <c r="U62" s="101"/>
      <c r="V62" s="283">
        <v>0</v>
      </c>
      <c r="W62" s="101">
        <f t="shared" si="24"/>
        <v>0</v>
      </c>
      <c r="X62" s="101">
        <f t="shared" si="25"/>
        <v>0</v>
      </c>
      <c r="Y62" s="101">
        <f t="shared" si="26"/>
        <v>0</v>
      </c>
      <c r="Z62" s="101"/>
      <c r="AA62" s="101"/>
      <c r="AB62" s="283">
        <v>0</v>
      </c>
      <c r="AC62" s="101">
        <f t="shared" si="27"/>
        <v>0</v>
      </c>
      <c r="AD62" s="101">
        <f t="shared" si="28"/>
        <v>0</v>
      </c>
      <c r="AE62" s="101">
        <f t="shared" si="29"/>
        <v>0</v>
      </c>
    </row>
    <row r="63" spans="1:31" ht="16.5" x14ac:dyDescent="0.3">
      <c r="A63" s="279" t="s">
        <v>129</v>
      </c>
      <c r="B63" s="101"/>
      <c r="C63" s="101"/>
      <c r="D63" s="283">
        <v>0</v>
      </c>
      <c r="E63" s="101">
        <f t="shared" si="15"/>
        <v>0</v>
      </c>
      <c r="F63" s="101">
        <f t="shared" si="16"/>
        <v>0</v>
      </c>
      <c r="G63" s="101">
        <f t="shared" si="17"/>
        <v>0</v>
      </c>
      <c r="H63" s="101"/>
      <c r="I63" s="101"/>
      <c r="J63" s="283">
        <v>0</v>
      </c>
      <c r="K63" s="101">
        <f t="shared" si="18"/>
        <v>0</v>
      </c>
      <c r="L63" s="101">
        <f t="shared" si="19"/>
        <v>0</v>
      </c>
      <c r="M63" s="101">
        <f t="shared" si="20"/>
        <v>0</v>
      </c>
      <c r="N63" s="101"/>
      <c r="O63" s="101"/>
      <c r="P63" s="283">
        <v>0</v>
      </c>
      <c r="Q63" s="101">
        <f t="shared" si="21"/>
        <v>0</v>
      </c>
      <c r="R63" s="101">
        <f t="shared" si="22"/>
        <v>0</v>
      </c>
      <c r="S63" s="101">
        <f t="shared" si="23"/>
        <v>0</v>
      </c>
      <c r="T63" s="101"/>
      <c r="U63" s="101"/>
      <c r="V63" s="283">
        <v>0</v>
      </c>
      <c r="W63" s="101">
        <f t="shared" si="24"/>
        <v>0</v>
      </c>
      <c r="X63" s="101">
        <f t="shared" si="25"/>
        <v>0</v>
      </c>
      <c r="Y63" s="101">
        <f t="shared" si="26"/>
        <v>0</v>
      </c>
      <c r="Z63" s="101"/>
      <c r="AA63" s="101"/>
      <c r="AB63" s="283">
        <v>0</v>
      </c>
      <c r="AC63" s="101">
        <f t="shared" si="27"/>
        <v>0</v>
      </c>
      <c r="AD63" s="101">
        <f t="shared" si="28"/>
        <v>0</v>
      </c>
      <c r="AE63" s="101">
        <f t="shared" si="29"/>
        <v>0</v>
      </c>
    </row>
    <row r="64" spans="1:31" ht="16.5" x14ac:dyDescent="0.3">
      <c r="A64" s="279" t="s">
        <v>126</v>
      </c>
      <c r="B64" s="101"/>
      <c r="C64" s="101"/>
      <c r="D64" s="283">
        <v>0</v>
      </c>
      <c r="E64" s="101">
        <f t="shared" si="15"/>
        <v>0</v>
      </c>
      <c r="F64" s="101">
        <f t="shared" si="16"/>
        <v>0</v>
      </c>
      <c r="G64" s="101">
        <f t="shared" si="17"/>
        <v>0</v>
      </c>
      <c r="H64" s="101"/>
      <c r="I64" s="101"/>
      <c r="J64" s="283">
        <v>0</v>
      </c>
      <c r="K64" s="101">
        <f t="shared" si="18"/>
        <v>0</v>
      </c>
      <c r="L64" s="101">
        <f t="shared" si="19"/>
        <v>0</v>
      </c>
      <c r="M64" s="101">
        <f t="shared" si="20"/>
        <v>0</v>
      </c>
      <c r="N64" s="101"/>
      <c r="O64" s="101"/>
      <c r="P64" s="283">
        <v>0</v>
      </c>
      <c r="Q64" s="101">
        <f t="shared" si="21"/>
        <v>0</v>
      </c>
      <c r="R64" s="101">
        <f t="shared" si="22"/>
        <v>0</v>
      </c>
      <c r="S64" s="101">
        <f t="shared" si="23"/>
        <v>0</v>
      </c>
      <c r="T64" s="101"/>
      <c r="U64" s="101"/>
      <c r="V64" s="283">
        <v>0</v>
      </c>
      <c r="W64" s="101">
        <f t="shared" si="24"/>
        <v>0</v>
      </c>
      <c r="X64" s="101">
        <f t="shared" si="25"/>
        <v>0</v>
      </c>
      <c r="Y64" s="101">
        <f t="shared" si="26"/>
        <v>0</v>
      </c>
      <c r="Z64" s="101"/>
      <c r="AA64" s="101"/>
      <c r="AB64" s="283">
        <v>0</v>
      </c>
      <c r="AC64" s="101">
        <f t="shared" si="27"/>
        <v>0</v>
      </c>
      <c r="AD64" s="101">
        <f t="shared" si="28"/>
        <v>0</v>
      </c>
      <c r="AE64" s="101">
        <f t="shared" si="29"/>
        <v>0</v>
      </c>
    </row>
    <row r="65" spans="1:31" ht="16.5" x14ac:dyDescent="0.3">
      <c r="A65" s="279" t="s">
        <v>127</v>
      </c>
      <c r="B65" s="101"/>
      <c r="C65" s="101"/>
      <c r="D65" s="283">
        <v>0</v>
      </c>
      <c r="E65" s="101">
        <f t="shared" si="15"/>
        <v>0</v>
      </c>
      <c r="F65" s="101">
        <f t="shared" si="16"/>
        <v>0</v>
      </c>
      <c r="G65" s="101">
        <f t="shared" si="17"/>
        <v>0</v>
      </c>
      <c r="H65" s="101"/>
      <c r="I65" s="101"/>
      <c r="J65" s="283">
        <v>0</v>
      </c>
      <c r="K65" s="101">
        <f t="shared" si="18"/>
        <v>0</v>
      </c>
      <c r="L65" s="101">
        <f t="shared" si="19"/>
        <v>0</v>
      </c>
      <c r="M65" s="101">
        <f t="shared" si="20"/>
        <v>0</v>
      </c>
      <c r="N65" s="101"/>
      <c r="O65" s="101"/>
      <c r="P65" s="283">
        <v>0</v>
      </c>
      <c r="Q65" s="101">
        <f t="shared" si="21"/>
        <v>0</v>
      </c>
      <c r="R65" s="101">
        <f t="shared" si="22"/>
        <v>0</v>
      </c>
      <c r="S65" s="101">
        <f t="shared" si="23"/>
        <v>0</v>
      </c>
      <c r="T65" s="101"/>
      <c r="U65" s="101"/>
      <c r="V65" s="283">
        <v>0</v>
      </c>
      <c r="W65" s="101">
        <f t="shared" si="24"/>
        <v>0</v>
      </c>
      <c r="X65" s="101">
        <f t="shared" si="25"/>
        <v>0</v>
      </c>
      <c r="Y65" s="101">
        <f t="shared" si="26"/>
        <v>0</v>
      </c>
      <c r="Z65" s="101"/>
      <c r="AA65" s="101"/>
      <c r="AB65" s="283">
        <v>0</v>
      </c>
      <c r="AC65" s="101">
        <f t="shared" si="27"/>
        <v>0</v>
      </c>
      <c r="AD65" s="101">
        <f t="shared" si="28"/>
        <v>0</v>
      </c>
      <c r="AE65" s="101">
        <f t="shared" si="29"/>
        <v>0</v>
      </c>
    </row>
    <row r="66" spans="1:31" ht="16.5" x14ac:dyDescent="0.3">
      <c r="A66" s="279" t="s">
        <v>128</v>
      </c>
      <c r="B66" s="101"/>
      <c r="C66" s="101"/>
      <c r="D66" s="283">
        <v>0</v>
      </c>
      <c r="E66" s="101">
        <f t="shared" si="15"/>
        <v>0</v>
      </c>
      <c r="F66" s="101">
        <f t="shared" si="16"/>
        <v>0</v>
      </c>
      <c r="G66" s="101">
        <f t="shared" si="17"/>
        <v>0</v>
      </c>
      <c r="H66" s="101"/>
      <c r="I66" s="101"/>
      <c r="J66" s="283">
        <v>0</v>
      </c>
      <c r="K66" s="101">
        <f t="shared" si="18"/>
        <v>0</v>
      </c>
      <c r="L66" s="101">
        <f t="shared" si="19"/>
        <v>0</v>
      </c>
      <c r="M66" s="101">
        <f t="shared" si="20"/>
        <v>0</v>
      </c>
      <c r="N66" s="101"/>
      <c r="O66" s="101"/>
      <c r="P66" s="283">
        <v>0</v>
      </c>
      <c r="Q66" s="101">
        <f t="shared" si="21"/>
        <v>0</v>
      </c>
      <c r="R66" s="101">
        <f t="shared" si="22"/>
        <v>0</v>
      </c>
      <c r="S66" s="101">
        <f t="shared" si="23"/>
        <v>0</v>
      </c>
      <c r="T66" s="101"/>
      <c r="U66" s="101"/>
      <c r="V66" s="283">
        <v>0</v>
      </c>
      <c r="W66" s="101">
        <f t="shared" si="24"/>
        <v>0</v>
      </c>
      <c r="X66" s="101">
        <f t="shared" si="25"/>
        <v>0</v>
      </c>
      <c r="Y66" s="101">
        <f t="shared" si="26"/>
        <v>0</v>
      </c>
      <c r="Z66" s="101"/>
      <c r="AA66" s="101"/>
      <c r="AB66" s="283">
        <v>0</v>
      </c>
      <c r="AC66" s="101">
        <f t="shared" si="27"/>
        <v>0</v>
      </c>
      <c r="AD66" s="101">
        <f t="shared" si="28"/>
        <v>0</v>
      </c>
      <c r="AE66" s="101">
        <f t="shared" si="29"/>
        <v>0</v>
      </c>
    </row>
    <row r="67" spans="1:31" ht="16.5" x14ac:dyDescent="0.25">
      <c r="A67" s="288" t="s">
        <v>134</v>
      </c>
      <c r="B67" s="289"/>
      <c r="C67" s="289"/>
      <c r="D67" s="289"/>
      <c r="E67" s="289"/>
      <c r="F67" s="289"/>
      <c r="G67" s="289"/>
      <c r="H67" s="289"/>
      <c r="I67" s="289"/>
      <c r="J67" s="289"/>
      <c r="K67" s="289"/>
      <c r="L67" s="289"/>
      <c r="M67" s="289"/>
      <c r="N67" s="289"/>
      <c r="O67" s="289"/>
      <c r="P67" s="289"/>
      <c r="Q67" s="289"/>
      <c r="R67" s="289"/>
      <c r="S67" s="289"/>
      <c r="T67" s="289"/>
      <c r="U67" s="289"/>
      <c r="V67" s="289"/>
      <c r="W67" s="289"/>
      <c r="X67" s="289"/>
      <c r="Y67" s="289"/>
      <c r="Z67" s="289"/>
      <c r="AA67" s="289"/>
      <c r="AB67" s="289"/>
      <c r="AC67" s="289"/>
      <c r="AD67" s="289"/>
      <c r="AE67" s="289"/>
    </row>
    <row r="68" spans="1:31" ht="31.5" x14ac:dyDescent="0.25">
      <c r="A68" s="290" t="s">
        <v>148</v>
      </c>
      <c r="B68" s="291"/>
      <c r="C68" s="291"/>
      <c r="D68" s="292">
        <v>638700</v>
      </c>
      <c r="E68" s="291">
        <f>D68/24</f>
        <v>26612.5</v>
      </c>
      <c r="F68" s="291">
        <f>D68/10.65</f>
        <v>59971.830985915491</v>
      </c>
      <c r="G68" s="291">
        <f>F68/24</f>
        <v>2498.8262910798121</v>
      </c>
      <c r="H68" s="291"/>
      <c r="I68" s="291"/>
      <c r="J68" s="292">
        <v>810700</v>
      </c>
      <c r="K68" s="291">
        <f>J68/24</f>
        <v>33779.166666666664</v>
      </c>
      <c r="L68" s="291">
        <f>J68/10.65</f>
        <v>76122.065727699533</v>
      </c>
      <c r="M68" s="291">
        <f>L68/24</f>
        <v>3171.7527386541474</v>
      </c>
      <c r="N68" s="291"/>
      <c r="O68" s="291"/>
      <c r="P68" s="292">
        <v>810700</v>
      </c>
      <c r="Q68" s="291">
        <f>P68/24</f>
        <v>33779.166666666664</v>
      </c>
      <c r="R68" s="291">
        <f>P68/10.65</f>
        <v>76122.065727699533</v>
      </c>
      <c r="S68" s="291">
        <f>R68/24</f>
        <v>3171.7527386541474</v>
      </c>
      <c r="T68" s="291"/>
      <c r="U68" s="291"/>
      <c r="V68" s="292">
        <v>810700</v>
      </c>
      <c r="W68" s="291">
        <f>V68/24</f>
        <v>33779.166666666664</v>
      </c>
      <c r="X68" s="291">
        <f>V68/10.65</f>
        <v>76122.065727699533</v>
      </c>
      <c r="Y68" s="291">
        <f>X68/24</f>
        <v>3171.7527386541474</v>
      </c>
      <c r="Z68" s="291"/>
      <c r="AA68" s="291"/>
      <c r="AB68" s="292">
        <v>841700</v>
      </c>
      <c r="AC68" s="291">
        <f>AB68/24</f>
        <v>35070.833333333336</v>
      </c>
      <c r="AD68" s="291">
        <f>AB68/10.65</f>
        <v>79032.863849765257</v>
      </c>
      <c r="AE68" s="291">
        <f>AD68/24</f>
        <v>3293.0359937402191</v>
      </c>
    </row>
    <row r="69" spans="1:31" ht="16.5" x14ac:dyDescent="0.3">
      <c r="A69" s="275" t="s">
        <v>118</v>
      </c>
      <c r="B69" s="286"/>
      <c r="C69" s="286"/>
      <c r="D69" s="287">
        <v>358300</v>
      </c>
      <c r="E69" s="286">
        <f t="shared" ref="E69:E98" si="30">D69/24</f>
        <v>14929.166666666666</v>
      </c>
      <c r="F69" s="286">
        <f t="shared" ref="F69:F98" si="31">D69/10.65</f>
        <v>33643.19248826291</v>
      </c>
      <c r="G69" s="286">
        <f t="shared" ref="G69:G98" si="32">F69/24</f>
        <v>1401.7996870109546</v>
      </c>
      <c r="H69" s="286"/>
      <c r="I69" s="286"/>
      <c r="J69" s="287">
        <v>531500</v>
      </c>
      <c r="K69" s="286">
        <f t="shared" ref="K69:K98" si="33">J69/24</f>
        <v>22145.833333333332</v>
      </c>
      <c r="L69" s="286">
        <f t="shared" ref="L69:L98" si="34">J69/10.65</f>
        <v>49906.103286384976</v>
      </c>
      <c r="M69" s="286">
        <f t="shared" ref="M69:M98" si="35">L69/24</f>
        <v>2079.4209702660405</v>
      </c>
      <c r="N69" s="286"/>
      <c r="O69" s="286"/>
      <c r="P69" s="287">
        <v>531500</v>
      </c>
      <c r="Q69" s="286">
        <f t="shared" ref="Q69:Q98" si="36">P69/24</f>
        <v>22145.833333333332</v>
      </c>
      <c r="R69" s="286">
        <f t="shared" ref="R69:R98" si="37">P69/10.65</f>
        <v>49906.103286384976</v>
      </c>
      <c r="S69" s="286">
        <f t="shared" ref="S69:S98" si="38">R69/24</f>
        <v>2079.4209702660405</v>
      </c>
      <c r="T69" s="286"/>
      <c r="U69" s="286"/>
      <c r="V69" s="287">
        <v>531500</v>
      </c>
      <c r="W69" s="286">
        <f t="shared" ref="W69:W98" si="39">V69/24</f>
        <v>22145.833333333332</v>
      </c>
      <c r="X69" s="286">
        <f t="shared" ref="X69:X98" si="40">V69/10.65</f>
        <v>49906.103286384976</v>
      </c>
      <c r="Y69" s="286">
        <f t="shared" ref="Y69:Y98" si="41">X69/24</f>
        <v>2079.4209702660405</v>
      </c>
      <c r="Z69" s="286"/>
      <c r="AA69" s="286"/>
      <c r="AB69" s="287">
        <v>562500</v>
      </c>
      <c r="AC69" s="286">
        <f t="shared" ref="AC69:AC98" si="42">AB69/24</f>
        <v>23437.5</v>
      </c>
      <c r="AD69" s="286">
        <f t="shared" ref="AD69:AD98" si="43">AB69/10.65</f>
        <v>52816.9014084507</v>
      </c>
      <c r="AE69" s="286">
        <f t="shared" ref="AE69:AE98" si="44">AD69/24</f>
        <v>2200.7042253521126</v>
      </c>
    </row>
    <row r="70" spans="1:31" s="102" customFormat="1" ht="16.5" x14ac:dyDescent="0.3">
      <c r="A70" s="278" t="s">
        <v>149</v>
      </c>
      <c r="B70" s="101"/>
      <c r="C70" s="101"/>
      <c r="D70" s="283">
        <v>289000</v>
      </c>
      <c r="E70" s="101">
        <f t="shared" si="30"/>
        <v>12041.666666666666</v>
      </c>
      <c r="F70" s="101">
        <f t="shared" si="31"/>
        <v>27136.150234741785</v>
      </c>
      <c r="G70" s="101">
        <f t="shared" si="32"/>
        <v>1130.6729264475744</v>
      </c>
      <c r="H70" s="101"/>
      <c r="I70" s="101"/>
      <c r="J70" s="283">
        <v>448200</v>
      </c>
      <c r="K70" s="101">
        <f t="shared" si="33"/>
        <v>18675</v>
      </c>
      <c r="L70" s="101">
        <f t="shared" si="34"/>
        <v>42084.507042253521</v>
      </c>
      <c r="M70" s="101">
        <f t="shared" si="35"/>
        <v>1753.5211267605634</v>
      </c>
      <c r="N70" s="101"/>
      <c r="O70" s="101"/>
      <c r="P70" s="283">
        <v>448200</v>
      </c>
      <c r="Q70" s="101">
        <f t="shared" si="36"/>
        <v>18675</v>
      </c>
      <c r="R70" s="101">
        <f t="shared" si="37"/>
        <v>42084.507042253521</v>
      </c>
      <c r="S70" s="101">
        <f t="shared" si="38"/>
        <v>1753.5211267605634</v>
      </c>
      <c r="T70" s="101"/>
      <c r="U70" s="101"/>
      <c r="V70" s="283">
        <v>448200</v>
      </c>
      <c r="W70" s="101">
        <f t="shared" si="39"/>
        <v>18675</v>
      </c>
      <c r="X70" s="101">
        <f t="shared" si="40"/>
        <v>42084.507042253521</v>
      </c>
      <c r="Y70" s="101">
        <f t="shared" si="41"/>
        <v>1753.5211267605634</v>
      </c>
      <c r="Z70" s="101"/>
      <c r="AA70" s="101"/>
      <c r="AB70" s="283">
        <v>448200</v>
      </c>
      <c r="AC70" s="101">
        <f t="shared" si="42"/>
        <v>18675</v>
      </c>
      <c r="AD70" s="101">
        <f t="shared" si="43"/>
        <v>42084.507042253521</v>
      </c>
      <c r="AE70" s="101">
        <f t="shared" si="44"/>
        <v>1753.5211267605634</v>
      </c>
    </row>
    <row r="71" spans="1:31" s="103" customFormat="1" ht="16.5" x14ac:dyDescent="0.3">
      <c r="A71" s="278" t="s">
        <v>122</v>
      </c>
      <c r="B71" s="101"/>
      <c r="C71" s="101"/>
      <c r="D71" s="283">
        <v>300</v>
      </c>
      <c r="E71" s="101">
        <f t="shared" si="30"/>
        <v>12.5</v>
      </c>
      <c r="F71" s="101">
        <f t="shared" si="31"/>
        <v>28.16901408450704</v>
      </c>
      <c r="G71" s="101">
        <f t="shared" si="32"/>
        <v>1.1737089201877933</v>
      </c>
      <c r="H71" s="101"/>
      <c r="I71" s="101"/>
      <c r="J71" s="283">
        <v>300</v>
      </c>
      <c r="K71" s="101">
        <f t="shared" si="33"/>
        <v>12.5</v>
      </c>
      <c r="L71" s="101">
        <f t="shared" si="34"/>
        <v>28.16901408450704</v>
      </c>
      <c r="M71" s="101">
        <f t="shared" si="35"/>
        <v>1.1737089201877933</v>
      </c>
      <c r="N71" s="101"/>
      <c r="O71" s="101"/>
      <c r="P71" s="283">
        <v>300</v>
      </c>
      <c r="Q71" s="101">
        <f t="shared" si="36"/>
        <v>12.5</v>
      </c>
      <c r="R71" s="101">
        <f t="shared" si="37"/>
        <v>28.16901408450704</v>
      </c>
      <c r="S71" s="101">
        <f t="shared" si="38"/>
        <v>1.1737089201877933</v>
      </c>
      <c r="T71" s="101"/>
      <c r="U71" s="101"/>
      <c r="V71" s="283">
        <v>300</v>
      </c>
      <c r="W71" s="101">
        <f t="shared" si="39"/>
        <v>12.5</v>
      </c>
      <c r="X71" s="101">
        <f t="shared" si="40"/>
        <v>28.16901408450704</v>
      </c>
      <c r="Y71" s="101">
        <f t="shared" si="41"/>
        <v>1.1737089201877933</v>
      </c>
      <c r="Z71" s="101"/>
      <c r="AA71" s="101"/>
      <c r="AB71" s="283">
        <v>300</v>
      </c>
      <c r="AC71" s="101">
        <f t="shared" si="42"/>
        <v>12.5</v>
      </c>
      <c r="AD71" s="101">
        <f t="shared" si="43"/>
        <v>28.16901408450704</v>
      </c>
      <c r="AE71" s="101">
        <f t="shared" si="44"/>
        <v>1.1737089201877933</v>
      </c>
    </row>
    <row r="72" spans="1:31" s="104" customFormat="1" ht="16.5" x14ac:dyDescent="0.3">
      <c r="A72" s="278" t="s">
        <v>123</v>
      </c>
      <c r="B72" s="101"/>
      <c r="C72" s="293">
        <v>91000</v>
      </c>
      <c r="D72" s="283">
        <v>69000</v>
      </c>
      <c r="E72" s="101">
        <f t="shared" si="30"/>
        <v>2875</v>
      </c>
      <c r="F72" s="101">
        <f t="shared" si="31"/>
        <v>6478.8732394366198</v>
      </c>
      <c r="G72" s="101">
        <f t="shared" si="32"/>
        <v>269.95305164319251</v>
      </c>
      <c r="H72" s="101"/>
      <c r="I72" s="293">
        <v>103800</v>
      </c>
      <c r="J72" s="283">
        <v>83000</v>
      </c>
      <c r="K72" s="101">
        <f t="shared" si="33"/>
        <v>3458.3333333333335</v>
      </c>
      <c r="L72" s="101">
        <f t="shared" si="34"/>
        <v>7793.4272300469484</v>
      </c>
      <c r="M72" s="101">
        <f t="shared" si="35"/>
        <v>324.72613458528951</v>
      </c>
      <c r="N72" s="101"/>
      <c r="O72" s="293">
        <v>103800</v>
      </c>
      <c r="P72" s="283">
        <v>83000</v>
      </c>
      <c r="Q72" s="101">
        <f t="shared" si="36"/>
        <v>3458.3333333333335</v>
      </c>
      <c r="R72" s="101">
        <f t="shared" si="37"/>
        <v>7793.4272300469484</v>
      </c>
      <c r="S72" s="101">
        <f t="shared" si="38"/>
        <v>324.72613458528951</v>
      </c>
      <c r="T72" s="101"/>
      <c r="U72" s="293">
        <v>103800</v>
      </c>
      <c r="V72" s="283">
        <v>83000</v>
      </c>
      <c r="W72" s="101">
        <f t="shared" si="39"/>
        <v>3458.3333333333335</v>
      </c>
      <c r="X72" s="101">
        <f t="shared" si="40"/>
        <v>7793.4272300469484</v>
      </c>
      <c r="Y72" s="101">
        <f t="shared" si="41"/>
        <v>324.72613458528951</v>
      </c>
      <c r="Z72" s="101"/>
      <c r="AA72" s="293">
        <v>134800</v>
      </c>
      <c r="AB72" s="283">
        <v>114000</v>
      </c>
      <c r="AC72" s="101">
        <f t="shared" si="42"/>
        <v>4750</v>
      </c>
      <c r="AD72" s="101">
        <f t="shared" si="43"/>
        <v>10704.225352112675</v>
      </c>
      <c r="AE72" s="101">
        <f t="shared" si="44"/>
        <v>446.00938967136148</v>
      </c>
    </row>
    <row r="73" spans="1:31" ht="16.5" x14ac:dyDescent="0.3">
      <c r="A73" s="279" t="s">
        <v>124</v>
      </c>
      <c r="B73" s="294">
        <v>78889</v>
      </c>
      <c r="C73" s="295">
        <v>76200</v>
      </c>
      <c r="D73" s="283">
        <v>69000</v>
      </c>
      <c r="E73" s="101">
        <f t="shared" si="30"/>
        <v>2875</v>
      </c>
      <c r="F73" s="101">
        <f t="shared" si="31"/>
        <v>6478.8732394366198</v>
      </c>
      <c r="G73" s="101">
        <f t="shared" si="32"/>
        <v>269.95305164319251</v>
      </c>
      <c r="H73" s="294">
        <v>78889</v>
      </c>
      <c r="I73" s="295">
        <v>78000</v>
      </c>
      <c r="J73" s="283">
        <v>72000</v>
      </c>
      <c r="K73" s="101">
        <f t="shared" si="33"/>
        <v>3000</v>
      </c>
      <c r="L73" s="101">
        <f t="shared" si="34"/>
        <v>6760.5633802816901</v>
      </c>
      <c r="M73" s="101">
        <f t="shared" si="35"/>
        <v>281.6901408450704</v>
      </c>
      <c r="N73" s="294">
        <v>78889</v>
      </c>
      <c r="O73" s="295">
        <v>78000</v>
      </c>
      <c r="P73" s="283">
        <v>72000</v>
      </c>
      <c r="Q73" s="101">
        <f t="shared" si="36"/>
        <v>3000</v>
      </c>
      <c r="R73" s="101">
        <f t="shared" si="37"/>
        <v>6760.5633802816901</v>
      </c>
      <c r="S73" s="101">
        <f t="shared" si="38"/>
        <v>281.6901408450704</v>
      </c>
      <c r="T73" s="294">
        <v>89407</v>
      </c>
      <c r="U73" s="295">
        <v>89000</v>
      </c>
      <c r="V73" s="283">
        <v>83000</v>
      </c>
      <c r="W73" s="101">
        <f t="shared" si="39"/>
        <v>3458.3333333333335</v>
      </c>
      <c r="X73" s="101">
        <f t="shared" si="40"/>
        <v>7793.4272300469484</v>
      </c>
      <c r="Y73" s="101">
        <f t="shared" si="41"/>
        <v>324.72613458528951</v>
      </c>
      <c r="Z73" s="294">
        <v>159370</v>
      </c>
      <c r="AA73" s="295">
        <v>110000</v>
      </c>
      <c r="AB73" s="283">
        <v>104000</v>
      </c>
      <c r="AC73" s="101">
        <f t="shared" si="42"/>
        <v>4333.333333333333</v>
      </c>
      <c r="AD73" s="101">
        <f t="shared" si="43"/>
        <v>9765.2582159624417</v>
      </c>
      <c r="AE73" s="101">
        <f t="shared" si="44"/>
        <v>406.88575899843505</v>
      </c>
    </row>
    <row r="74" spans="1:31" ht="16.5" x14ac:dyDescent="0.3">
      <c r="A74" s="279" t="s">
        <v>125</v>
      </c>
      <c r="B74" s="294">
        <v>44639</v>
      </c>
      <c r="C74" s="295">
        <v>0</v>
      </c>
      <c r="D74" s="283">
        <v>0</v>
      </c>
      <c r="E74" s="101">
        <f t="shared" si="30"/>
        <v>0</v>
      </c>
      <c r="F74" s="101">
        <f t="shared" si="31"/>
        <v>0</v>
      </c>
      <c r="G74" s="101">
        <f t="shared" si="32"/>
        <v>0</v>
      </c>
      <c r="H74" s="294">
        <v>44639</v>
      </c>
      <c r="I74" s="295">
        <v>0</v>
      </c>
      <c r="J74" s="283">
        <v>0</v>
      </c>
      <c r="K74" s="101">
        <f t="shared" si="33"/>
        <v>0</v>
      </c>
      <c r="L74" s="101">
        <f t="shared" si="34"/>
        <v>0</v>
      </c>
      <c r="M74" s="101">
        <f t="shared" si="35"/>
        <v>0</v>
      </c>
      <c r="N74" s="294">
        <v>44639</v>
      </c>
      <c r="O74" s="295">
        <v>0</v>
      </c>
      <c r="P74" s="283">
        <v>0</v>
      </c>
      <c r="Q74" s="101">
        <f t="shared" si="36"/>
        <v>0</v>
      </c>
      <c r="R74" s="101">
        <f t="shared" si="37"/>
        <v>0</v>
      </c>
      <c r="S74" s="101">
        <f t="shared" si="38"/>
        <v>0</v>
      </c>
      <c r="T74" s="294">
        <v>44639</v>
      </c>
      <c r="U74" s="295">
        <v>0</v>
      </c>
      <c r="V74" s="283">
        <v>0</v>
      </c>
      <c r="W74" s="101">
        <f t="shared" si="39"/>
        <v>0</v>
      </c>
      <c r="X74" s="101">
        <f t="shared" si="40"/>
        <v>0</v>
      </c>
      <c r="Y74" s="101">
        <f t="shared" si="41"/>
        <v>0</v>
      </c>
      <c r="Z74" s="294">
        <v>44639</v>
      </c>
      <c r="AA74" s="295">
        <v>0</v>
      </c>
      <c r="AB74" s="283">
        <v>0</v>
      </c>
      <c r="AC74" s="101">
        <f t="shared" si="42"/>
        <v>0</v>
      </c>
      <c r="AD74" s="101">
        <f t="shared" si="43"/>
        <v>0</v>
      </c>
      <c r="AE74" s="101">
        <f t="shared" si="44"/>
        <v>0</v>
      </c>
    </row>
    <row r="75" spans="1:31" ht="16.5" x14ac:dyDescent="0.3">
      <c r="A75" s="279" t="s">
        <v>129</v>
      </c>
      <c r="B75" s="294">
        <v>64836</v>
      </c>
      <c r="C75" s="295">
        <v>10000</v>
      </c>
      <c r="D75" s="283">
        <v>0</v>
      </c>
      <c r="E75" s="101">
        <f t="shared" si="30"/>
        <v>0</v>
      </c>
      <c r="F75" s="101">
        <f t="shared" si="31"/>
        <v>0</v>
      </c>
      <c r="G75" s="101">
        <f t="shared" si="32"/>
        <v>0</v>
      </c>
      <c r="H75" s="294">
        <v>64836</v>
      </c>
      <c r="I75" s="295">
        <v>21000</v>
      </c>
      <c r="J75" s="283">
        <v>11000</v>
      </c>
      <c r="K75" s="101">
        <f t="shared" si="33"/>
        <v>458.33333333333331</v>
      </c>
      <c r="L75" s="101">
        <f t="shared" si="34"/>
        <v>1032.8638497652582</v>
      </c>
      <c r="M75" s="101">
        <f t="shared" si="35"/>
        <v>43.035993740219091</v>
      </c>
      <c r="N75" s="294">
        <v>64836</v>
      </c>
      <c r="O75" s="295">
        <v>21000</v>
      </c>
      <c r="P75" s="283">
        <v>11000</v>
      </c>
      <c r="Q75" s="101">
        <f t="shared" si="36"/>
        <v>458.33333333333331</v>
      </c>
      <c r="R75" s="101">
        <f t="shared" si="37"/>
        <v>1032.8638497652582</v>
      </c>
      <c r="S75" s="101">
        <f t="shared" si="38"/>
        <v>43.035993740219091</v>
      </c>
      <c r="T75" s="294">
        <v>64836</v>
      </c>
      <c r="U75" s="295">
        <v>10000</v>
      </c>
      <c r="V75" s="283">
        <v>0</v>
      </c>
      <c r="W75" s="101">
        <f t="shared" si="39"/>
        <v>0</v>
      </c>
      <c r="X75" s="101">
        <f t="shared" si="40"/>
        <v>0</v>
      </c>
      <c r="Y75" s="101">
        <f t="shared" si="41"/>
        <v>0</v>
      </c>
      <c r="Z75" s="294">
        <v>64836</v>
      </c>
      <c r="AA75" s="295">
        <v>10000</v>
      </c>
      <c r="AB75" s="283">
        <v>0</v>
      </c>
      <c r="AC75" s="101">
        <f t="shared" si="42"/>
        <v>0</v>
      </c>
      <c r="AD75" s="101">
        <f t="shared" si="43"/>
        <v>0</v>
      </c>
      <c r="AE75" s="101">
        <f t="shared" si="44"/>
        <v>0</v>
      </c>
    </row>
    <row r="76" spans="1:31" ht="16.5" x14ac:dyDescent="0.3">
      <c r="A76" s="279" t="s">
        <v>126</v>
      </c>
      <c r="B76" s="294">
        <v>0</v>
      </c>
      <c r="C76" s="295">
        <v>0</v>
      </c>
      <c r="D76" s="283">
        <v>0</v>
      </c>
      <c r="E76" s="101">
        <f t="shared" si="30"/>
        <v>0</v>
      </c>
      <c r="F76" s="101">
        <f t="shared" si="31"/>
        <v>0</v>
      </c>
      <c r="G76" s="101">
        <f t="shared" si="32"/>
        <v>0</v>
      </c>
      <c r="H76" s="294">
        <v>0</v>
      </c>
      <c r="I76" s="295">
        <v>0</v>
      </c>
      <c r="J76" s="283">
        <v>0</v>
      </c>
      <c r="K76" s="101">
        <f t="shared" si="33"/>
        <v>0</v>
      </c>
      <c r="L76" s="101">
        <f t="shared" si="34"/>
        <v>0</v>
      </c>
      <c r="M76" s="101">
        <f t="shared" si="35"/>
        <v>0</v>
      </c>
      <c r="N76" s="294">
        <v>0</v>
      </c>
      <c r="O76" s="295">
        <v>0</v>
      </c>
      <c r="P76" s="283">
        <v>0</v>
      </c>
      <c r="Q76" s="101">
        <f t="shared" si="36"/>
        <v>0</v>
      </c>
      <c r="R76" s="101">
        <f t="shared" si="37"/>
        <v>0</v>
      </c>
      <c r="S76" s="101">
        <f t="shared" si="38"/>
        <v>0</v>
      </c>
      <c r="T76" s="294">
        <v>0</v>
      </c>
      <c r="U76" s="295">
        <v>0</v>
      </c>
      <c r="V76" s="283">
        <v>0</v>
      </c>
      <c r="W76" s="101">
        <f t="shared" si="39"/>
        <v>0</v>
      </c>
      <c r="X76" s="101">
        <f t="shared" si="40"/>
        <v>0</v>
      </c>
      <c r="Y76" s="101">
        <f t="shared" si="41"/>
        <v>0</v>
      </c>
      <c r="Z76" s="294">
        <v>46687</v>
      </c>
      <c r="AA76" s="295">
        <v>10000</v>
      </c>
      <c r="AB76" s="283">
        <v>10000</v>
      </c>
      <c r="AC76" s="101">
        <f t="shared" si="42"/>
        <v>416.66666666666669</v>
      </c>
      <c r="AD76" s="101">
        <f t="shared" si="43"/>
        <v>938.96713615023475</v>
      </c>
      <c r="AE76" s="101">
        <f t="shared" si="44"/>
        <v>39.123630672926446</v>
      </c>
    </row>
    <row r="77" spans="1:31" ht="16.5" x14ac:dyDescent="0.3">
      <c r="A77" s="279" t="s">
        <v>127</v>
      </c>
      <c r="B77" s="294">
        <v>122722</v>
      </c>
      <c r="C77" s="295">
        <v>4800</v>
      </c>
      <c r="D77" s="283">
        <v>0</v>
      </c>
      <c r="E77" s="101">
        <f t="shared" si="30"/>
        <v>0</v>
      </c>
      <c r="F77" s="101">
        <f t="shared" si="31"/>
        <v>0</v>
      </c>
      <c r="G77" s="101">
        <f t="shared" si="32"/>
        <v>0</v>
      </c>
      <c r="H77" s="294">
        <v>122722</v>
      </c>
      <c r="I77" s="295">
        <v>4800</v>
      </c>
      <c r="J77" s="283">
        <v>0</v>
      </c>
      <c r="K77" s="101">
        <f t="shared" si="33"/>
        <v>0</v>
      </c>
      <c r="L77" s="101">
        <f t="shared" si="34"/>
        <v>0</v>
      </c>
      <c r="M77" s="101">
        <f t="shared" si="35"/>
        <v>0</v>
      </c>
      <c r="N77" s="294">
        <v>122722</v>
      </c>
      <c r="O77" s="295">
        <v>4800</v>
      </c>
      <c r="P77" s="283">
        <v>0</v>
      </c>
      <c r="Q77" s="101">
        <f t="shared" si="36"/>
        <v>0</v>
      </c>
      <c r="R77" s="101">
        <f t="shared" si="37"/>
        <v>0</v>
      </c>
      <c r="S77" s="101">
        <f t="shared" si="38"/>
        <v>0</v>
      </c>
      <c r="T77" s="294">
        <v>122722</v>
      </c>
      <c r="U77" s="295">
        <v>4800</v>
      </c>
      <c r="V77" s="283">
        <v>0</v>
      </c>
      <c r="W77" s="101">
        <f t="shared" si="39"/>
        <v>0</v>
      </c>
      <c r="X77" s="101">
        <f t="shared" si="40"/>
        <v>0</v>
      </c>
      <c r="Y77" s="101">
        <f t="shared" si="41"/>
        <v>0</v>
      </c>
      <c r="Z77" s="294">
        <v>122722</v>
      </c>
      <c r="AA77" s="295">
        <v>4800</v>
      </c>
      <c r="AB77" s="283">
        <v>0</v>
      </c>
      <c r="AC77" s="101">
        <f t="shared" si="42"/>
        <v>0</v>
      </c>
      <c r="AD77" s="101">
        <f t="shared" si="43"/>
        <v>0</v>
      </c>
      <c r="AE77" s="101">
        <f t="shared" si="44"/>
        <v>0</v>
      </c>
    </row>
    <row r="78" spans="1:31" ht="16.5" x14ac:dyDescent="0.3">
      <c r="A78" s="279" t="s">
        <v>128</v>
      </c>
      <c r="B78" s="294">
        <v>187857</v>
      </c>
      <c r="C78" s="295">
        <v>0</v>
      </c>
      <c r="D78" s="283">
        <v>0</v>
      </c>
      <c r="E78" s="101">
        <f t="shared" si="30"/>
        <v>0</v>
      </c>
      <c r="F78" s="101">
        <f t="shared" si="31"/>
        <v>0</v>
      </c>
      <c r="G78" s="101">
        <f t="shared" si="32"/>
        <v>0</v>
      </c>
      <c r="H78" s="294">
        <v>187857</v>
      </c>
      <c r="I78" s="295">
        <v>0</v>
      </c>
      <c r="J78" s="283">
        <v>0</v>
      </c>
      <c r="K78" s="101">
        <f t="shared" si="33"/>
        <v>0</v>
      </c>
      <c r="L78" s="101">
        <f t="shared" si="34"/>
        <v>0</v>
      </c>
      <c r="M78" s="101">
        <f t="shared" si="35"/>
        <v>0</v>
      </c>
      <c r="N78" s="294">
        <v>187857</v>
      </c>
      <c r="O78" s="295">
        <v>0</v>
      </c>
      <c r="P78" s="283">
        <v>0</v>
      </c>
      <c r="Q78" s="101">
        <f t="shared" si="36"/>
        <v>0</v>
      </c>
      <c r="R78" s="101">
        <f t="shared" si="37"/>
        <v>0</v>
      </c>
      <c r="S78" s="101">
        <f t="shared" si="38"/>
        <v>0</v>
      </c>
      <c r="T78" s="294">
        <v>187857</v>
      </c>
      <c r="U78" s="295">
        <v>0</v>
      </c>
      <c r="V78" s="283">
        <v>0</v>
      </c>
      <c r="W78" s="101">
        <f t="shared" si="39"/>
        <v>0</v>
      </c>
      <c r="X78" s="101">
        <f t="shared" si="40"/>
        <v>0</v>
      </c>
      <c r="Y78" s="101">
        <f t="shared" si="41"/>
        <v>0</v>
      </c>
      <c r="Z78" s="294">
        <v>187857</v>
      </c>
      <c r="AA78" s="295">
        <v>0</v>
      </c>
      <c r="AB78" s="283">
        <v>0</v>
      </c>
      <c r="AC78" s="101">
        <f t="shared" si="42"/>
        <v>0</v>
      </c>
      <c r="AD78" s="101">
        <f t="shared" si="43"/>
        <v>0</v>
      </c>
      <c r="AE78" s="101">
        <f t="shared" si="44"/>
        <v>0</v>
      </c>
    </row>
    <row r="79" spans="1:31" ht="16.5" x14ac:dyDescent="0.3">
      <c r="A79" s="275" t="s">
        <v>130</v>
      </c>
      <c r="B79" s="286"/>
      <c r="C79" s="286"/>
      <c r="D79" s="287">
        <v>46800</v>
      </c>
      <c r="E79" s="286">
        <f t="shared" si="30"/>
        <v>1950</v>
      </c>
      <c r="F79" s="286">
        <f t="shared" si="31"/>
        <v>4394.3661971830988</v>
      </c>
      <c r="G79" s="286">
        <f t="shared" si="32"/>
        <v>183.09859154929578</v>
      </c>
      <c r="H79" s="286"/>
      <c r="I79" s="286"/>
      <c r="J79" s="287">
        <v>46800</v>
      </c>
      <c r="K79" s="286">
        <f t="shared" si="33"/>
        <v>1950</v>
      </c>
      <c r="L79" s="286">
        <f t="shared" si="34"/>
        <v>4394.3661971830988</v>
      </c>
      <c r="M79" s="286">
        <f t="shared" si="35"/>
        <v>183.09859154929578</v>
      </c>
      <c r="N79" s="286"/>
      <c r="O79" s="286"/>
      <c r="P79" s="287">
        <v>46800</v>
      </c>
      <c r="Q79" s="286">
        <f t="shared" si="36"/>
        <v>1950</v>
      </c>
      <c r="R79" s="286">
        <f t="shared" si="37"/>
        <v>4394.3661971830988</v>
      </c>
      <c r="S79" s="286">
        <f t="shared" si="38"/>
        <v>183.09859154929578</v>
      </c>
      <c r="T79" s="286"/>
      <c r="U79" s="286"/>
      <c r="V79" s="287">
        <v>46800</v>
      </c>
      <c r="W79" s="286">
        <f t="shared" si="39"/>
        <v>1950</v>
      </c>
      <c r="X79" s="286">
        <f t="shared" si="40"/>
        <v>4394.3661971830988</v>
      </c>
      <c r="Y79" s="286">
        <f t="shared" si="41"/>
        <v>183.09859154929578</v>
      </c>
      <c r="Z79" s="286"/>
      <c r="AA79" s="286"/>
      <c r="AB79" s="287">
        <v>46800</v>
      </c>
      <c r="AC79" s="286">
        <f t="shared" si="42"/>
        <v>1950</v>
      </c>
      <c r="AD79" s="286">
        <f t="shared" si="43"/>
        <v>4394.3661971830988</v>
      </c>
      <c r="AE79" s="286">
        <f t="shared" si="44"/>
        <v>183.09859154929578</v>
      </c>
    </row>
    <row r="80" spans="1:31" s="102" customFormat="1" ht="16.5" x14ac:dyDescent="0.3">
      <c r="A80" s="278" t="s">
        <v>149</v>
      </c>
      <c r="B80" s="101"/>
      <c r="C80" s="101"/>
      <c r="D80" s="283">
        <v>46700</v>
      </c>
      <c r="E80" s="101">
        <f t="shared" si="30"/>
        <v>1945.8333333333333</v>
      </c>
      <c r="F80" s="101">
        <f t="shared" si="31"/>
        <v>4384.9765258215957</v>
      </c>
      <c r="G80" s="101">
        <f t="shared" si="32"/>
        <v>182.70735524256648</v>
      </c>
      <c r="H80" s="101"/>
      <c r="I80" s="101"/>
      <c r="J80" s="283">
        <v>46700</v>
      </c>
      <c r="K80" s="101">
        <f t="shared" si="33"/>
        <v>1945.8333333333333</v>
      </c>
      <c r="L80" s="101">
        <f t="shared" si="34"/>
        <v>4384.9765258215957</v>
      </c>
      <c r="M80" s="101">
        <f t="shared" si="35"/>
        <v>182.70735524256648</v>
      </c>
      <c r="N80" s="101"/>
      <c r="O80" s="101"/>
      <c r="P80" s="283">
        <v>46700</v>
      </c>
      <c r="Q80" s="101">
        <f t="shared" si="36"/>
        <v>1945.8333333333333</v>
      </c>
      <c r="R80" s="101">
        <f t="shared" si="37"/>
        <v>4384.9765258215957</v>
      </c>
      <c r="S80" s="101">
        <f t="shared" si="38"/>
        <v>182.70735524256648</v>
      </c>
      <c r="T80" s="101"/>
      <c r="U80" s="101"/>
      <c r="V80" s="283">
        <v>46700</v>
      </c>
      <c r="W80" s="101">
        <f t="shared" si="39"/>
        <v>1945.8333333333333</v>
      </c>
      <c r="X80" s="101">
        <f t="shared" si="40"/>
        <v>4384.9765258215957</v>
      </c>
      <c r="Y80" s="101">
        <f t="shared" si="41"/>
        <v>182.70735524256648</v>
      </c>
      <c r="Z80" s="101"/>
      <c r="AA80" s="101"/>
      <c r="AB80" s="283">
        <v>46700</v>
      </c>
      <c r="AC80" s="101">
        <f t="shared" si="42"/>
        <v>1945.8333333333333</v>
      </c>
      <c r="AD80" s="101">
        <f t="shared" si="43"/>
        <v>4384.9765258215957</v>
      </c>
      <c r="AE80" s="101">
        <f t="shared" si="44"/>
        <v>182.70735524256648</v>
      </c>
    </row>
    <row r="81" spans="1:31" s="103" customFormat="1" ht="16.5" x14ac:dyDescent="0.3">
      <c r="A81" s="278" t="s">
        <v>122</v>
      </c>
      <c r="B81" s="101"/>
      <c r="C81" s="101"/>
      <c r="D81" s="283">
        <v>100</v>
      </c>
      <c r="E81" s="101">
        <f t="shared" si="30"/>
        <v>4.166666666666667</v>
      </c>
      <c r="F81" s="101">
        <f t="shared" si="31"/>
        <v>9.3896713615023479</v>
      </c>
      <c r="G81" s="101">
        <f t="shared" si="32"/>
        <v>0.39123630672926452</v>
      </c>
      <c r="H81" s="101"/>
      <c r="I81" s="101"/>
      <c r="J81" s="283">
        <v>100</v>
      </c>
      <c r="K81" s="101">
        <f t="shared" si="33"/>
        <v>4.166666666666667</v>
      </c>
      <c r="L81" s="101">
        <f t="shared" si="34"/>
        <v>9.3896713615023479</v>
      </c>
      <c r="M81" s="101">
        <f t="shared" si="35"/>
        <v>0.39123630672926452</v>
      </c>
      <c r="N81" s="101"/>
      <c r="O81" s="101"/>
      <c r="P81" s="283">
        <v>100</v>
      </c>
      <c r="Q81" s="101">
        <f t="shared" si="36"/>
        <v>4.166666666666667</v>
      </c>
      <c r="R81" s="101">
        <f t="shared" si="37"/>
        <v>9.3896713615023479</v>
      </c>
      <c r="S81" s="101">
        <f t="shared" si="38"/>
        <v>0.39123630672926452</v>
      </c>
      <c r="T81" s="101"/>
      <c r="U81" s="101"/>
      <c r="V81" s="283">
        <v>100</v>
      </c>
      <c r="W81" s="101">
        <f t="shared" si="39"/>
        <v>4.166666666666667</v>
      </c>
      <c r="X81" s="101">
        <f t="shared" si="40"/>
        <v>9.3896713615023479</v>
      </c>
      <c r="Y81" s="101">
        <f t="shared" si="41"/>
        <v>0.39123630672926452</v>
      </c>
      <c r="Z81" s="101"/>
      <c r="AA81" s="101"/>
      <c r="AB81" s="283">
        <v>100</v>
      </c>
      <c r="AC81" s="101">
        <f t="shared" si="42"/>
        <v>4.166666666666667</v>
      </c>
      <c r="AD81" s="101">
        <f t="shared" si="43"/>
        <v>9.3896713615023479</v>
      </c>
      <c r="AE81" s="101">
        <f t="shared" si="44"/>
        <v>0.39123630672926452</v>
      </c>
    </row>
    <row r="82" spans="1:31" s="104" customFormat="1" ht="16.5" x14ac:dyDescent="0.25">
      <c r="A82" s="278" t="s">
        <v>123</v>
      </c>
      <c r="B82" s="101"/>
      <c r="C82" s="101"/>
      <c r="D82" s="284">
        <v>0</v>
      </c>
      <c r="E82" s="101">
        <f t="shared" si="30"/>
        <v>0</v>
      </c>
      <c r="F82" s="101">
        <f t="shared" si="31"/>
        <v>0</v>
      </c>
      <c r="G82" s="101">
        <f t="shared" si="32"/>
        <v>0</v>
      </c>
      <c r="H82" s="101"/>
      <c r="I82" s="101"/>
      <c r="J82" s="284">
        <v>0</v>
      </c>
      <c r="K82" s="101">
        <f t="shared" si="33"/>
        <v>0</v>
      </c>
      <c r="L82" s="101">
        <f t="shared" si="34"/>
        <v>0</v>
      </c>
      <c r="M82" s="101">
        <f t="shared" si="35"/>
        <v>0</v>
      </c>
      <c r="N82" s="101"/>
      <c r="O82" s="101"/>
      <c r="P82" s="284">
        <v>0</v>
      </c>
      <c r="Q82" s="101">
        <f t="shared" si="36"/>
        <v>0</v>
      </c>
      <c r="R82" s="101">
        <f t="shared" si="37"/>
        <v>0</v>
      </c>
      <c r="S82" s="101">
        <f t="shared" si="38"/>
        <v>0</v>
      </c>
      <c r="T82" s="101"/>
      <c r="U82" s="101"/>
      <c r="V82" s="284">
        <v>0</v>
      </c>
      <c r="W82" s="101">
        <f t="shared" si="39"/>
        <v>0</v>
      </c>
      <c r="X82" s="101">
        <f t="shared" si="40"/>
        <v>0</v>
      </c>
      <c r="Y82" s="101">
        <f t="shared" si="41"/>
        <v>0</v>
      </c>
      <c r="Z82" s="101"/>
      <c r="AA82" s="101"/>
      <c r="AB82" s="284">
        <v>0</v>
      </c>
      <c r="AC82" s="101">
        <f t="shared" si="42"/>
        <v>0</v>
      </c>
      <c r="AD82" s="101">
        <f t="shared" si="43"/>
        <v>0</v>
      </c>
      <c r="AE82" s="101">
        <f t="shared" si="44"/>
        <v>0</v>
      </c>
    </row>
    <row r="83" spans="1:31" ht="16.5" x14ac:dyDescent="0.3">
      <c r="A83" s="279" t="s">
        <v>124</v>
      </c>
      <c r="B83" s="101"/>
      <c r="C83" s="101"/>
      <c r="D83" s="283">
        <v>0</v>
      </c>
      <c r="E83" s="101">
        <f t="shared" si="30"/>
        <v>0</v>
      </c>
      <c r="F83" s="101">
        <f t="shared" si="31"/>
        <v>0</v>
      </c>
      <c r="G83" s="101">
        <f t="shared" si="32"/>
        <v>0</v>
      </c>
      <c r="H83" s="101"/>
      <c r="I83" s="101"/>
      <c r="J83" s="283">
        <v>0</v>
      </c>
      <c r="K83" s="101">
        <f t="shared" si="33"/>
        <v>0</v>
      </c>
      <c r="L83" s="101">
        <f t="shared" si="34"/>
        <v>0</v>
      </c>
      <c r="M83" s="101">
        <f t="shared" si="35"/>
        <v>0</v>
      </c>
      <c r="N83" s="101"/>
      <c r="O83" s="101"/>
      <c r="P83" s="283">
        <v>0</v>
      </c>
      <c r="Q83" s="101">
        <f t="shared" si="36"/>
        <v>0</v>
      </c>
      <c r="R83" s="101">
        <f t="shared" si="37"/>
        <v>0</v>
      </c>
      <c r="S83" s="101">
        <f t="shared" si="38"/>
        <v>0</v>
      </c>
      <c r="T83" s="101"/>
      <c r="U83" s="101"/>
      <c r="V83" s="283">
        <v>0</v>
      </c>
      <c r="W83" s="101">
        <f t="shared" si="39"/>
        <v>0</v>
      </c>
      <c r="X83" s="101">
        <f t="shared" si="40"/>
        <v>0</v>
      </c>
      <c r="Y83" s="101">
        <f t="shared" si="41"/>
        <v>0</v>
      </c>
      <c r="Z83" s="101"/>
      <c r="AA83" s="101"/>
      <c r="AB83" s="283">
        <v>0</v>
      </c>
      <c r="AC83" s="101">
        <f t="shared" si="42"/>
        <v>0</v>
      </c>
      <c r="AD83" s="101">
        <f t="shared" si="43"/>
        <v>0</v>
      </c>
      <c r="AE83" s="101">
        <f t="shared" si="44"/>
        <v>0</v>
      </c>
    </row>
    <row r="84" spans="1:31" ht="16.5" x14ac:dyDescent="0.3">
      <c r="A84" s="279" t="s">
        <v>125</v>
      </c>
      <c r="B84" s="101"/>
      <c r="C84" s="101"/>
      <c r="D84" s="283">
        <v>0</v>
      </c>
      <c r="E84" s="101">
        <f t="shared" si="30"/>
        <v>0</v>
      </c>
      <c r="F84" s="101">
        <f t="shared" si="31"/>
        <v>0</v>
      </c>
      <c r="G84" s="101">
        <f t="shared" si="32"/>
        <v>0</v>
      </c>
      <c r="H84" s="101"/>
      <c r="I84" s="101"/>
      <c r="J84" s="283">
        <v>0</v>
      </c>
      <c r="K84" s="101">
        <f t="shared" si="33"/>
        <v>0</v>
      </c>
      <c r="L84" s="101">
        <f t="shared" si="34"/>
        <v>0</v>
      </c>
      <c r="M84" s="101">
        <f t="shared" si="35"/>
        <v>0</v>
      </c>
      <c r="N84" s="101"/>
      <c r="O84" s="101"/>
      <c r="P84" s="283">
        <v>0</v>
      </c>
      <c r="Q84" s="101">
        <f t="shared" si="36"/>
        <v>0</v>
      </c>
      <c r="R84" s="101">
        <f t="shared" si="37"/>
        <v>0</v>
      </c>
      <c r="S84" s="101">
        <f t="shared" si="38"/>
        <v>0</v>
      </c>
      <c r="T84" s="101"/>
      <c r="U84" s="101"/>
      <c r="V84" s="283">
        <v>0</v>
      </c>
      <c r="W84" s="101">
        <f t="shared" si="39"/>
        <v>0</v>
      </c>
      <c r="X84" s="101">
        <f t="shared" si="40"/>
        <v>0</v>
      </c>
      <c r="Y84" s="101">
        <f t="shared" si="41"/>
        <v>0</v>
      </c>
      <c r="Z84" s="101"/>
      <c r="AA84" s="101"/>
      <c r="AB84" s="283">
        <v>0</v>
      </c>
      <c r="AC84" s="101">
        <f t="shared" si="42"/>
        <v>0</v>
      </c>
      <c r="AD84" s="101">
        <f t="shared" si="43"/>
        <v>0</v>
      </c>
      <c r="AE84" s="101">
        <f t="shared" si="44"/>
        <v>0</v>
      </c>
    </row>
    <row r="85" spans="1:31" ht="16.5" x14ac:dyDescent="0.3">
      <c r="A85" s="279" t="s">
        <v>129</v>
      </c>
      <c r="B85" s="101"/>
      <c r="C85" s="101"/>
      <c r="D85" s="283">
        <v>0</v>
      </c>
      <c r="E85" s="101">
        <f t="shared" si="30"/>
        <v>0</v>
      </c>
      <c r="F85" s="101">
        <f t="shared" si="31"/>
        <v>0</v>
      </c>
      <c r="G85" s="101">
        <f t="shared" si="32"/>
        <v>0</v>
      </c>
      <c r="H85" s="101"/>
      <c r="I85" s="101"/>
      <c r="J85" s="283">
        <v>0</v>
      </c>
      <c r="K85" s="101">
        <f t="shared" si="33"/>
        <v>0</v>
      </c>
      <c r="L85" s="101">
        <f t="shared" si="34"/>
        <v>0</v>
      </c>
      <c r="M85" s="101">
        <f t="shared" si="35"/>
        <v>0</v>
      </c>
      <c r="N85" s="101"/>
      <c r="O85" s="101"/>
      <c r="P85" s="283">
        <v>0</v>
      </c>
      <c r="Q85" s="101">
        <f t="shared" si="36"/>
        <v>0</v>
      </c>
      <c r="R85" s="101">
        <f t="shared" si="37"/>
        <v>0</v>
      </c>
      <c r="S85" s="101">
        <f t="shared" si="38"/>
        <v>0</v>
      </c>
      <c r="T85" s="101"/>
      <c r="U85" s="101"/>
      <c r="V85" s="283">
        <v>0</v>
      </c>
      <c r="W85" s="101">
        <f t="shared" si="39"/>
        <v>0</v>
      </c>
      <c r="X85" s="101">
        <f t="shared" si="40"/>
        <v>0</v>
      </c>
      <c r="Y85" s="101">
        <f t="shared" si="41"/>
        <v>0</v>
      </c>
      <c r="Z85" s="101"/>
      <c r="AA85" s="101"/>
      <c r="AB85" s="283">
        <v>0</v>
      </c>
      <c r="AC85" s="101">
        <f t="shared" si="42"/>
        <v>0</v>
      </c>
      <c r="AD85" s="101">
        <f t="shared" si="43"/>
        <v>0</v>
      </c>
      <c r="AE85" s="101">
        <f t="shared" si="44"/>
        <v>0</v>
      </c>
    </row>
    <row r="86" spans="1:31" ht="16.5" x14ac:dyDescent="0.3">
      <c r="A86" s="279" t="s">
        <v>126</v>
      </c>
      <c r="B86" s="101"/>
      <c r="C86" s="101"/>
      <c r="D86" s="283">
        <v>0</v>
      </c>
      <c r="E86" s="101">
        <f t="shared" si="30"/>
        <v>0</v>
      </c>
      <c r="F86" s="101">
        <f t="shared" si="31"/>
        <v>0</v>
      </c>
      <c r="G86" s="101">
        <f t="shared" si="32"/>
        <v>0</v>
      </c>
      <c r="H86" s="101"/>
      <c r="I86" s="101"/>
      <c r="J86" s="283">
        <v>0</v>
      </c>
      <c r="K86" s="101">
        <f t="shared" si="33"/>
        <v>0</v>
      </c>
      <c r="L86" s="101">
        <f t="shared" si="34"/>
        <v>0</v>
      </c>
      <c r="M86" s="101">
        <f t="shared" si="35"/>
        <v>0</v>
      </c>
      <c r="N86" s="101"/>
      <c r="O86" s="101"/>
      <c r="P86" s="283">
        <v>0</v>
      </c>
      <c r="Q86" s="101">
        <f t="shared" si="36"/>
        <v>0</v>
      </c>
      <c r="R86" s="101">
        <f t="shared" si="37"/>
        <v>0</v>
      </c>
      <c r="S86" s="101">
        <f t="shared" si="38"/>
        <v>0</v>
      </c>
      <c r="T86" s="101"/>
      <c r="U86" s="101"/>
      <c r="V86" s="283">
        <v>0</v>
      </c>
      <c r="W86" s="101">
        <f t="shared" si="39"/>
        <v>0</v>
      </c>
      <c r="X86" s="101">
        <f t="shared" si="40"/>
        <v>0</v>
      </c>
      <c r="Y86" s="101">
        <f t="shared" si="41"/>
        <v>0</v>
      </c>
      <c r="Z86" s="101"/>
      <c r="AA86" s="101"/>
      <c r="AB86" s="283">
        <v>0</v>
      </c>
      <c r="AC86" s="101">
        <f t="shared" si="42"/>
        <v>0</v>
      </c>
      <c r="AD86" s="101">
        <f t="shared" si="43"/>
        <v>0</v>
      </c>
      <c r="AE86" s="101">
        <f t="shared" si="44"/>
        <v>0</v>
      </c>
    </row>
    <row r="87" spans="1:31" ht="16.5" x14ac:dyDescent="0.3">
      <c r="A87" s="279" t="s">
        <v>127</v>
      </c>
      <c r="B87" s="101"/>
      <c r="C87" s="101"/>
      <c r="D87" s="283">
        <v>0</v>
      </c>
      <c r="E87" s="101">
        <f t="shared" si="30"/>
        <v>0</v>
      </c>
      <c r="F87" s="101">
        <f t="shared" si="31"/>
        <v>0</v>
      </c>
      <c r="G87" s="101">
        <f t="shared" si="32"/>
        <v>0</v>
      </c>
      <c r="H87" s="101"/>
      <c r="I87" s="101"/>
      <c r="J87" s="283">
        <v>0</v>
      </c>
      <c r="K87" s="101">
        <f t="shared" si="33"/>
        <v>0</v>
      </c>
      <c r="L87" s="101">
        <f t="shared" si="34"/>
        <v>0</v>
      </c>
      <c r="M87" s="101">
        <f t="shared" si="35"/>
        <v>0</v>
      </c>
      <c r="N87" s="101"/>
      <c r="O87" s="101"/>
      <c r="P87" s="283">
        <v>0</v>
      </c>
      <c r="Q87" s="101">
        <f t="shared" si="36"/>
        <v>0</v>
      </c>
      <c r="R87" s="101">
        <f t="shared" si="37"/>
        <v>0</v>
      </c>
      <c r="S87" s="101">
        <f t="shared" si="38"/>
        <v>0</v>
      </c>
      <c r="T87" s="101"/>
      <c r="U87" s="101"/>
      <c r="V87" s="283">
        <v>0</v>
      </c>
      <c r="W87" s="101">
        <f t="shared" si="39"/>
        <v>0</v>
      </c>
      <c r="X87" s="101">
        <f t="shared" si="40"/>
        <v>0</v>
      </c>
      <c r="Y87" s="101">
        <f t="shared" si="41"/>
        <v>0</v>
      </c>
      <c r="Z87" s="101"/>
      <c r="AA87" s="101"/>
      <c r="AB87" s="283">
        <v>0</v>
      </c>
      <c r="AC87" s="101">
        <f t="shared" si="42"/>
        <v>0</v>
      </c>
      <c r="AD87" s="101">
        <f t="shared" si="43"/>
        <v>0</v>
      </c>
      <c r="AE87" s="101">
        <f t="shared" si="44"/>
        <v>0</v>
      </c>
    </row>
    <row r="88" spans="1:31" ht="16.5" x14ac:dyDescent="0.3">
      <c r="A88" s="279" t="s">
        <v>128</v>
      </c>
      <c r="B88" s="101"/>
      <c r="C88" s="101"/>
      <c r="D88" s="283">
        <v>0</v>
      </c>
      <c r="E88" s="101">
        <f t="shared" si="30"/>
        <v>0</v>
      </c>
      <c r="F88" s="101">
        <f t="shared" si="31"/>
        <v>0</v>
      </c>
      <c r="G88" s="101">
        <f t="shared" si="32"/>
        <v>0</v>
      </c>
      <c r="H88" s="101"/>
      <c r="I88" s="101"/>
      <c r="J88" s="283">
        <v>0</v>
      </c>
      <c r="K88" s="101">
        <f t="shared" si="33"/>
        <v>0</v>
      </c>
      <c r="L88" s="101">
        <f t="shared" si="34"/>
        <v>0</v>
      </c>
      <c r="M88" s="101">
        <f t="shared" si="35"/>
        <v>0</v>
      </c>
      <c r="N88" s="101"/>
      <c r="O88" s="101"/>
      <c r="P88" s="283">
        <v>0</v>
      </c>
      <c r="Q88" s="101">
        <f t="shared" si="36"/>
        <v>0</v>
      </c>
      <c r="R88" s="101">
        <f t="shared" si="37"/>
        <v>0</v>
      </c>
      <c r="S88" s="101">
        <f t="shared" si="38"/>
        <v>0</v>
      </c>
      <c r="T88" s="101"/>
      <c r="U88" s="101"/>
      <c r="V88" s="283">
        <v>0</v>
      </c>
      <c r="W88" s="101">
        <f t="shared" si="39"/>
        <v>0</v>
      </c>
      <c r="X88" s="101">
        <f t="shared" si="40"/>
        <v>0</v>
      </c>
      <c r="Y88" s="101">
        <f t="shared" si="41"/>
        <v>0</v>
      </c>
      <c r="Z88" s="101"/>
      <c r="AA88" s="101"/>
      <c r="AB88" s="283">
        <v>0</v>
      </c>
      <c r="AC88" s="101">
        <f t="shared" si="42"/>
        <v>0</v>
      </c>
      <c r="AD88" s="101">
        <f t="shared" si="43"/>
        <v>0</v>
      </c>
      <c r="AE88" s="101">
        <f t="shared" si="44"/>
        <v>0</v>
      </c>
    </row>
    <row r="89" spans="1:31" ht="16.5" x14ac:dyDescent="0.3">
      <c r="A89" s="275" t="s">
        <v>132</v>
      </c>
      <c r="B89" s="286"/>
      <c r="C89" s="286"/>
      <c r="D89" s="287">
        <v>233600</v>
      </c>
      <c r="E89" s="286">
        <f t="shared" si="30"/>
        <v>9733.3333333333339</v>
      </c>
      <c r="F89" s="286">
        <f t="shared" si="31"/>
        <v>21934.272300469482</v>
      </c>
      <c r="G89" s="286">
        <f t="shared" si="32"/>
        <v>913.92801251956178</v>
      </c>
      <c r="H89" s="286"/>
      <c r="I89" s="286"/>
      <c r="J89" s="287">
        <v>232400</v>
      </c>
      <c r="K89" s="286">
        <f t="shared" si="33"/>
        <v>9683.3333333333339</v>
      </c>
      <c r="L89" s="286">
        <f t="shared" si="34"/>
        <v>21821.596244131455</v>
      </c>
      <c r="M89" s="286">
        <f t="shared" si="35"/>
        <v>909.23317683881066</v>
      </c>
      <c r="N89" s="286"/>
      <c r="O89" s="286"/>
      <c r="P89" s="287">
        <v>232400</v>
      </c>
      <c r="Q89" s="286">
        <f t="shared" si="36"/>
        <v>9683.3333333333339</v>
      </c>
      <c r="R89" s="286">
        <f t="shared" si="37"/>
        <v>21821.596244131455</v>
      </c>
      <c r="S89" s="286">
        <f t="shared" si="38"/>
        <v>909.23317683881066</v>
      </c>
      <c r="T89" s="286"/>
      <c r="U89" s="286"/>
      <c r="V89" s="287">
        <v>232400</v>
      </c>
      <c r="W89" s="286">
        <f t="shared" si="39"/>
        <v>9683.3333333333339</v>
      </c>
      <c r="X89" s="286">
        <f t="shared" si="40"/>
        <v>21821.596244131455</v>
      </c>
      <c r="Y89" s="286">
        <f t="shared" si="41"/>
        <v>909.23317683881066</v>
      </c>
      <c r="Z89" s="286"/>
      <c r="AA89" s="286"/>
      <c r="AB89" s="287">
        <v>232400</v>
      </c>
      <c r="AC89" s="286">
        <f t="shared" si="42"/>
        <v>9683.3333333333339</v>
      </c>
      <c r="AD89" s="286">
        <f t="shared" si="43"/>
        <v>21821.596244131455</v>
      </c>
      <c r="AE89" s="286">
        <f t="shared" si="44"/>
        <v>909.23317683881066</v>
      </c>
    </row>
    <row r="90" spans="1:31" s="102" customFormat="1" ht="16.5" x14ac:dyDescent="0.3">
      <c r="A90" s="278" t="s">
        <v>149</v>
      </c>
      <c r="B90" s="101"/>
      <c r="C90" s="101"/>
      <c r="D90" s="283">
        <v>211250</v>
      </c>
      <c r="E90" s="101">
        <f t="shared" si="30"/>
        <v>8802.0833333333339</v>
      </c>
      <c r="F90" s="101">
        <f t="shared" si="31"/>
        <v>19835.68075117371</v>
      </c>
      <c r="G90" s="101">
        <f t="shared" si="32"/>
        <v>826.48669796557124</v>
      </c>
      <c r="H90" s="101"/>
      <c r="I90" s="101"/>
      <c r="J90" s="283">
        <v>211250</v>
      </c>
      <c r="K90" s="101">
        <f t="shared" si="33"/>
        <v>8802.0833333333339</v>
      </c>
      <c r="L90" s="101">
        <f t="shared" si="34"/>
        <v>19835.68075117371</v>
      </c>
      <c r="M90" s="101">
        <f t="shared" si="35"/>
        <v>826.48669796557124</v>
      </c>
      <c r="N90" s="101"/>
      <c r="O90" s="101"/>
      <c r="P90" s="283">
        <v>211250</v>
      </c>
      <c r="Q90" s="101">
        <f t="shared" si="36"/>
        <v>8802.0833333333339</v>
      </c>
      <c r="R90" s="101">
        <f t="shared" si="37"/>
        <v>19835.68075117371</v>
      </c>
      <c r="S90" s="101">
        <f t="shared" si="38"/>
        <v>826.48669796557124</v>
      </c>
      <c r="T90" s="101"/>
      <c r="U90" s="101"/>
      <c r="V90" s="283">
        <v>211250</v>
      </c>
      <c r="W90" s="101">
        <f t="shared" si="39"/>
        <v>8802.0833333333339</v>
      </c>
      <c r="X90" s="101">
        <f t="shared" si="40"/>
        <v>19835.68075117371</v>
      </c>
      <c r="Y90" s="101">
        <f t="shared" si="41"/>
        <v>826.48669796557124</v>
      </c>
      <c r="Z90" s="101"/>
      <c r="AA90" s="101"/>
      <c r="AB90" s="283">
        <v>211250</v>
      </c>
      <c r="AC90" s="101">
        <f t="shared" si="42"/>
        <v>8802.0833333333339</v>
      </c>
      <c r="AD90" s="101">
        <f t="shared" si="43"/>
        <v>19835.68075117371</v>
      </c>
      <c r="AE90" s="101">
        <f t="shared" si="44"/>
        <v>826.48669796557124</v>
      </c>
    </row>
    <row r="91" spans="1:31" s="103" customFormat="1" ht="16.5" x14ac:dyDescent="0.3">
      <c r="A91" s="278" t="s">
        <v>122</v>
      </c>
      <c r="B91" s="101"/>
      <c r="C91" s="101"/>
      <c r="D91" s="283">
        <v>350</v>
      </c>
      <c r="E91" s="101">
        <f t="shared" si="30"/>
        <v>14.583333333333334</v>
      </c>
      <c r="F91" s="101">
        <f t="shared" si="31"/>
        <v>32.863849765258216</v>
      </c>
      <c r="G91" s="101">
        <f t="shared" si="32"/>
        <v>1.3693270735524257</v>
      </c>
      <c r="H91" s="101"/>
      <c r="I91" s="101"/>
      <c r="J91" s="283">
        <v>350</v>
      </c>
      <c r="K91" s="101">
        <f t="shared" si="33"/>
        <v>14.583333333333334</v>
      </c>
      <c r="L91" s="101">
        <f t="shared" si="34"/>
        <v>32.863849765258216</v>
      </c>
      <c r="M91" s="101">
        <f t="shared" si="35"/>
        <v>1.3693270735524257</v>
      </c>
      <c r="N91" s="101"/>
      <c r="O91" s="101"/>
      <c r="P91" s="283">
        <v>350</v>
      </c>
      <c r="Q91" s="101">
        <f t="shared" si="36"/>
        <v>14.583333333333334</v>
      </c>
      <c r="R91" s="101">
        <f t="shared" si="37"/>
        <v>32.863849765258216</v>
      </c>
      <c r="S91" s="101">
        <f t="shared" si="38"/>
        <v>1.3693270735524257</v>
      </c>
      <c r="T91" s="101"/>
      <c r="U91" s="101"/>
      <c r="V91" s="283">
        <v>350</v>
      </c>
      <c r="W91" s="101">
        <f t="shared" si="39"/>
        <v>14.583333333333334</v>
      </c>
      <c r="X91" s="101">
        <f t="shared" si="40"/>
        <v>32.863849765258216</v>
      </c>
      <c r="Y91" s="101">
        <f t="shared" si="41"/>
        <v>1.3693270735524257</v>
      </c>
      <c r="Z91" s="101"/>
      <c r="AA91" s="101"/>
      <c r="AB91" s="283">
        <v>350</v>
      </c>
      <c r="AC91" s="101">
        <f t="shared" si="42"/>
        <v>14.583333333333334</v>
      </c>
      <c r="AD91" s="101">
        <f t="shared" si="43"/>
        <v>32.863849765258216</v>
      </c>
      <c r="AE91" s="101">
        <f t="shared" si="44"/>
        <v>1.3693270735524257</v>
      </c>
    </row>
    <row r="92" spans="1:31" s="104" customFormat="1" ht="16.5" x14ac:dyDescent="0.3">
      <c r="A92" s="278" t="s">
        <v>123</v>
      </c>
      <c r="B92" s="101"/>
      <c r="C92" s="101"/>
      <c r="D92" s="283">
        <v>22000</v>
      </c>
      <c r="E92" s="101">
        <f t="shared" si="30"/>
        <v>916.66666666666663</v>
      </c>
      <c r="F92" s="101">
        <f t="shared" si="31"/>
        <v>2065.7276995305165</v>
      </c>
      <c r="G92" s="101">
        <f t="shared" si="32"/>
        <v>86.071987480438182</v>
      </c>
      <c r="H92" s="101"/>
      <c r="I92" s="101"/>
      <c r="J92" s="283">
        <v>20800</v>
      </c>
      <c r="K92" s="101">
        <f t="shared" si="33"/>
        <v>866.66666666666663</v>
      </c>
      <c r="L92" s="101">
        <f t="shared" si="34"/>
        <v>1953.0516431924882</v>
      </c>
      <c r="M92" s="101">
        <f t="shared" si="35"/>
        <v>81.377151799687013</v>
      </c>
      <c r="N92" s="101"/>
      <c r="O92" s="101"/>
      <c r="P92" s="283">
        <v>20800</v>
      </c>
      <c r="Q92" s="101">
        <f t="shared" si="36"/>
        <v>866.66666666666663</v>
      </c>
      <c r="R92" s="101">
        <f t="shared" si="37"/>
        <v>1953.0516431924882</v>
      </c>
      <c r="S92" s="101">
        <f t="shared" si="38"/>
        <v>81.377151799687013</v>
      </c>
      <c r="T92" s="101"/>
      <c r="U92" s="101"/>
      <c r="V92" s="283">
        <v>20800</v>
      </c>
      <c r="W92" s="101">
        <f t="shared" si="39"/>
        <v>866.66666666666663</v>
      </c>
      <c r="X92" s="101">
        <f t="shared" si="40"/>
        <v>1953.0516431924882</v>
      </c>
      <c r="Y92" s="101">
        <f t="shared" si="41"/>
        <v>81.377151799687013</v>
      </c>
      <c r="Z92" s="101"/>
      <c r="AA92" s="101"/>
      <c r="AB92" s="283">
        <v>20800</v>
      </c>
      <c r="AC92" s="101">
        <f t="shared" si="42"/>
        <v>866.66666666666663</v>
      </c>
      <c r="AD92" s="101">
        <f t="shared" si="43"/>
        <v>1953.0516431924882</v>
      </c>
      <c r="AE92" s="101">
        <f t="shared" si="44"/>
        <v>81.377151799687013</v>
      </c>
    </row>
    <row r="93" spans="1:31" ht="16.5" x14ac:dyDescent="0.3">
      <c r="A93" s="279" t="s">
        <v>124</v>
      </c>
      <c r="B93" s="101"/>
      <c r="C93" s="101"/>
      <c r="D93" s="283">
        <v>7200</v>
      </c>
      <c r="E93" s="101">
        <f t="shared" si="30"/>
        <v>300</v>
      </c>
      <c r="F93" s="101">
        <f t="shared" si="31"/>
        <v>676.05633802816897</v>
      </c>
      <c r="G93" s="101">
        <f t="shared" si="32"/>
        <v>28.16901408450704</v>
      </c>
      <c r="H93" s="101"/>
      <c r="I93" s="101"/>
      <c r="J93" s="283">
        <v>6000</v>
      </c>
      <c r="K93" s="101">
        <f t="shared" si="33"/>
        <v>250</v>
      </c>
      <c r="L93" s="101">
        <f t="shared" si="34"/>
        <v>563.38028169014081</v>
      </c>
      <c r="M93" s="101">
        <f t="shared" si="35"/>
        <v>23.474178403755868</v>
      </c>
      <c r="N93" s="101"/>
      <c r="O93" s="101"/>
      <c r="P93" s="283">
        <v>6000</v>
      </c>
      <c r="Q93" s="101">
        <f t="shared" si="36"/>
        <v>250</v>
      </c>
      <c r="R93" s="101">
        <f t="shared" si="37"/>
        <v>563.38028169014081</v>
      </c>
      <c r="S93" s="101">
        <f t="shared" si="38"/>
        <v>23.474178403755868</v>
      </c>
      <c r="T93" s="101"/>
      <c r="U93" s="101"/>
      <c r="V93" s="283">
        <v>6000</v>
      </c>
      <c r="W93" s="101">
        <f t="shared" si="39"/>
        <v>250</v>
      </c>
      <c r="X93" s="101">
        <f t="shared" si="40"/>
        <v>563.38028169014081</v>
      </c>
      <c r="Y93" s="101">
        <f t="shared" si="41"/>
        <v>23.474178403755868</v>
      </c>
      <c r="Z93" s="101"/>
      <c r="AA93" s="101"/>
      <c r="AB93" s="283">
        <v>6000</v>
      </c>
      <c r="AC93" s="101">
        <f t="shared" si="42"/>
        <v>250</v>
      </c>
      <c r="AD93" s="101">
        <f t="shared" si="43"/>
        <v>563.38028169014081</v>
      </c>
      <c r="AE93" s="101">
        <f t="shared" si="44"/>
        <v>23.474178403755868</v>
      </c>
    </row>
    <row r="94" spans="1:31" ht="16.5" x14ac:dyDescent="0.3">
      <c r="A94" s="279" t="s">
        <v>125</v>
      </c>
      <c r="B94" s="101"/>
      <c r="C94" s="101"/>
      <c r="D94" s="283">
        <v>0</v>
      </c>
      <c r="E94" s="101">
        <f t="shared" si="30"/>
        <v>0</v>
      </c>
      <c r="F94" s="101">
        <f t="shared" si="31"/>
        <v>0</v>
      </c>
      <c r="G94" s="101">
        <f t="shared" si="32"/>
        <v>0</v>
      </c>
      <c r="H94" s="101"/>
      <c r="I94" s="101"/>
      <c r="J94" s="283">
        <v>0</v>
      </c>
      <c r="K94" s="101">
        <f t="shared" si="33"/>
        <v>0</v>
      </c>
      <c r="L94" s="101">
        <f t="shared" si="34"/>
        <v>0</v>
      </c>
      <c r="M94" s="101">
        <f t="shared" si="35"/>
        <v>0</v>
      </c>
      <c r="N94" s="101"/>
      <c r="O94" s="101"/>
      <c r="P94" s="283">
        <v>0</v>
      </c>
      <c r="Q94" s="101">
        <f t="shared" si="36"/>
        <v>0</v>
      </c>
      <c r="R94" s="101">
        <f t="shared" si="37"/>
        <v>0</v>
      </c>
      <c r="S94" s="101">
        <f t="shared" si="38"/>
        <v>0</v>
      </c>
      <c r="T94" s="101"/>
      <c r="U94" s="101"/>
      <c r="V94" s="283">
        <v>0</v>
      </c>
      <c r="W94" s="101">
        <f t="shared" si="39"/>
        <v>0</v>
      </c>
      <c r="X94" s="101">
        <f t="shared" si="40"/>
        <v>0</v>
      </c>
      <c r="Y94" s="101">
        <f t="shared" si="41"/>
        <v>0</v>
      </c>
      <c r="Z94" s="101"/>
      <c r="AA94" s="101"/>
      <c r="AB94" s="283">
        <v>0</v>
      </c>
      <c r="AC94" s="101">
        <f t="shared" si="42"/>
        <v>0</v>
      </c>
      <c r="AD94" s="101">
        <f t="shared" si="43"/>
        <v>0</v>
      </c>
      <c r="AE94" s="101">
        <f t="shared" si="44"/>
        <v>0</v>
      </c>
    </row>
    <row r="95" spans="1:31" ht="16.5" x14ac:dyDescent="0.3">
      <c r="A95" s="279" t="s">
        <v>129</v>
      </c>
      <c r="B95" s="101"/>
      <c r="C95" s="101"/>
      <c r="D95" s="283">
        <v>10000</v>
      </c>
      <c r="E95" s="101">
        <f t="shared" si="30"/>
        <v>416.66666666666669</v>
      </c>
      <c r="F95" s="101">
        <f t="shared" si="31"/>
        <v>938.96713615023475</v>
      </c>
      <c r="G95" s="101">
        <f t="shared" si="32"/>
        <v>39.123630672926446</v>
      </c>
      <c r="H95" s="101"/>
      <c r="I95" s="101"/>
      <c r="J95" s="283">
        <v>10000</v>
      </c>
      <c r="K95" s="101">
        <f t="shared" si="33"/>
        <v>416.66666666666669</v>
      </c>
      <c r="L95" s="101">
        <f t="shared" si="34"/>
        <v>938.96713615023475</v>
      </c>
      <c r="M95" s="101">
        <f t="shared" si="35"/>
        <v>39.123630672926446</v>
      </c>
      <c r="N95" s="101"/>
      <c r="O95" s="101"/>
      <c r="P95" s="283">
        <v>10000</v>
      </c>
      <c r="Q95" s="101">
        <f t="shared" si="36"/>
        <v>416.66666666666669</v>
      </c>
      <c r="R95" s="101">
        <f t="shared" si="37"/>
        <v>938.96713615023475</v>
      </c>
      <c r="S95" s="101">
        <f t="shared" si="38"/>
        <v>39.123630672926446</v>
      </c>
      <c r="T95" s="101"/>
      <c r="U95" s="101"/>
      <c r="V95" s="283">
        <v>10000</v>
      </c>
      <c r="W95" s="101">
        <f t="shared" si="39"/>
        <v>416.66666666666669</v>
      </c>
      <c r="X95" s="101">
        <f t="shared" si="40"/>
        <v>938.96713615023475</v>
      </c>
      <c r="Y95" s="101">
        <f t="shared" si="41"/>
        <v>39.123630672926446</v>
      </c>
      <c r="Z95" s="101"/>
      <c r="AA95" s="101"/>
      <c r="AB95" s="283">
        <v>10000</v>
      </c>
      <c r="AC95" s="101">
        <f t="shared" si="42"/>
        <v>416.66666666666669</v>
      </c>
      <c r="AD95" s="101">
        <f t="shared" si="43"/>
        <v>938.96713615023475</v>
      </c>
      <c r="AE95" s="101">
        <f t="shared" si="44"/>
        <v>39.123630672926446</v>
      </c>
    </row>
    <row r="96" spans="1:31" ht="16.5" x14ac:dyDescent="0.3">
      <c r="A96" s="279" t="s">
        <v>126</v>
      </c>
      <c r="B96" s="101"/>
      <c r="C96" s="101"/>
      <c r="D96" s="283">
        <v>0</v>
      </c>
      <c r="E96" s="101">
        <f t="shared" si="30"/>
        <v>0</v>
      </c>
      <c r="F96" s="101">
        <f t="shared" si="31"/>
        <v>0</v>
      </c>
      <c r="G96" s="101">
        <f t="shared" si="32"/>
        <v>0</v>
      </c>
      <c r="H96" s="101"/>
      <c r="I96" s="101"/>
      <c r="J96" s="283">
        <v>0</v>
      </c>
      <c r="K96" s="101">
        <f t="shared" si="33"/>
        <v>0</v>
      </c>
      <c r="L96" s="101">
        <f t="shared" si="34"/>
        <v>0</v>
      </c>
      <c r="M96" s="101">
        <f t="shared" si="35"/>
        <v>0</v>
      </c>
      <c r="N96" s="101"/>
      <c r="O96" s="101"/>
      <c r="P96" s="283">
        <v>0</v>
      </c>
      <c r="Q96" s="101">
        <f t="shared" si="36"/>
        <v>0</v>
      </c>
      <c r="R96" s="101">
        <f t="shared" si="37"/>
        <v>0</v>
      </c>
      <c r="S96" s="101">
        <f t="shared" si="38"/>
        <v>0</v>
      </c>
      <c r="T96" s="101"/>
      <c r="U96" s="101"/>
      <c r="V96" s="283">
        <v>0</v>
      </c>
      <c r="W96" s="101">
        <f t="shared" si="39"/>
        <v>0</v>
      </c>
      <c r="X96" s="101">
        <f t="shared" si="40"/>
        <v>0</v>
      </c>
      <c r="Y96" s="101">
        <f t="shared" si="41"/>
        <v>0</v>
      </c>
      <c r="Z96" s="101"/>
      <c r="AA96" s="101"/>
      <c r="AB96" s="283">
        <v>0</v>
      </c>
      <c r="AC96" s="101">
        <f t="shared" si="42"/>
        <v>0</v>
      </c>
      <c r="AD96" s="101">
        <f t="shared" si="43"/>
        <v>0</v>
      </c>
      <c r="AE96" s="101">
        <f t="shared" si="44"/>
        <v>0</v>
      </c>
    </row>
    <row r="97" spans="1:31" ht="16.5" x14ac:dyDescent="0.3">
      <c r="A97" s="279" t="s">
        <v>127</v>
      </c>
      <c r="B97" s="101"/>
      <c r="C97" s="101"/>
      <c r="D97" s="283">
        <v>4800</v>
      </c>
      <c r="E97" s="101">
        <f t="shared" si="30"/>
        <v>200</v>
      </c>
      <c r="F97" s="101">
        <f t="shared" si="31"/>
        <v>450.70422535211264</v>
      </c>
      <c r="G97" s="101">
        <f t="shared" si="32"/>
        <v>18.779342723004692</v>
      </c>
      <c r="H97" s="101"/>
      <c r="I97" s="101"/>
      <c r="J97" s="283">
        <v>4800</v>
      </c>
      <c r="K97" s="101">
        <f t="shared" si="33"/>
        <v>200</v>
      </c>
      <c r="L97" s="101">
        <f t="shared" si="34"/>
        <v>450.70422535211264</v>
      </c>
      <c r="M97" s="101">
        <f t="shared" si="35"/>
        <v>18.779342723004692</v>
      </c>
      <c r="N97" s="101"/>
      <c r="O97" s="101"/>
      <c r="P97" s="283">
        <v>4800</v>
      </c>
      <c r="Q97" s="101">
        <f t="shared" si="36"/>
        <v>200</v>
      </c>
      <c r="R97" s="101">
        <f t="shared" si="37"/>
        <v>450.70422535211264</v>
      </c>
      <c r="S97" s="101">
        <f t="shared" si="38"/>
        <v>18.779342723004692</v>
      </c>
      <c r="T97" s="101"/>
      <c r="U97" s="101"/>
      <c r="V97" s="283">
        <v>4800</v>
      </c>
      <c r="W97" s="101">
        <f t="shared" si="39"/>
        <v>200</v>
      </c>
      <c r="X97" s="101">
        <f t="shared" si="40"/>
        <v>450.70422535211264</v>
      </c>
      <c r="Y97" s="101">
        <f t="shared" si="41"/>
        <v>18.779342723004692</v>
      </c>
      <c r="Z97" s="101"/>
      <c r="AA97" s="101"/>
      <c r="AB97" s="283">
        <v>4800</v>
      </c>
      <c r="AC97" s="101">
        <f t="shared" si="42"/>
        <v>200</v>
      </c>
      <c r="AD97" s="101">
        <f t="shared" si="43"/>
        <v>450.70422535211264</v>
      </c>
      <c r="AE97" s="101">
        <f t="shared" si="44"/>
        <v>18.779342723004692</v>
      </c>
    </row>
    <row r="98" spans="1:31" ht="16.5" x14ac:dyDescent="0.3">
      <c r="A98" s="279" t="s">
        <v>128</v>
      </c>
      <c r="B98" s="101"/>
      <c r="C98" s="101"/>
      <c r="D98" s="283">
        <v>0</v>
      </c>
      <c r="E98" s="101">
        <f t="shared" si="30"/>
        <v>0</v>
      </c>
      <c r="F98" s="101">
        <f t="shared" si="31"/>
        <v>0</v>
      </c>
      <c r="G98" s="101">
        <f t="shared" si="32"/>
        <v>0</v>
      </c>
      <c r="H98" s="101"/>
      <c r="I98" s="101"/>
      <c r="J98" s="283">
        <v>0</v>
      </c>
      <c r="K98" s="101">
        <f t="shared" si="33"/>
        <v>0</v>
      </c>
      <c r="L98" s="101">
        <f t="shared" si="34"/>
        <v>0</v>
      </c>
      <c r="M98" s="101">
        <f t="shared" si="35"/>
        <v>0</v>
      </c>
      <c r="N98" s="101"/>
      <c r="O98" s="101"/>
      <c r="P98" s="283">
        <v>0</v>
      </c>
      <c r="Q98" s="101">
        <f t="shared" si="36"/>
        <v>0</v>
      </c>
      <c r="R98" s="101">
        <f t="shared" si="37"/>
        <v>0</v>
      </c>
      <c r="S98" s="101">
        <f t="shared" si="38"/>
        <v>0</v>
      </c>
      <c r="T98" s="101"/>
      <c r="U98" s="101"/>
      <c r="V98" s="283">
        <v>0</v>
      </c>
      <c r="W98" s="101">
        <f t="shared" si="39"/>
        <v>0</v>
      </c>
      <c r="X98" s="101">
        <f t="shared" si="40"/>
        <v>0</v>
      </c>
      <c r="Y98" s="101">
        <f t="shared" si="41"/>
        <v>0</v>
      </c>
      <c r="Z98" s="101"/>
      <c r="AA98" s="101"/>
      <c r="AB98" s="283">
        <v>0</v>
      </c>
      <c r="AC98" s="101">
        <f t="shared" si="42"/>
        <v>0</v>
      </c>
      <c r="AD98" s="101">
        <f t="shared" si="43"/>
        <v>0</v>
      </c>
      <c r="AE98" s="101">
        <f t="shared" si="44"/>
        <v>0</v>
      </c>
    </row>
    <row r="99" spans="1:31" ht="16.5" x14ac:dyDescent="0.25">
      <c r="A99" s="288" t="s">
        <v>136</v>
      </c>
      <c r="B99" s="289"/>
      <c r="C99" s="289"/>
      <c r="D99" s="289"/>
      <c r="E99" s="289"/>
      <c r="F99" s="289"/>
      <c r="G99" s="289"/>
      <c r="H99" s="289"/>
      <c r="I99" s="289"/>
      <c r="J99" s="289"/>
      <c r="K99" s="289"/>
      <c r="L99" s="289"/>
      <c r="M99" s="289"/>
      <c r="N99" s="289"/>
      <c r="O99" s="289"/>
      <c r="P99" s="289"/>
      <c r="Q99" s="289"/>
      <c r="R99" s="289"/>
      <c r="S99" s="289"/>
      <c r="T99" s="289"/>
      <c r="U99" s="289"/>
      <c r="V99" s="289"/>
      <c r="W99" s="289"/>
      <c r="X99" s="289"/>
      <c r="Y99" s="289"/>
      <c r="Z99" s="289"/>
      <c r="AA99" s="289"/>
      <c r="AB99" s="289"/>
      <c r="AC99" s="289"/>
      <c r="AD99" s="289"/>
      <c r="AE99" s="289"/>
    </row>
    <row r="100" spans="1:31" ht="31.5" x14ac:dyDescent="0.25">
      <c r="A100" s="290" t="s">
        <v>148</v>
      </c>
      <c r="B100" s="291"/>
      <c r="C100" s="291"/>
      <c r="D100" s="292">
        <v>663800</v>
      </c>
      <c r="E100" s="291">
        <f>D100/24</f>
        <v>27658.333333333332</v>
      </c>
      <c r="F100" s="291">
        <f>D100/10.65</f>
        <v>62328.638497652581</v>
      </c>
      <c r="G100" s="291">
        <f>F100/24</f>
        <v>2597.0266040688575</v>
      </c>
      <c r="H100" s="291"/>
      <c r="I100" s="291"/>
      <c r="J100" s="292">
        <v>835500</v>
      </c>
      <c r="K100" s="291">
        <f>J100/24</f>
        <v>34812.5</v>
      </c>
      <c r="L100" s="291">
        <f>J100/10.65</f>
        <v>78450.704225352107</v>
      </c>
      <c r="M100" s="291">
        <f>L100/24</f>
        <v>3268.7793427230044</v>
      </c>
      <c r="N100" s="291"/>
      <c r="O100" s="291"/>
      <c r="P100" s="292">
        <v>835500</v>
      </c>
      <c r="Q100" s="291">
        <f>P100/24</f>
        <v>34812.5</v>
      </c>
      <c r="R100" s="291">
        <f>P100/10.65</f>
        <v>78450.704225352107</v>
      </c>
      <c r="S100" s="291">
        <f>R100/24</f>
        <v>3268.7793427230044</v>
      </c>
      <c r="T100" s="291"/>
      <c r="U100" s="291"/>
      <c r="V100" s="292">
        <v>835500</v>
      </c>
      <c r="W100" s="291">
        <f>V100/24</f>
        <v>34812.5</v>
      </c>
      <c r="X100" s="291">
        <f>V100/10.65</f>
        <v>78450.704225352107</v>
      </c>
      <c r="Y100" s="291">
        <f>X100/24</f>
        <v>3268.7793427230044</v>
      </c>
      <c r="Z100" s="291"/>
      <c r="AA100" s="291"/>
      <c r="AB100" s="292">
        <v>866500</v>
      </c>
      <c r="AC100" s="291">
        <f>AB100/24</f>
        <v>36104.166666666664</v>
      </c>
      <c r="AD100" s="291">
        <f>AB100/10.65</f>
        <v>81361.502347417831</v>
      </c>
      <c r="AE100" s="291">
        <f>AD100/24</f>
        <v>3390.0625978090761</v>
      </c>
    </row>
    <row r="101" spans="1:31" ht="16.5" x14ac:dyDescent="0.3">
      <c r="A101" s="275" t="s">
        <v>118</v>
      </c>
      <c r="B101" s="286"/>
      <c r="C101" s="286"/>
      <c r="D101" s="287">
        <v>358300</v>
      </c>
      <c r="E101" s="286">
        <f t="shared" ref="E101:E130" si="45">D101/24</f>
        <v>14929.166666666666</v>
      </c>
      <c r="F101" s="286">
        <f t="shared" ref="F101:F130" si="46">D101/10.65</f>
        <v>33643.19248826291</v>
      </c>
      <c r="G101" s="286">
        <f t="shared" ref="G101:G130" si="47">F101/24</f>
        <v>1401.7996870109546</v>
      </c>
      <c r="H101" s="286"/>
      <c r="I101" s="286"/>
      <c r="J101" s="287">
        <v>531500</v>
      </c>
      <c r="K101" s="286">
        <f t="shared" ref="K101:K130" si="48">J101/24</f>
        <v>22145.833333333332</v>
      </c>
      <c r="L101" s="286">
        <f t="shared" ref="L101:L130" si="49">J101/10.65</f>
        <v>49906.103286384976</v>
      </c>
      <c r="M101" s="286">
        <f t="shared" ref="M101:M130" si="50">L101/24</f>
        <v>2079.4209702660405</v>
      </c>
      <c r="N101" s="286"/>
      <c r="O101" s="286"/>
      <c r="P101" s="287">
        <v>531500</v>
      </c>
      <c r="Q101" s="286">
        <f t="shared" ref="Q101:Q130" si="51">P101/24</f>
        <v>22145.833333333332</v>
      </c>
      <c r="R101" s="286">
        <f t="shared" ref="R101:R130" si="52">P101/10.65</f>
        <v>49906.103286384976</v>
      </c>
      <c r="S101" s="286">
        <f t="shared" ref="S101:S130" si="53">R101/24</f>
        <v>2079.4209702660405</v>
      </c>
      <c r="T101" s="286"/>
      <c r="U101" s="286"/>
      <c r="V101" s="287">
        <v>531500</v>
      </c>
      <c r="W101" s="286">
        <f t="shared" ref="W101:W130" si="54">V101/24</f>
        <v>22145.833333333332</v>
      </c>
      <c r="X101" s="286">
        <f t="shared" ref="X101:X130" si="55">V101/10.65</f>
        <v>49906.103286384976</v>
      </c>
      <c r="Y101" s="286">
        <f t="shared" ref="Y101:Y130" si="56">X101/24</f>
        <v>2079.4209702660405</v>
      </c>
      <c r="Z101" s="286"/>
      <c r="AA101" s="286"/>
      <c r="AB101" s="287">
        <v>562500</v>
      </c>
      <c r="AC101" s="286">
        <f t="shared" ref="AC101:AC130" si="57">AB101/24</f>
        <v>23437.5</v>
      </c>
      <c r="AD101" s="286">
        <f t="shared" ref="AD101:AD130" si="58">AB101/10.65</f>
        <v>52816.9014084507</v>
      </c>
      <c r="AE101" s="286">
        <f t="shared" ref="AE101:AE130" si="59">AD101/24</f>
        <v>2200.7042253521126</v>
      </c>
    </row>
    <row r="102" spans="1:31" s="102" customFormat="1" ht="16.5" x14ac:dyDescent="0.3">
      <c r="A102" s="278" t="s">
        <v>149</v>
      </c>
      <c r="B102" s="101"/>
      <c r="C102" s="101"/>
      <c r="D102" s="283">
        <v>289000</v>
      </c>
      <c r="E102" s="101">
        <f t="shared" si="45"/>
        <v>12041.666666666666</v>
      </c>
      <c r="F102" s="101">
        <f t="shared" si="46"/>
        <v>27136.150234741785</v>
      </c>
      <c r="G102" s="101">
        <f t="shared" si="47"/>
        <v>1130.6729264475744</v>
      </c>
      <c r="H102" s="101"/>
      <c r="I102" s="101"/>
      <c r="J102" s="283">
        <v>448200</v>
      </c>
      <c r="K102" s="101">
        <f t="shared" si="48"/>
        <v>18675</v>
      </c>
      <c r="L102" s="101">
        <f t="shared" si="49"/>
        <v>42084.507042253521</v>
      </c>
      <c r="M102" s="101">
        <f t="shared" si="50"/>
        <v>1753.5211267605634</v>
      </c>
      <c r="N102" s="101"/>
      <c r="O102" s="101"/>
      <c r="P102" s="283">
        <v>448200</v>
      </c>
      <c r="Q102" s="101">
        <f t="shared" si="51"/>
        <v>18675</v>
      </c>
      <c r="R102" s="101">
        <f t="shared" si="52"/>
        <v>42084.507042253521</v>
      </c>
      <c r="S102" s="101">
        <f t="shared" si="53"/>
        <v>1753.5211267605634</v>
      </c>
      <c r="T102" s="101"/>
      <c r="U102" s="101"/>
      <c r="V102" s="283">
        <v>448200</v>
      </c>
      <c r="W102" s="101">
        <f t="shared" si="54"/>
        <v>18675</v>
      </c>
      <c r="X102" s="101">
        <f t="shared" si="55"/>
        <v>42084.507042253521</v>
      </c>
      <c r="Y102" s="101">
        <f t="shared" si="56"/>
        <v>1753.5211267605634</v>
      </c>
      <c r="Z102" s="101"/>
      <c r="AA102" s="101"/>
      <c r="AB102" s="283">
        <v>448200</v>
      </c>
      <c r="AC102" s="101">
        <f t="shared" si="57"/>
        <v>18675</v>
      </c>
      <c r="AD102" s="101">
        <f t="shared" si="58"/>
        <v>42084.507042253521</v>
      </c>
      <c r="AE102" s="101">
        <f t="shared" si="59"/>
        <v>1753.5211267605634</v>
      </c>
    </row>
    <row r="103" spans="1:31" s="103" customFormat="1" ht="16.5" x14ac:dyDescent="0.3">
      <c r="A103" s="278" t="s">
        <v>122</v>
      </c>
      <c r="B103" s="101"/>
      <c r="C103" s="101"/>
      <c r="D103" s="283">
        <v>300</v>
      </c>
      <c r="E103" s="101">
        <f t="shared" si="45"/>
        <v>12.5</v>
      </c>
      <c r="F103" s="101">
        <f t="shared" si="46"/>
        <v>28.16901408450704</v>
      </c>
      <c r="G103" s="101">
        <f t="shared" si="47"/>
        <v>1.1737089201877933</v>
      </c>
      <c r="H103" s="101"/>
      <c r="I103" s="101"/>
      <c r="J103" s="283">
        <v>300</v>
      </c>
      <c r="K103" s="101">
        <f t="shared" si="48"/>
        <v>12.5</v>
      </c>
      <c r="L103" s="101">
        <f t="shared" si="49"/>
        <v>28.16901408450704</v>
      </c>
      <c r="M103" s="101">
        <f t="shared" si="50"/>
        <v>1.1737089201877933</v>
      </c>
      <c r="N103" s="101"/>
      <c r="O103" s="101"/>
      <c r="P103" s="283">
        <v>300</v>
      </c>
      <c r="Q103" s="101">
        <f t="shared" si="51"/>
        <v>12.5</v>
      </c>
      <c r="R103" s="101">
        <f t="shared" si="52"/>
        <v>28.16901408450704</v>
      </c>
      <c r="S103" s="101">
        <f t="shared" si="53"/>
        <v>1.1737089201877933</v>
      </c>
      <c r="T103" s="101"/>
      <c r="U103" s="101"/>
      <c r="V103" s="283">
        <v>300</v>
      </c>
      <c r="W103" s="101">
        <f t="shared" si="54"/>
        <v>12.5</v>
      </c>
      <c r="X103" s="101">
        <f t="shared" si="55"/>
        <v>28.16901408450704</v>
      </c>
      <c r="Y103" s="101">
        <f t="shared" si="56"/>
        <v>1.1737089201877933</v>
      </c>
      <c r="Z103" s="101"/>
      <c r="AA103" s="101"/>
      <c r="AB103" s="283">
        <v>300</v>
      </c>
      <c r="AC103" s="101">
        <f t="shared" si="57"/>
        <v>12.5</v>
      </c>
      <c r="AD103" s="101">
        <f t="shared" si="58"/>
        <v>28.16901408450704</v>
      </c>
      <c r="AE103" s="101">
        <f t="shared" si="59"/>
        <v>1.1737089201877933</v>
      </c>
    </row>
    <row r="104" spans="1:31" s="104" customFormat="1" ht="16.5" x14ac:dyDescent="0.3">
      <c r="A104" s="278" t="s">
        <v>123</v>
      </c>
      <c r="B104" s="101"/>
      <c r="C104" s="293">
        <v>89500</v>
      </c>
      <c r="D104" s="283">
        <v>69000</v>
      </c>
      <c r="E104" s="101">
        <f t="shared" si="45"/>
        <v>2875</v>
      </c>
      <c r="F104" s="101">
        <f t="shared" si="46"/>
        <v>6478.8732394366198</v>
      </c>
      <c r="G104" s="101">
        <f t="shared" si="47"/>
        <v>269.95305164319251</v>
      </c>
      <c r="H104" s="101"/>
      <c r="I104" s="293">
        <v>102000</v>
      </c>
      <c r="J104" s="283">
        <v>83000</v>
      </c>
      <c r="K104" s="101">
        <f t="shared" si="48"/>
        <v>3458.3333333333335</v>
      </c>
      <c r="L104" s="101">
        <f t="shared" si="49"/>
        <v>7793.4272300469484</v>
      </c>
      <c r="M104" s="101">
        <f t="shared" si="50"/>
        <v>324.72613458528951</v>
      </c>
      <c r="N104" s="101"/>
      <c r="O104" s="293">
        <v>102000</v>
      </c>
      <c r="P104" s="283">
        <v>83000</v>
      </c>
      <c r="Q104" s="101">
        <f t="shared" si="51"/>
        <v>3458.3333333333335</v>
      </c>
      <c r="R104" s="101">
        <f t="shared" si="52"/>
        <v>7793.4272300469484</v>
      </c>
      <c r="S104" s="101">
        <f t="shared" si="53"/>
        <v>324.72613458528951</v>
      </c>
      <c r="T104" s="101"/>
      <c r="U104" s="293">
        <v>102000</v>
      </c>
      <c r="V104" s="283">
        <v>83000</v>
      </c>
      <c r="W104" s="101">
        <f t="shared" si="54"/>
        <v>3458.3333333333335</v>
      </c>
      <c r="X104" s="101">
        <f t="shared" si="55"/>
        <v>7793.4272300469484</v>
      </c>
      <c r="Y104" s="101">
        <f t="shared" si="56"/>
        <v>324.72613458528951</v>
      </c>
      <c r="Z104" s="101"/>
      <c r="AA104" s="293">
        <v>133000</v>
      </c>
      <c r="AB104" s="283">
        <v>114000</v>
      </c>
      <c r="AC104" s="101">
        <f t="shared" si="57"/>
        <v>4750</v>
      </c>
      <c r="AD104" s="101">
        <f t="shared" si="58"/>
        <v>10704.225352112675</v>
      </c>
      <c r="AE104" s="101">
        <f t="shared" si="59"/>
        <v>446.00938967136148</v>
      </c>
    </row>
    <row r="105" spans="1:31" ht="16.5" x14ac:dyDescent="0.3">
      <c r="A105" s="279" t="s">
        <v>124</v>
      </c>
      <c r="B105" s="294">
        <v>78889</v>
      </c>
      <c r="C105" s="101">
        <v>76500</v>
      </c>
      <c r="D105" s="283">
        <v>69000</v>
      </c>
      <c r="E105" s="101">
        <f t="shared" si="45"/>
        <v>2875</v>
      </c>
      <c r="F105" s="101">
        <f t="shared" si="46"/>
        <v>6478.8732394366198</v>
      </c>
      <c r="G105" s="101">
        <f t="shared" si="47"/>
        <v>269.95305164319251</v>
      </c>
      <c r="H105" s="294">
        <v>78889</v>
      </c>
      <c r="I105" s="101">
        <v>78000</v>
      </c>
      <c r="J105" s="283">
        <v>72000</v>
      </c>
      <c r="K105" s="101">
        <f t="shared" si="48"/>
        <v>3000</v>
      </c>
      <c r="L105" s="101">
        <f t="shared" si="49"/>
        <v>6760.5633802816901</v>
      </c>
      <c r="M105" s="101">
        <f t="shared" si="50"/>
        <v>281.6901408450704</v>
      </c>
      <c r="N105" s="294">
        <v>78889</v>
      </c>
      <c r="O105" s="101">
        <v>78000</v>
      </c>
      <c r="P105" s="283">
        <v>72000</v>
      </c>
      <c r="Q105" s="101">
        <f t="shared" si="51"/>
        <v>3000</v>
      </c>
      <c r="R105" s="101">
        <f t="shared" si="52"/>
        <v>6760.5633802816901</v>
      </c>
      <c r="S105" s="101">
        <f t="shared" si="53"/>
        <v>281.6901408450704</v>
      </c>
      <c r="T105" s="294">
        <v>89407</v>
      </c>
      <c r="U105" s="101">
        <v>89000</v>
      </c>
      <c r="V105" s="283">
        <v>83000</v>
      </c>
      <c r="W105" s="101">
        <f t="shared" si="54"/>
        <v>3458.3333333333335</v>
      </c>
      <c r="X105" s="101">
        <f t="shared" si="55"/>
        <v>7793.4272300469484</v>
      </c>
      <c r="Y105" s="101">
        <f t="shared" si="56"/>
        <v>324.72613458528951</v>
      </c>
      <c r="Z105" s="294">
        <v>159370</v>
      </c>
      <c r="AA105" s="101">
        <v>110000</v>
      </c>
      <c r="AB105" s="283">
        <v>104000</v>
      </c>
      <c r="AC105" s="101">
        <f t="shared" si="57"/>
        <v>4333.333333333333</v>
      </c>
      <c r="AD105" s="101">
        <f t="shared" si="58"/>
        <v>9765.2582159624417</v>
      </c>
      <c r="AE105" s="101">
        <f t="shared" si="59"/>
        <v>406.88575899843505</v>
      </c>
    </row>
    <row r="106" spans="1:31" ht="16.5" x14ac:dyDescent="0.3">
      <c r="A106" s="279" t="s">
        <v>125</v>
      </c>
      <c r="B106" s="294">
        <v>44639</v>
      </c>
      <c r="C106" s="101">
        <v>0</v>
      </c>
      <c r="D106" s="283">
        <v>0</v>
      </c>
      <c r="E106" s="101">
        <f t="shared" si="45"/>
        <v>0</v>
      </c>
      <c r="F106" s="101">
        <f t="shared" si="46"/>
        <v>0</v>
      </c>
      <c r="G106" s="101">
        <f t="shared" si="47"/>
        <v>0</v>
      </c>
      <c r="H106" s="294">
        <v>44639</v>
      </c>
      <c r="I106" s="101">
        <v>0</v>
      </c>
      <c r="J106" s="283">
        <v>0</v>
      </c>
      <c r="K106" s="101">
        <f t="shared" si="48"/>
        <v>0</v>
      </c>
      <c r="L106" s="101">
        <f t="shared" si="49"/>
        <v>0</v>
      </c>
      <c r="M106" s="101">
        <f t="shared" si="50"/>
        <v>0</v>
      </c>
      <c r="N106" s="294">
        <v>44639</v>
      </c>
      <c r="O106" s="101">
        <v>0</v>
      </c>
      <c r="P106" s="283">
        <v>0</v>
      </c>
      <c r="Q106" s="101">
        <f t="shared" si="51"/>
        <v>0</v>
      </c>
      <c r="R106" s="101">
        <f t="shared" si="52"/>
        <v>0</v>
      </c>
      <c r="S106" s="101">
        <f t="shared" si="53"/>
        <v>0</v>
      </c>
      <c r="T106" s="294">
        <v>44639</v>
      </c>
      <c r="U106" s="101">
        <v>0</v>
      </c>
      <c r="V106" s="283">
        <v>0</v>
      </c>
      <c r="W106" s="101">
        <f t="shared" si="54"/>
        <v>0</v>
      </c>
      <c r="X106" s="101">
        <f t="shared" si="55"/>
        <v>0</v>
      </c>
      <c r="Y106" s="101">
        <f t="shared" si="56"/>
        <v>0</v>
      </c>
      <c r="Z106" s="294">
        <v>44639</v>
      </c>
      <c r="AA106" s="101">
        <v>0</v>
      </c>
      <c r="AB106" s="283">
        <v>0</v>
      </c>
      <c r="AC106" s="101">
        <f t="shared" si="57"/>
        <v>0</v>
      </c>
      <c r="AD106" s="101">
        <f t="shared" si="58"/>
        <v>0</v>
      </c>
      <c r="AE106" s="101">
        <f t="shared" si="59"/>
        <v>0</v>
      </c>
    </row>
    <row r="107" spans="1:31" ht="16.5" x14ac:dyDescent="0.3">
      <c r="A107" s="279" t="s">
        <v>129</v>
      </c>
      <c r="B107" s="294">
        <v>64836</v>
      </c>
      <c r="C107" s="101">
        <v>10000</v>
      </c>
      <c r="D107" s="283">
        <v>0</v>
      </c>
      <c r="E107" s="101">
        <f t="shared" si="45"/>
        <v>0</v>
      </c>
      <c r="F107" s="101">
        <f t="shared" si="46"/>
        <v>0</v>
      </c>
      <c r="G107" s="101">
        <f t="shared" si="47"/>
        <v>0</v>
      </c>
      <c r="H107" s="294">
        <v>64836</v>
      </c>
      <c r="I107" s="101">
        <v>21000</v>
      </c>
      <c r="J107" s="283">
        <v>11000</v>
      </c>
      <c r="K107" s="101">
        <f t="shared" si="48"/>
        <v>458.33333333333331</v>
      </c>
      <c r="L107" s="101">
        <f t="shared" si="49"/>
        <v>1032.8638497652582</v>
      </c>
      <c r="M107" s="101">
        <f t="shared" si="50"/>
        <v>43.035993740219091</v>
      </c>
      <c r="N107" s="294">
        <v>64836</v>
      </c>
      <c r="O107" s="101">
        <v>21000</v>
      </c>
      <c r="P107" s="283">
        <v>11000</v>
      </c>
      <c r="Q107" s="101">
        <f t="shared" si="51"/>
        <v>458.33333333333331</v>
      </c>
      <c r="R107" s="101">
        <f t="shared" si="52"/>
        <v>1032.8638497652582</v>
      </c>
      <c r="S107" s="101">
        <f t="shared" si="53"/>
        <v>43.035993740219091</v>
      </c>
      <c r="T107" s="294">
        <v>64836</v>
      </c>
      <c r="U107" s="101">
        <v>10000</v>
      </c>
      <c r="V107" s="283">
        <v>0</v>
      </c>
      <c r="W107" s="101">
        <f t="shared" si="54"/>
        <v>0</v>
      </c>
      <c r="X107" s="101">
        <f t="shared" si="55"/>
        <v>0</v>
      </c>
      <c r="Y107" s="101">
        <f t="shared" si="56"/>
        <v>0</v>
      </c>
      <c r="Z107" s="294">
        <v>64836</v>
      </c>
      <c r="AA107" s="101">
        <v>10000</v>
      </c>
      <c r="AB107" s="283">
        <v>0</v>
      </c>
      <c r="AC107" s="101">
        <f t="shared" si="57"/>
        <v>0</v>
      </c>
      <c r="AD107" s="101">
        <f t="shared" si="58"/>
        <v>0</v>
      </c>
      <c r="AE107" s="101">
        <f t="shared" si="59"/>
        <v>0</v>
      </c>
    </row>
    <row r="108" spans="1:31" ht="16.5" x14ac:dyDescent="0.3">
      <c r="A108" s="279" t="s">
        <v>126</v>
      </c>
      <c r="B108" s="294">
        <v>0</v>
      </c>
      <c r="C108" s="101">
        <v>0</v>
      </c>
      <c r="D108" s="283">
        <v>0</v>
      </c>
      <c r="E108" s="101">
        <f t="shared" si="45"/>
        <v>0</v>
      </c>
      <c r="F108" s="101">
        <f t="shared" si="46"/>
        <v>0</v>
      </c>
      <c r="G108" s="101">
        <f t="shared" si="47"/>
        <v>0</v>
      </c>
      <c r="H108" s="294">
        <v>0</v>
      </c>
      <c r="I108" s="101">
        <v>0</v>
      </c>
      <c r="J108" s="283">
        <v>0</v>
      </c>
      <c r="K108" s="101">
        <f t="shared" si="48"/>
        <v>0</v>
      </c>
      <c r="L108" s="101">
        <f t="shared" si="49"/>
        <v>0</v>
      </c>
      <c r="M108" s="101">
        <f t="shared" si="50"/>
        <v>0</v>
      </c>
      <c r="N108" s="294">
        <v>0</v>
      </c>
      <c r="O108" s="101">
        <v>0</v>
      </c>
      <c r="P108" s="283">
        <v>0</v>
      </c>
      <c r="Q108" s="101">
        <f t="shared" si="51"/>
        <v>0</v>
      </c>
      <c r="R108" s="101">
        <f t="shared" si="52"/>
        <v>0</v>
      </c>
      <c r="S108" s="101">
        <f t="shared" si="53"/>
        <v>0</v>
      </c>
      <c r="T108" s="294">
        <v>0</v>
      </c>
      <c r="U108" s="101">
        <v>0</v>
      </c>
      <c r="V108" s="283">
        <v>0</v>
      </c>
      <c r="W108" s="101">
        <f t="shared" si="54"/>
        <v>0</v>
      </c>
      <c r="X108" s="101">
        <f t="shared" si="55"/>
        <v>0</v>
      </c>
      <c r="Y108" s="101">
        <f t="shared" si="56"/>
        <v>0</v>
      </c>
      <c r="Z108" s="294">
        <v>46687</v>
      </c>
      <c r="AA108" s="101">
        <v>10000</v>
      </c>
      <c r="AB108" s="283">
        <v>10000</v>
      </c>
      <c r="AC108" s="101">
        <f t="shared" si="57"/>
        <v>416.66666666666669</v>
      </c>
      <c r="AD108" s="101">
        <f t="shared" si="58"/>
        <v>938.96713615023475</v>
      </c>
      <c r="AE108" s="101">
        <f t="shared" si="59"/>
        <v>39.123630672926446</v>
      </c>
    </row>
    <row r="109" spans="1:31" ht="16.5" x14ac:dyDescent="0.3">
      <c r="A109" s="279" t="s">
        <v>127</v>
      </c>
      <c r="B109" s="294">
        <v>122722</v>
      </c>
      <c r="C109" s="101">
        <v>3000</v>
      </c>
      <c r="D109" s="283">
        <v>0</v>
      </c>
      <c r="E109" s="101">
        <f t="shared" si="45"/>
        <v>0</v>
      </c>
      <c r="F109" s="101">
        <f t="shared" si="46"/>
        <v>0</v>
      </c>
      <c r="G109" s="101">
        <f t="shared" si="47"/>
        <v>0</v>
      </c>
      <c r="H109" s="294">
        <v>122722</v>
      </c>
      <c r="I109" s="101">
        <v>3000</v>
      </c>
      <c r="J109" s="283">
        <v>0</v>
      </c>
      <c r="K109" s="101">
        <f t="shared" si="48"/>
        <v>0</v>
      </c>
      <c r="L109" s="101">
        <f t="shared" si="49"/>
        <v>0</v>
      </c>
      <c r="M109" s="101">
        <f t="shared" si="50"/>
        <v>0</v>
      </c>
      <c r="N109" s="294">
        <v>122722</v>
      </c>
      <c r="O109" s="101">
        <v>3000</v>
      </c>
      <c r="P109" s="283">
        <v>0</v>
      </c>
      <c r="Q109" s="101">
        <f t="shared" si="51"/>
        <v>0</v>
      </c>
      <c r="R109" s="101">
        <f t="shared" si="52"/>
        <v>0</v>
      </c>
      <c r="S109" s="101">
        <f t="shared" si="53"/>
        <v>0</v>
      </c>
      <c r="T109" s="294">
        <v>122722</v>
      </c>
      <c r="U109" s="101">
        <v>3000</v>
      </c>
      <c r="V109" s="283">
        <v>0</v>
      </c>
      <c r="W109" s="101">
        <f t="shared" si="54"/>
        <v>0</v>
      </c>
      <c r="X109" s="101">
        <f t="shared" si="55"/>
        <v>0</v>
      </c>
      <c r="Y109" s="101">
        <f t="shared" si="56"/>
        <v>0</v>
      </c>
      <c r="Z109" s="294">
        <v>122722</v>
      </c>
      <c r="AA109" s="101">
        <v>3000</v>
      </c>
      <c r="AB109" s="283">
        <v>0</v>
      </c>
      <c r="AC109" s="101">
        <f t="shared" si="57"/>
        <v>0</v>
      </c>
      <c r="AD109" s="101">
        <f t="shared" si="58"/>
        <v>0</v>
      </c>
      <c r="AE109" s="101">
        <f t="shared" si="59"/>
        <v>0</v>
      </c>
    </row>
    <row r="110" spans="1:31" ht="16.5" x14ac:dyDescent="0.3">
      <c r="A110" s="279" t="s">
        <v>128</v>
      </c>
      <c r="B110" s="294">
        <v>187857</v>
      </c>
      <c r="C110" s="101">
        <v>0</v>
      </c>
      <c r="D110" s="283">
        <v>0</v>
      </c>
      <c r="E110" s="101">
        <f t="shared" si="45"/>
        <v>0</v>
      </c>
      <c r="F110" s="101">
        <f t="shared" si="46"/>
        <v>0</v>
      </c>
      <c r="G110" s="101">
        <f t="shared" si="47"/>
        <v>0</v>
      </c>
      <c r="H110" s="294">
        <v>187857</v>
      </c>
      <c r="I110" s="101">
        <v>0</v>
      </c>
      <c r="J110" s="283">
        <v>0</v>
      </c>
      <c r="K110" s="101">
        <f t="shared" si="48"/>
        <v>0</v>
      </c>
      <c r="L110" s="101">
        <f t="shared" si="49"/>
        <v>0</v>
      </c>
      <c r="M110" s="101">
        <f t="shared" si="50"/>
        <v>0</v>
      </c>
      <c r="N110" s="294">
        <v>187857</v>
      </c>
      <c r="O110" s="101">
        <v>0</v>
      </c>
      <c r="P110" s="283">
        <v>0</v>
      </c>
      <c r="Q110" s="101">
        <f t="shared" si="51"/>
        <v>0</v>
      </c>
      <c r="R110" s="101">
        <f t="shared" si="52"/>
        <v>0</v>
      </c>
      <c r="S110" s="101">
        <f t="shared" si="53"/>
        <v>0</v>
      </c>
      <c r="T110" s="294">
        <v>187857</v>
      </c>
      <c r="U110" s="101">
        <v>0</v>
      </c>
      <c r="V110" s="283">
        <v>0</v>
      </c>
      <c r="W110" s="101">
        <f t="shared" si="54"/>
        <v>0</v>
      </c>
      <c r="X110" s="101">
        <f t="shared" si="55"/>
        <v>0</v>
      </c>
      <c r="Y110" s="101">
        <f t="shared" si="56"/>
        <v>0</v>
      </c>
      <c r="Z110" s="294">
        <v>187857</v>
      </c>
      <c r="AA110" s="101">
        <v>0</v>
      </c>
      <c r="AB110" s="283">
        <v>0</v>
      </c>
      <c r="AC110" s="101">
        <f t="shared" si="57"/>
        <v>0</v>
      </c>
      <c r="AD110" s="101">
        <f t="shared" si="58"/>
        <v>0</v>
      </c>
      <c r="AE110" s="101">
        <f t="shared" si="59"/>
        <v>0</v>
      </c>
    </row>
    <row r="111" spans="1:31" ht="16.5" x14ac:dyDescent="0.3">
      <c r="A111" s="275" t="s">
        <v>137</v>
      </c>
      <c r="B111" s="286"/>
      <c r="C111" s="286"/>
      <c r="D111" s="287">
        <v>179000</v>
      </c>
      <c r="E111" s="286">
        <f t="shared" si="45"/>
        <v>7458.333333333333</v>
      </c>
      <c r="F111" s="286">
        <f t="shared" si="46"/>
        <v>16807.5117370892</v>
      </c>
      <c r="G111" s="286">
        <f t="shared" si="47"/>
        <v>700.31298904538335</v>
      </c>
      <c r="H111" s="286"/>
      <c r="I111" s="286"/>
      <c r="J111" s="287">
        <v>179000</v>
      </c>
      <c r="K111" s="286">
        <f t="shared" si="48"/>
        <v>7458.333333333333</v>
      </c>
      <c r="L111" s="286">
        <f t="shared" si="49"/>
        <v>16807.5117370892</v>
      </c>
      <c r="M111" s="286">
        <f t="shared" si="50"/>
        <v>700.31298904538335</v>
      </c>
      <c r="N111" s="286"/>
      <c r="O111" s="286"/>
      <c r="P111" s="287">
        <v>179000</v>
      </c>
      <c r="Q111" s="286">
        <f t="shared" si="51"/>
        <v>7458.333333333333</v>
      </c>
      <c r="R111" s="286">
        <f t="shared" si="52"/>
        <v>16807.5117370892</v>
      </c>
      <c r="S111" s="286">
        <f t="shared" si="53"/>
        <v>700.31298904538335</v>
      </c>
      <c r="T111" s="286"/>
      <c r="U111" s="286"/>
      <c r="V111" s="287">
        <v>179000</v>
      </c>
      <c r="W111" s="286">
        <f t="shared" si="54"/>
        <v>7458.333333333333</v>
      </c>
      <c r="X111" s="286">
        <f t="shared" si="55"/>
        <v>16807.5117370892</v>
      </c>
      <c r="Y111" s="286">
        <f t="shared" si="56"/>
        <v>700.31298904538335</v>
      </c>
      <c r="Z111" s="286"/>
      <c r="AA111" s="286"/>
      <c r="AB111" s="287">
        <v>179000</v>
      </c>
      <c r="AC111" s="286">
        <f t="shared" si="57"/>
        <v>7458.333333333333</v>
      </c>
      <c r="AD111" s="286">
        <f t="shared" si="58"/>
        <v>16807.5117370892</v>
      </c>
      <c r="AE111" s="286">
        <f t="shared" si="59"/>
        <v>700.31298904538335</v>
      </c>
    </row>
    <row r="112" spans="1:31" s="102" customFormat="1" ht="16.5" x14ac:dyDescent="0.3">
      <c r="A112" s="278" t="s">
        <v>149</v>
      </c>
      <c r="B112" s="101"/>
      <c r="C112" s="101"/>
      <c r="D112" s="283">
        <v>179000</v>
      </c>
      <c r="E112" s="101">
        <f t="shared" si="45"/>
        <v>7458.333333333333</v>
      </c>
      <c r="F112" s="101">
        <f t="shared" si="46"/>
        <v>16807.5117370892</v>
      </c>
      <c r="G112" s="101">
        <f t="shared" si="47"/>
        <v>700.31298904538335</v>
      </c>
      <c r="H112" s="101"/>
      <c r="I112" s="101"/>
      <c r="J112" s="283">
        <v>179000</v>
      </c>
      <c r="K112" s="101">
        <f t="shared" si="48"/>
        <v>7458.333333333333</v>
      </c>
      <c r="L112" s="101">
        <f t="shared" si="49"/>
        <v>16807.5117370892</v>
      </c>
      <c r="M112" s="101">
        <f t="shared" si="50"/>
        <v>700.31298904538335</v>
      </c>
      <c r="N112" s="101"/>
      <c r="O112" s="101"/>
      <c r="P112" s="283">
        <v>179000</v>
      </c>
      <c r="Q112" s="101">
        <f t="shared" si="51"/>
        <v>7458.333333333333</v>
      </c>
      <c r="R112" s="101">
        <f t="shared" si="52"/>
        <v>16807.5117370892</v>
      </c>
      <c r="S112" s="101">
        <f t="shared" si="53"/>
        <v>700.31298904538335</v>
      </c>
      <c r="T112" s="101"/>
      <c r="U112" s="101"/>
      <c r="V112" s="283">
        <v>179000</v>
      </c>
      <c r="W112" s="101">
        <f t="shared" si="54"/>
        <v>7458.333333333333</v>
      </c>
      <c r="X112" s="101">
        <f t="shared" si="55"/>
        <v>16807.5117370892</v>
      </c>
      <c r="Y112" s="101">
        <f t="shared" si="56"/>
        <v>700.31298904538335</v>
      </c>
      <c r="Z112" s="101"/>
      <c r="AA112" s="101"/>
      <c r="AB112" s="283">
        <v>179000</v>
      </c>
      <c r="AC112" s="101">
        <f t="shared" si="57"/>
        <v>7458.333333333333</v>
      </c>
      <c r="AD112" s="101">
        <f t="shared" si="58"/>
        <v>16807.5117370892</v>
      </c>
      <c r="AE112" s="101">
        <f t="shared" si="59"/>
        <v>700.31298904538335</v>
      </c>
    </row>
    <row r="113" spans="1:31" s="103" customFormat="1" ht="16.5" x14ac:dyDescent="0.3">
      <c r="A113" s="278" t="s">
        <v>122</v>
      </c>
      <c r="B113" s="101"/>
      <c r="C113" s="101"/>
      <c r="D113" s="283">
        <v>0</v>
      </c>
      <c r="E113" s="101">
        <f t="shared" si="45"/>
        <v>0</v>
      </c>
      <c r="F113" s="101">
        <f t="shared" si="46"/>
        <v>0</v>
      </c>
      <c r="G113" s="101">
        <f t="shared" si="47"/>
        <v>0</v>
      </c>
      <c r="H113" s="101"/>
      <c r="I113" s="101"/>
      <c r="J113" s="283">
        <v>0</v>
      </c>
      <c r="K113" s="101">
        <f t="shared" si="48"/>
        <v>0</v>
      </c>
      <c r="L113" s="101">
        <f t="shared" si="49"/>
        <v>0</v>
      </c>
      <c r="M113" s="101">
        <f t="shared" si="50"/>
        <v>0</v>
      </c>
      <c r="N113" s="101"/>
      <c r="O113" s="101"/>
      <c r="P113" s="283">
        <v>0</v>
      </c>
      <c r="Q113" s="101">
        <f t="shared" si="51"/>
        <v>0</v>
      </c>
      <c r="R113" s="101">
        <f t="shared" si="52"/>
        <v>0</v>
      </c>
      <c r="S113" s="101">
        <f t="shared" si="53"/>
        <v>0</v>
      </c>
      <c r="T113" s="101"/>
      <c r="U113" s="101"/>
      <c r="V113" s="283">
        <v>0</v>
      </c>
      <c r="W113" s="101">
        <f t="shared" si="54"/>
        <v>0</v>
      </c>
      <c r="X113" s="101">
        <f t="shared" si="55"/>
        <v>0</v>
      </c>
      <c r="Y113" s="101">
        <f t="shared" si="56"/>
        <v>0</v>
      </c>
      <c r="Z113" s="101"/>
      <c r="AA113" s="101"/>
      <c r="AB113" s="283">
        <v>0</v>
      </c>
      <c r="AC113" s="101">
        <f t="shared" si="57"/>
        <v>0</v>
      </c>
      <c r="AD113" s="101">
        <f t="shared" si="58"/>
        <v>0</v>
      </c>
      <c r="AE113" s="101">
        <f t="shared" si="59"/>
        <v>0</v>
      </c>
    </row>
    <row r="114" spans="1:31" s="104" customFormat="1" ht="16.5" x14ac:dyDescent="0.3">
      <c r="A114" s="278" t="s">
        <v>123</v>
      </c>
      <c r="B114" s="101"/>
      <c r="C114" s="101"/>
      <c r="D114" s="283">
        <v>0</v>
      </c>
      <c r="E114" s="101">
        <f t="shared" si="45"/>
        <v>0</v>
      </c>
      <c r="F114" s="101">
        <f t="shared" si="46"/>
        <v>0</v>
      </c>
      <c r="G114" s="101">
        <f t="shared" si="47"/>
        <v>0</v>
      </c>
      <c r="H114" s="101"/>
      <c r="I114" s="101"/>
      <c r="J114" s="283">
        <v>0</v>
      </c>
      <c r="K114" s="101">
        <f t="shared" si="48"/>
        <v>0</v>
      </c>
      <c r="L114" s="101">
        <f t="shared" si="49"/>
        <v>0</v>
      </c>
      <c r="M114" s="101">
        <f t="shared" si="50"/>
        <v>0</v>
      </c>
      <c r="N114" s="101"/>
      <c r="O114" s="101"/>
      <c r="P114" s="283">
        <v>0</v>
      </c>
      <c r="Q114" s="101">
        <f t="shared" si="51"/>
        <v>0</v>
      </c>
      <c r="R114" s="101">
        <f t="shared" si="52"/>
        <v>0</v>
      </c>
      <c r="S114" s="101">
        <f t="shared" si="53"/>
        <v>0</v>
      </c>
      <c r="T114" s="101"/>
      <c r="U114" s="101"/>
      <c r="V114" s="283">
        <v>0</v>
      </c>
      <c r="W114" s="101">
        <f t="shared" si="54"/>
        <v>0</v>
      </c>
      <c r="X114" s="101">
        <f t="shared" si="55"/>
        <v>0</v>
      </c>
      <c r="Y114" s="101">
        <f t="shared" si="56"/>
        <v>0</v>
      </c>
      <c r="Z114" s="101"/>
      <c r="AA114" s="101"/>
      <c r="AB114" s="283">
        <v>0</v>
      </c>
      <c r="AC114" s="101">
        <f t="shared" si="57"/>
        <v>0</v>
      </c>
      <c r="AD114" s="101">
        <f t="shared" si="58"/>
        <v>0</v>
      </c>
      <c r="AE114" s="101">
        <f t="shared" si="59"/>
        <v>0</v>
      </c>
    </row>
    <row r="115" spans="1:31" ht="16.5" x14ac:dyDescent="0.3">
      <c r="A115" s="279" t="s">
        <v>124</v>
      </c>
      <c r="B115" s="101"/>
      <c r="C115" s="101"/>
      <c r="D115" s="283">
        <v>0</v>
      </c>
      <c r="E115" s="101">
        <f t="shared" si="45"/>
        <v>0</v>
      </c>
      <c r="F115" s="101">
        <f t="shared" si="46"/>
        <v>0</v>
      </c>
      <c r="G115" s="101">
        <f t="shared" si="47"/>
        <v>0</v>
      </c>
      <c r="H115" s="101"/>
      <c r="I115" s="101"/>
      <c r="J115" s="283">
        <v>0</v>
      </c>
      <c r="K115" s="101">
        <f t="shared" si="48"/>
        <v>0</v>
      </c>
      <c r="L115" s="101">
        <f t="shared" si="49"/>
        <v>0</v>
      </c>
      <c r="M115" s="101">
        <f t="shared" si="50"/>
        <v>0</v>
      </c>
      <c r="N115" s="101"/>
      <c r="O115" s="101"/>
      <c r="P115" s="283">
        <v>0</v>
      </c>
      <c r="Q115" s="101">
        <f t="shared" si="51"/>
        <v>0</v>
      </c>
      <c r="R115" s="101">
        <f t="shared" si="52"/>
        <v>0</v>
      </c>
      <c r="S115" s="101">
        <f t="shared" si="53"/>
        <v>0</v>
      </c>
      <c r="T115" s="101"/>
      <c r="U115" s="101"/>
      <c r="V115" s="283">
        <v>0</v>
      </c>
      <c r="W115" s="101">
        <f t="shared" si="54"/>
        <v>0</v>
      </c>
      <c r="X115" s="101">
        <f t="shared" si="55"/>
        <v>0</v>
      </c>
      <c r="Y115" s="101">
        <f t="shared" si="56"/>
        <v>0</v>
      </c>
      <c r="Z115" s="101"/>
      <c r="AA115" s="101"/>
      <c r="AB115" s="283">
        <v>0</v>
      </c>
      <c r="AC115" s="101">
        <f t="shared" si="57"/>
        <v>0</v>
      </c>
      <c r="AD115" s="101">
        <f t="shared" si="58"/>
        <v>0</v>
      </c>
      <c r="AE115" s="101">
        <f t="shared" si="59"/>
        <v>0</v>
      </c>
    </row>
    <row r="116" spans="1:31" ht="16.5" x14ac:dyDescent="0.3">
      <c r="A116" s="279" t="s">
        <v>125</v>
      </c>
      <c r="B116" s="101"/>
      <c r="C116" s="101"/>
      <c r="D116" s="283">
        <v>0</v>
      </c>
      <c r="E116" s="101">
        <f t="shared" si="45"/>
        <v>0</v>
      </c>
      <c r="F116" s="101">
        <f t="shared" si="46"/>
        <v>0</v>
      </c>
      <c r="G116" s="101">
        <f t="shared" si="47"/>
        <v>0</v>
      </c>
      <c r="H116" s="101"/>
      <c r="I116" s="101"/>
      <c r="J116" s="283">
        <v>0</v>
      </c>
      <c r="K116" s="101">
        <f t="shared" si="48"/>
        <v>0</v>
      </c>
      <c r="L116" s="101">
        <f t="shared" si="49"/>
        <v>0</v>
      </c>
      <c r="M116" s="101">
        <f t="shared" si="50"/>
        <v>0</v>
      </c>
      <c r="N116" s="101"/>
      <c r="O116" s="101"/>
      <c r="P116" s="283">
        <v>0</v>
      </c>
      <c r="Q116" s="101">
        <f t="shared" si="51"/>
        <v>0</v>
      </c>
      <c r="R116" s="101">
        <f t="shared" si="52"/>
        <v>0</v>
      </c>
      <c r="S116" s="101">
        <f t="shared" si="53"/>
        <v>0</v>
      </c>
      <c r="T116" s="101"/>
      <c r="U116" s="101"/>
      <c r="V116" s="283">
        <v>0</v>
      </c>
      <c r="W116" s="101">
        <f t="shared" si="54"/>
        <v>0</v>
      </c>
      <c r="X116" s="101">
        <f t="shared" si="55"/>
        <v>0</v>
      </c>
      <c r="Y116" s="101">
        <f t="shared" si="56"/>
        <v>0</v>
      </c>
      <c r="Z116" s="101"/>
      <c r="AA116" s="101"/>
      <c r="AB116" s="283">
        <v>0</v>
      </c>
      <c r="AC116" s="101">
        <f t="shared" si="57"/>
        <v>0</v>
      </c>
      <c r="AD116" s="101">
        <f t="shared" si="58"/>
        <v>0</v>
      </c>
      <c r="AE116" s="101">
        <f t="shared" si="59"/>
        <v>0</v>
      </c>
    </row>
    <row r="117" spans="1:31" ht="16.5" x14ac:dyDescent="0.3">
      <c r="A117" s="279" t="s">
        <v>129</v>
      </c>
      <c r="B117" s="101"/>
      <c r="C117" s="101"/>
      <c r="D117" s="283">
        <v>0</v>
      </c>
      <c r="E117" s="101">
        <f t="shared" si="45"/>
        <v>0</v>
      </c>
      <c r="F117" s="101">
        <f t="shared" si="46"/>
        <v>0</v>
      </c>
      <c r="G117" s="101">
        <f t="shared" si="47"/>
        <v>0</v>
      </c>
      <c r="H117" s="101"/>
      <c r="I117" s="101"/>
      <c r="J117" s="283">
        <v>0</v>
      </c>
      <c r="K117" s="101">
        <f t="shared" si="48"/>
        <v>0</v>
      </c>
      <c r="L117" s="101">
        <f t="shared" si="49"/>
        <v>0</v>
      </c>
      <c r="M117" s="101">
        <f t="shared" si="50"/>
        <v>0</v>
      </c>
      <c r="N117" s="101"/>
      <c r="O117" s="101"/>
      <c r="P117" s="283">
        <v>0</v>
      </c>
      <c r="Q117" s="101">
        <f t="shared" si="51"/>
        <v>0</v>
      </c>
      <c r="R117" s="101">
        <f t="shared" si="52"/>
        <v>0</v>
      </c>
      <c r="S117" s="101">
        <f t="shared" si="53"/>
        <v>0</v>
      </c>
      <c r="T117" s="101"/>
      <c r="U117" s="101"/>
      <c r="V117" s="283">
        <v>0</v>
      </c>
      <c r="W117" s="101">
        <f t="shared" si="54"/>
        <v>0</v>
      </c>
      <c r="X117" s="101">
        <f t="shared" si="55"/>
        <v>0</v>
      </c>
      <c r="Y117" s="101">
        <f t="shared" si="56"/>
        <v>0</v>
      </c>
      <c r="Z117" s="101"/>
      <c r="AA117" s="101"/>
      <c r="AB117" s="283">
        <v>0</v>
      </c>
      <c r="AC117" s="101">
        <f t="shared" si="57"/>
        <v>0</v>
      </c>
      <c r="AD117" s="101">
        <f t="shared" si="58"/>
        <v>0</v>
      </c>
      <c r="AE117" s="101">
        <f t="shared" si="59"/>
        <v>0</v>
      </c>
    </row>
    <row r="118" spans="1:31" ht="16.5" x14ac:dyDescent="0.3">
      <c r="A118" s="279" t="s">
        <v>126</v>
      </c>
      <c r="B118" s="101"/>
      <c r="C118" s="101"/>
      <c r="D118" s="283">
        <v>0</v>
      </c>
      <c r="E118" s="101">
        <f t="shared" si="45"/>
        <v>0</v>
      </c>
      <c r="F118" s="101">
        <f t="shared" si="46"/>
        <v>0</v>
      </c>
      <c r="G118" s="101">
        <f t="shared" si="47"/>
        <v>0</v>
      </c>
      <c r="H118" s="101"/>
      <c r="I118" s="101"/>
      <c r="J118" s="283">
        <v>0</v>
      </c>
      <c r="K118" s="101">
        <f t="shared" si="48"/>
        <v>0</v>
      </c>
      <c r="L118" s="101">
        <f t="shared" si="49"/>
        <v>0</v>
      </c>
      <c r="M118" s="101">
        <f t="shared" si="50"/>
        <v>0</v>
      </c>
      <c r="N118" s="101"/>
      <c r="O118" s="101"/>
      <c r="P118" s="283">
        <v>0</v>
      </c>
      <c r="Q118" s="101">
        <f t="shared" si="51"/>
        <v>0</v>
      </c>
      <c r="R118" s="101">
        <f t="shared" si="52"/>
        <v>0</v>
      </c>
      <c r="S118" s="101">
        <f t="shared" si="53"/>
        <v>0</v>
      </c>
      <c r="T118" s="101"/>
      <c r="U118" s="101"/>
      <c r="V118" s="283">
        <v>0</v>
      </c>
      <c r="W118" s="101">
        <f t="shared" si="54"/>
        <v>0</v>
      </c>
      <c r="X118" s="101">
        <f t="shared" si="55"/>
        <v>0</v>
      </c>
      <c r="Y118" s="101">
        <f t="shared" si="56"/>
        <v>0</v>
      </c>
      <c r="Z118" s="101"/>
      <c r="AA118" s="101"/>
      <c r="AB118" s="283">
        <v>0</v>
      </c>
      <c r="AC118" s="101">
        <f t="shared" si="57"/>
        <v>0</v>
      </c>
      <c r="AD118" s="101">
        <f t="shared" si="58"/>
        <v>0</v>
      </c>
      <c r="AE118" s="101">
        <f t="shared" si="59"/>
        <v>0</v>
      </c>
    </row>
    <row r="119" spans="1:31" ht="16.5" x14ac:dyDescent="0.3">
      <c r="A119" s="279" t="s">
        <v>127</v>
      </c>
      <c r="B119" s="101"/>
      <c r="C119" s="101"/>
      <c r="D119" s="283">
        <v>0</v>
      </c>
      <c r="E119" s="101">
        <f t="shared" si="45"/>
        <v>0</v>
      </c>
      <c r="F119" s="101">
        <f t="shared" si="46"/>
        <v>0</v>
      </c>
      <c r="G119" s="101">
        <f t="shared" si="47"/>
        <v>0</v>
      </c>
      <c r="H119" s="101"/>
      <c r="I119" s="101"/>
      <c r="J119" s="283">
        <v>0</v>
      </c>
      <c r="K119" s="101">
        <f t="shared" si="48"/>
        <v>0</v>
      </c>
      <c r="L119" s="101">
        <f t="shared" si="49"/>
        <v>0</v>
      </c>
      <c r="M119" s="101">
        <f t="shared" si="50"/>
        <v>0</v>
      </c>
      <c r="N119" s="101"/>
      <c r="O119" s="101"/>
      <c r="P119" s="283">
        <v>0</v>
      </c>
      <c r="Q119" s="101">
        <f t="shared" si="51"/>
        <v>0</v>
      </c>
      <c r="R119" s="101">
        <f t="shared" si="52"/>
        <v>0</v>
      </c>
      <c r="S119" s="101">
        <f t="shared" si="53"/>
        <v>0</v>
      </c>
      <c r="T119" s="101"/>
      <c r="U119" s="101"/>
      <c r="V119" s="283">
        <v>0</v>
      </c>
      <c r="W119" s="101">
        <f t="shared" si="54"/>
        <v>0</v>
      </c>
      <c r="X119" s="101">
        <f t="shared" si="55"/>
        <v>0</v>
      </c>
      <c r="Y119" s="101">
        <f t="shared" si="56"/>
        <v>0</v>
      </c>
      <c r="Z119" s="101"/>
      <c r="AA119" s="101"/>
      <c r="AB119" s="283">
        <v>0</v>
      </c>
      <c r="AC119" s="101">
        <f t="shared" si="57"/>
        <v>0</v>
      </c>
      <c r="AD119" s="101">
        <f t="shared" si="58"/>
        <v>0</v>
      </c>
      <c r="AE119" s="101">
        <f t="shared" si="59"/>
        <v>0</v>
      </c>
    </row>
    <row r="120" spans="1:31" ht="16.5" x14ac:dyDescent="0.3">
      <c r="A120" s="279" t="s">
        <v>128</v>
      </c>
      <c r="B120" s="101"/>
      <c r="C120" s="101"/>
      <c r="D120" s="283">
        <v>0</v>
      </c>
      <c r="E120" s="101">
        <f t="shared" si="45"/>
        <v>0</v>
      </c>
      <c r="F120" s="101">
        <f t="shared" si="46"/>
        <v>0</v>
      </c>
      <c r="G120" s="101">
        <f t="shared" si="47"/>
        <v>0</v>
      </c>
      <c r="H120" s="101"/>
      <c r="I120" s="101"/>
      <c r="J120" s="283">
        <v>0</v>
      </c>
      <c r="K120" s="101">
        <f t="shared" si="48"/>
        <v>0</v>
      </c>
      <c r="L120" s="101">
        <f t="shared" si="49"/>
        <v>0</v>
      </c>
      <c r="M120" s="101">
        <f t="shared" si="50"/>
        <v>0</v>
      </c>
      <c r="N120" s="101"/>
      <c r="O120" s="101"/>
      <c r="P120" s="283">
        <v>0</v>
      </c>
      <c r="Q120" s="101">
        <f t="shared" si="51"/>
        <v>0</v>
      </c>
      <c r="R120" s="101">
        <f t="shared" si="52"/>
        <v>0</v>
      </c>
      <c r="S120" s="101">
        <f t="shared" si="53"/>
        <v>0</v>
      </c>
      <c r="T120" s="101"/>
      <c r="U120" s="101"/>
      <c r="V120" s="283">
        <v>0</v>
      </c>
      <c r="W120" s="101">
        <f t="shared" si="54"/>
        <v>0</v>
      </c>
      <c r="X120" s="101">
        <f t="shared" si="55"/>
        <v>0</v>
      </c>
      <c r="Y120" s="101">
        <f t="shared" si="56"/>
        <v>0</v>
      </c>
      <c r="Z120" s="101"/>
      <c r="AA120" s="101"/>
      <c r="AB120" s="283">
        <v>0</v>
      </c>
      <c r="AC120" s="101">
        <f t="shared" si="57"/>
        <v>0</v>
      </c>
      <c r="AD120" s="101">
        <f t="shared" si="58"/>
        <v>0</v>
      </c>
      <c r="AE120" s="101">
        <f t="shared" si="59"/>
        <v>0</v>
      </c>
    </row>
    <row r="121" spans="1:31" ht="16.5" x14ac:dyDescent="0.3">
      <c r="A121" s="275" t="s">
        <v>132</v>
      </c>
      <c r="B121" s="286"/>
      <c r="C121" s="286"/>
      <c r="D121" s="287">
        <v>126500</v>
      </c>
      <c r="E121" s="286">
        <f t="shared" si="45"/>
        <v>5270.833333333333</v>
      </c>
      <c r="F121" s="286">
        <f t="shared" si="46"/>
        <v>11877.934272300468</v>
      </c>
      <c r="G121" s="286">
        <f t="shared" si="47"/>
        <v>494.91392801251953</v>
      </c>
      <c r="H121" s="286"/>
      <c r="I121" s="286"/>
      <c r="J121" s="287">
        <v>125000</v>
      </c>
      <c r="K121" s="286">
        <f t="shared" si="48"/>
        <v>5208.333333333333</v>
      </c>
      <c r="L121" s="286">
        <f t="shared" si="49"/>
        <v>11737.089201877934</v>
      </c>
      <c r="M121" s="286">
        <f t="shared" si="50"/>
        <v>489.04538341158059</v>
      </c>
      <c r="N121" s="286"/>
      <c r="O121" s="286"/>
      <c r="P121" s="287">
        <v>125000</v>
      </c>
      <c r="Q121" s="286">
        <f t="shared" si="51"/>
        <v>5208.333333333333</v>
      </c>
      <c r="R121" s="286">
        <f t="shared" si="52"/>
        <v>11737.089201877934</v>
      </c>
      <c r="S121" s="286">
        <f t="shared" si="53"/>
        <v>489.04538341158059</v>
      </c>
      <c r="T121" s="286"/>
      <c r="U121" s="286"/>
      <c r="V121" s="287">
        <v>125000</v>
      </c>
      <c r="W121" s="286">
        <f t="shared" si="54"/>
        <v>5208.333333333333</v>
      </c>
      <c r="X121" s="286">
        <f t="shared" si="55"/>
        <v>11737.089201877934</v>
      </c>
      <c r="Y121" s="286">
        <f t="shared" si="56"/>
        <v>489.04538341158059</v>
      </c>
      <c r="Z121" s="286"/>
      <c r="AA121" s="286"/>
      <c r="AB121" s="287">
        <v>125000</v>
      </c>
      <c r="AC121" s="286">
        <f t="shared" si="57"/>
        <v>5208.333333333333</v>
      </c>
      <c r="AD121" s="286">
        <f t="shared" si="58"/>
        <v>11737.089201877934</v>
      </c>
      <c r="AE121" s="286">
        <f t="shared" si="59"/>
        <v>489.04538341158059</v>
      </c>
    </row>
    <row r="122" spans="1:31" s="102" customFormat="1" ht="16.5" x14ac:dyDescent="0.3">
      <c r="A122" s="278" t="s">
        <v>149</v>
      </c>
      <c r="B122" s="101"/>
      <c r="C122" s="101"/>
      <c r="D122" s="283">
        <v>106000</v>
      </c>
      <c r="E122" s="101">
        <f t="shared" si="45"/>
        <v>4416.666666666667</v>
      </c>
      <c r="F122" s="101">
        <f t="shared" si="46"/>
        <v>9953.051643192488</v>
      </c>
      <c r="G122" s="101">
        <f t="shared" si="47"/>
        <v>414.71048513302031</v>
      </c>
      <c r="H122" s="101"/>
      <c r="I122" s="101"/>
      <c r="J122" s="283">
        <v>106000</v>
      </c>
      <c r="K122" s="101">
        <f t="shared" si="48"/>
        <v>4416.666666666667</v>
      </c>
      <c r="L122" s="101">
        <f t="shared" si="49"/>
        <v>9953.051643192488</v>
      </c>
      <c r="M122" s="101">
        <f t="shared" si="50"/>
        <v>414.71048513302031</v>
      </c>
      <c r="N122" s="101"/>
      <c r="O122" s="101"/>
      <c r="P122" s="283">
        <v>106000</v>
      </c>
      <c r="Q122" s="101">
        <f t="shared" si="51"/>
        <v>4416.666666666667</v>
      </c>
      <c r="R122" s="101">
        <f t="shared" si="52"/>
        <v>9953.051643192488</v>
      </c>
      <c r="S122" s="101">
        <f t="shared" si="53"/>
        <v>414.71048513302031</v>
      </c>
      <c r="T122" s="101"/>
      <c r="U122" s="101"/>
      <c r="V122" s="283">
        <v>106000</v>
      </c>
      <c r="W122" s="101">
        <f t="shared" si="54"/>
        <v>4416.666666666667</v>
      </c>
      <c r="X122" s="101">
        <f t="shared" si="55"/>
        <v>9953.051643192488</v>
      </c>
      <c r="Y122" s="101">
        <f t="shared" si="56"/>
        <v>414.71048513302031</v>
      </c>
      <c r="Z122" s="101"/>
      <c r="AA122" s="101"/>
      <c r="AB122" s="283">
        <v>106000</v>
      </c>
      <c r="AC122" s="101">
        <f t="shared" si="57"/>
        <v>4416.666666666667</v>
      </c>
      <c r="AD122" s="101">
        <f t="shared" si="58"/>
        <v>9953.051643192488</v>
      </c>
      <c r="AE122" s="101">
        <f t="shared" si="59"/>
        <v>414.71048513302031</v>
      </c>
    </row>
    <row r="123" spans="1:31" s="103" customFormat="1" ht="16.5" x14ac:dyDescent="0.3">
      <c r="A123" s="278" t="s">
        <v>122</v>
      </c>
      <c r="B123" s="101"/>
      <c r="C123" s="101"/>
      <c r="D123" s="283">
        <v>0</v>
      </c>
      <c r="E123" s="101">
        <f t="shared" si="45"/>
        <v>0</v>
      </c>
      <c r="F123" s="101">
        <f t="shared" si="46"/>
        <v>0</v>
      </c>
      <c r="G123" s="101">
        <f t="shared" si="47"/>
        <v>0</v>
      </c>
      <c r="H123" s="101"/>
      <c r="I123" s="101"/>
      <c r="J123" s="283">
        <v>0</v>
      </c>
      <c r="K123" s="101">
        <f t="shared" si="48"/>
        <v>0</v>
      </c>
      <c r="L123" s="101">
        <f t="shared" si="49"/>
        <v>0</v>
      </c>
      <c r="M123" s="101">
        <f t="shared" si="50"/>
        <v>0</v>
      </c>
      <c r="N123" s="101"/>
      <c r="O123" s="101"/>
      <c r="P123" s="283">
        <v>0</v>
      </c>
      <c r="Q123" s="101">
        <f t="shared" si="51"/>
        <v>0</v>
      </c>
      <c r="R123" s="101">
        <f t="shared" si="52"/>
        <v>0</v>
      </c>
      <c r="S123" s="101">
        <f t="shared" si="53"/>
        <v>0</v>
      </c>
      <c r="T123" s="101"/>
      <c r="U123" s="101"/>
      <c r="V123" s="283">
        <v>0</v>
      </c>
      <c r="W123" s="101">
        <f t="shared" si="54"/>
        <v>0</v>
      </c>
      <c r="X123" s="101">
        <f t="shared" si="55"/>
        <v>0</v>
      </c>
      <c r="Y123" s="101">
        <f t="shared" si="56"/>
        <v>0</v>
      </c>
      <c r="Z123" s="101"/>
      <c r="AA123" s="101"/>
      <c r="AB123" s="283">
        <v>0</v>
      </c>
      <c r="AC123" s="101">
        <f t="shared" si="57"/>
        <v>0</v>
      </c>
      <c r="AD123" s="101">
        <f t="shared" si="58"/>
        <v>0</v>
      </c>
      <c r="AE123" s="101">
        <f t="shared" si="59"/>
        <v>0</v>
      </c>
    </row>
    <row r="124" spans="1:31" s="104" customFormat="1" ht="16.5" x14ac:dyDescent="0.3">
      <c r="A124" s="278" t="s">
        <v>123</v>
      </c>
      <c r="B124" s="101"/>
      <c r="C124" s="101"/>
      <c r="D124" s="283">
        <v>20500</v>
      </c>
      <c r="E124" s="101">
        <f t="shared" si="45"/>
        <v>854.16666666666663</v>
      </c>
      <c r="F124" s="101">
        <f t="shared" si="46"/>
        <v>1924.8826291079811</v>
      </c>
      <c r="G124" s="101">
        <f t="shared" si="47"/>
        <v>80.203442879499207</v>
      </c>
      <c r="H124" s="101"/>
      <c r="I124" s="101"/>
      <c r="J124" s="283">
        <v>19000</v>
      </c>
      <c r="K124" s="101">
        <f t="shared" si="48"/>
        <v>791.66666666666663</v>
      </c>
      <c r="L124" s="101">
        <f t="shared" si="49"/>
        <v>1784.0375586854459</v>
      </c>
      <c r="M124" s="101">
        <f t="shared" si="50"/>
        <v>74.334898278560246</v>
      </c>
      <c r="N124" s="101"/>
      <c r="O124" s="101"/>
      <c r="P124" s="283">
        <v>19000</v>
      </c>
      <c r="Q124" s="101">
        <f t="shared" si="51"/>
        <v>791.66666666666663</v>
      </c>
      <c r="R124" s="101">
        <f t="shared" si="52"/>
        <v>1784.0375586854459</v>
      </c>
      <c r="S124" s="101">
        <f t="shared" si="53"/>
        <v>74.334898278560246</v>
      </c>
      <c r="T124" s="101"/>
      <c r="U124" s="101"/>
      <c r="V124" s="283">
        <v>19000</v>
      </c>
      <c r="W124" s="101">
        <f t="shared" si="54"/>
        <v>791.66666666666663</v>
      </c>
      <c r="X124" s="101">
        <f t="shared" si="55"/>
        <v>1784.0375586854459</v>
      </c>
      <c r="Y124" s="101">
        <f t="shared" si="56"/>
        <v>74.334898278560246</v>
      </c>
      <c r="Z124" s="101"/>
      <c r="AA124" s="101"/>
      <c r="AB124" s="283">
        <v>19000</v>
      </c>
      <c r="AC124" s="101">
        <f t="shared" si="57"/>
        <v>791.66666666666663</v>
      </c>
      <c r="AD124" s="101">
        <f t="shared" si="58"/>
        <v>1784.0375586854459</v>
      </c>
      <c r="AE124" s="101">
        <f t="shared" si="59"/>
        <v>74.334898278560246</v>
      </c>
    </row>
    <row r="125" spans="1:31" ht="16.5" x14ac:dyDescent="0.3">
      <c r="A125" s="279" t="s">
        <v>124</v>
      </c>
      <c r="B125" s="101"/>
      <c r="C125" s="101"/>
      <c r="D125" s="283">
        <v>7500</v>
      </c>
      <c r="E125" s="101">
        <f t="shared" si="45"/>
        <v>312.5</v>
      </c>
      <c r="F125" s="101">
        <f t="shared" si="46"/>
        <v>704.22535211267598</v>
      </c>
      <c r="G125" s="101">
        <f t="shared" si="47"/>
        <v>29.342723004694832</v>
      </c>
      <c r="H125" s="101"/>
      <c r="I125" s="101"/>
      <c r="J125" s="283">
        <v>6000</v>
      </c>
      <c r="K125" s="101">
        <f t="shared" si="48"/>
        <v>250</v>
      </c>
      <c r="L125" s="101">
        <f t="shared" si="49"/>
        <v>563.38028169014081</v>
      </c>
      <c r="M125" s="101">
        <f t="shared" si="50"/>
        <v>23.474178403755868</v>
      </c>
      <c r="N125" s="101"/>
      <c r="O125" s="101"/>
      <c r="P125" s="283">
        <v>6000</v>
      </c>
      <c r="Q125" s="101">
        <f t="shared" si="51"/>
        <v>250</v>
      </c>
      <c r="R125" s="101">
        <f t="shared" si="52"/>
        <v>563.38028169014081</v>
      </c>
      <c r="S125" s="101">
        <f t="shared" si="53"/>
        <v>23.474178403755868</v>
      </c>
      <c r="T125" s="101"/>
      <c r="U125" s="101"/>
      <c r="V125" s="283">
        <v>6000</v>
      </c>
      <c r="W125" s="101">
        <f t="shared" si="54"/>
        <v>250</v>
      </c>
      <c r="X125" s="101">
        <f t="shared" si="55"/>
        <v>563.38028169014081</v>
      </c>
      <c r="Y125" s="101">
        <f t="shared" si="56"/>
        <v>23.474178403755868</v>
      </c>
      <c r="Z125" s="101"/>
      <c r="AA125" s="101"/>
      <c r="AB125" s="283">
        <v>6000</v>
      </c>
      <c r="AC125" s="101">
        <f t="shared" si="57"/>
        <v>250</v>
      </c>
      <c r="AD125" s="101">
        <f t="shared" si="58"/>
        <v>563.38028169014081</v>
      </c>
      <c r="AE125" s="101">
        <f t="shared" si="59"/>
        <v>23.474178403755868</v>
      </c>
    </row>
    <row r="126" spans="1:31" ht="16.5" x14ac:dyDescent="0.3">
      <c r="A126" s="279" t="s">
        <v>125</v>
      </c>
      <c r="B126" s="101"/>
      <c r="C126" s="101"/>
      <c r="D126" s="283">
        <v>0</v>
      </c>
      <c r="E126" s="101">
        <f t="shared" si="45"/>
        <v>0</v>
      </c>
      <c r="F126" s="101">
        <f t="shared" si="46"/>
        <v>0</v>
      </c>
      <c r="G126" s="101">
        <f t="shared" si="47"/>
        <v>0</v>
      </c>
      <c r="H126" s="101"/>
      <c r="I126" s="101"/>
      <c r="J126" s="283">
        <v>0</v>
      </c>
      <c r="K126" s="101">
        <f t="shared" si="48"/>
        <v>0</v>
      </c>
      <c r="L126" s="101">
        <f t="shared" si="49"/>
        <v>0</v>
      </c>
      <c r="M126" s="101">
        <f t="shared" si="50"/>
        <v>0</v>
      </c>
      <c r="N126" s="101"/>
      <c r="O126" s="101"/>
      <c r="P126" s="283">
        <v>0</v>
      </c>
      <c r="Q126" s="101">
        <f t="shared" si="51"/>
        <v>0</v>
      </c>
      <c r="R126" s="101">
        <f t="shared" si="52"/>
        <v>0</v>
      </c>
      <c r="S126" s="101">
        <f t="shared" si="53"/>
        <v>0</v>
      </c>
      <c r="T126" s="101"/>
      <c r="U126" s="101"/>
      <c r="V126" s="283">
        <v>0</v>
      </c>
      <c r="W126" s="101">
        <f t="shared" si="54"/>
        <v>0</v>
      </c>
      <c r="X126" s="101">
        <f t="shared" si="55"/>
        <v>0</v>
      </c>
      <c r="Y126" s="101">
        <f t="shared" si="56"/>
        <v>0</v>
      </c>
      <c r="Z126" s="101"/>
      <c r="AA126" s="101"/>
      <c r="AB126" s="283">
        <v>0</v>
      </c>
      <c r="AC126" s="101">
        <f t="shared" si="57"/>
        <v>0</v>
      </c>
      <c r="AD126" s="101">
        <f t="shared" si="58"/>
        <v>0</v>
      </c>
      <c r="AE126" s="101">
        <f t="shared" si="59"/>
        <v>0</v>
      </c>
    </row>
    <row r="127" spans="1:31" ht="16.5" x14ac:dyDescent="0.3">
      <c r="A127" s="279" t="s">
        <v>129</v>
      </c>
      <c r="B127" s="101"/>
      <c r="C127" s="101"/>
      <c r="D127" s="283">
        <v>10000</v>
      </c>
      <c r="E127" s="101">
        <f t="shared" si="45"/>
        <v>416.66666666666669</v>
      </c>
      <c r="F127" s="101">
        <f t="shared" si="46"/>
        <v>938.96713615023475</v>
      </c>
      <c r="G127" s="101">
        <f t="shared" si="47"/>
        <v>39.123630672926446</v>
      </c>
      <c r="H127" s="101"/>
      <c r="I127" s="101"/>
      <c r="J127" s="283">
        <v>10000</v>
      </c>
      <c r="K127" s="101">
        <f t="shared" si="48"/>
        <v>416.66666666666669</v>
      </c>
      <c r="L127" s="101">
        <f t="shared" si="49"/>
        <v>938.96713615023475</v>
      </c>
      <c r="M127" s="101">
        <f t="shared" si="50"/>
        <v>39.123630672926446</v>
      </c>
      <c r="N127" s="101"/>
      <c r="O127" s="101"/>
      <c r="P127" s="283">
        <v>10000</v>
      </c>
      <c r="Q127" s="101">
        <f t="shared" si="51"/>
        <v>416.66666666666669</v>
      </c>
      <c r="R127" s="101">
        <f t="shared" si="52"/>
        <v>938.96713615023475</v>
      </c>
      <c r="S127" s="101">
        <f t="shared" si="53"/>
        <v>39.123630672926446</v>
      </c>
      <c r="T127" s="101"/>
      <c r="U127" s="101"/>
      <c r="V127" s="283">
        <v>10000</v>
      </c>
      <c r="W127" s="101">
        <f t="shared" si="54"/>
        <v>416.66666666666669</v>
      </c>
      <c r="X127" s="101">
        <f t="shared" si="55"/>
        <v>938.96713615023475</v>
      </c>
      <c r="Y127" s="101">
        <f t="shared" si="56"/>
        <v>39.123630672926446</v>
      </c>
      <c r="Z127" s="101"/>
      <c r="AA127" s="101"/>
      <c r="AB127" s="283">
        <v>10000</v>
      </c>
      <c r="AC127" s="101">
        <f t="shared" si="57"/>
        <v>416.66666666666669</v>
      </c>
      <c r="AD127" s="101">
        <f t="shared" si="58"/>
        <v>938.96713615023475</v>
      </c>
      <c r="AE127" s="101">
        <f t="shared" si="59"/>
        <v>39.123630672926446</v>
      </c>
    </row>
    <row r="128" spans="1:31" ht="16.5" x14ac:dyDescent="0.3">
      <c r="A128" s="279" t="s">
        <v>126</v>
      </c>
      <c r="B128" s="101"/>
      <c r="C128" s="101"/>
      <c r="D128" s="283">
        <v>0</v>
      </c>
      <c r="E128" s="101">
        <f t="shared" si="45"/>
        <v>0</v>
      </c>
      <c r="F128" s="101">
        <f t="shared" si="46"/>
        <v>0</v>
      </c>
      <c r="G128" s="101">
        <f t="shared" si="47"/>
        <v>0</v>
      </c>
      <c r="H128" s="101"/>
      <c r="I128" s="101"/>
      <c r="J128" s="283">
        <v>0</v>
      </c>
      <c r="K128" s="101">
        <f t="shared" si="48"/>
        <v>0</v>
      </c>
      <c r="L128" s="101">
        <f t="shared" si="49"/>
        <v>0</v>
      </c>
      <c r="M128" s="101">
        <f t="shared" si="50"/>
        <v>0</v>
      </c>
      <c r="N128" s="101"/>
      <c r="O128" s="101"/>
      <c r="P128" s="283">
        <v>0</v>
      </c>
      <c r="Q128" s="101">
        <f t="shared" si="51"/>
        <v>0</v>
      </c>
      <c r="R128" s="101">
        <f t="shared" si="52"/>
        <v>0</v>
      </c>
      <c r="S128" s="101">
        <f t="shared" si="53"/>
        <v>0</v>
      </c>
      <c r="T128" s="101"/>
      <c r="U128" s="101"/>
      <c r="V128" s="283">
        <v>0</v>
      </c>
      <c r="W128" s="101">
        <f t="shared" si="54"/>
        <v>0</v>
      </c>
      <c r="X128" s="101">
        <f t="shared" si="55"/>
        <v>0</v>
      </c>
      <c r="Y128" s="101">
        <f t="shared" si="56"/>
        <v>0</v>
      </c>
      <c r="Z128" s="101"/>
      <c r="AA128" s="101"/>
      <c r="AB128" s="283">
        <v>0</v>
      </c>
      <c r="AC128" s="101">
        <f t="shared" si="57"/>
        <v>0</v>
      </c>
      <c r="AD128" s="101">
        <f t="shared" si="58"/>
        <v>0</v>
      </c>
      <c r="AE128" s="101">
        <f t="shared" si="59"/>
        <v>0</v>
      </c>
    </row>
    <row r="129" spans="1:31" ht="16.5" x14ac:dyDescent="0.3">
      <c r="A129" s="279" t="s">
        <v>127</v>
      </c>
      <c r="B129" s="101"/>
      <c r="C129" s="101"/>
      <c r="D129" s="283">
        <v>3000</v>
      </c>
      <c r="E129" s="101">
        <f t="shared" si="45"/>
        <v>125</v>
      </c>
      <c r="F129" s="101">
        <f t="shared" si="46"/>
        <v>281.6901408450704</v>
      </c>
      <c r="G129" s="101">
        <f t="shared" si="47"/>
        <v>11.737089201877934</v>
      </c>
      <c r="H129" s="101"/>
      <c r="I129" s="101"/>
      <c r="J129" s="283">
        <v>3000</v>
      </c>
      <c r="K129" s="101">
        <f t="shared" si="48"/>
        <v>125</v>
      </c>
      <c r="L129" s="101">
        <f t="shared" si="49"/>
        <v>281.6901408450704</v>
      </c>
      <c r="M129" s="101">
        <f t="shared" si="50"/>
        <v>11.737089201877934</v>
      </c>
      <c r="N129" s="101"/>
      <c r="O129" s="101"/>
      <c r="P129" s="283">
        <v>3000</v>
      </c>
      <c r="Q129" s="101">
        <f t="shared" si="51"/>
        <v>125</v>
      </c>
      <c r="R129" s="101">
        <f t="shared" si="52"/>
        <v>281.6901408450704</v>
      </c>
      <c r="S129" s="101">
        <f t="shared" si="53"/>
        <v>11.737089201877934</v>
      </c>
      <c r="T129" s="101"/>
      <c r="U129" s="101"/>
      <c r="V129" s="283">
        <v>3000</v>
      </c>
      <c r="W129" s="101">
        <f t="shared" si="54"/>
        <v>125</v>
      </c>
      <c r="X129" s="101">
        <f t="shared" si="55"/>
        <v>281.6901408450704</v>
      </c>
      <c r="Y129" s="101">
        <f t="shared" si="56"/>
        <v>11.737089201877934</v>
      </c>
      <c r="Z129" s="101"/>
      <c r="AA129" s="101"/>
      <c r="AB129" s="283">
        <v>3000</v>
      </c>
      <c r="AC129" s="101">
        <f t="shared" si="57"/>
        <v>125</v>
      </c>
      <c r="AD129" s="101">
        <f t="shared" si="58"/>
        <v>281.6901408450704</v>
      </c>
      <c r="AE129" s="101">
        <f t="shared" si="59"/>
        <v>11.737089201877934</v>
      </c>
    </row>
    <row r="130" spans="1:31" ht="16.5" x14ac:dyDescent="0.3">
      <c r="A130" s="279" t="s">
        <v>128</v>
      </c>
      <c r="B130" s="101"/>
      <c r="C130" s="101"/>
      <c r="D130" s="283">
        <v>0</v>
      </c>
      <c r="E130" s="101">
        <f t="shared" si="45"/>
        <v>0</v>
      </c>
      <c r="F130" s="101">
        <f t="shared" si="46"/>
        <v>0</v>
      </c>
      <c r="G130" s="101">
        <f t="shared" si="47"/>
        <v>0</v>
      </c>
      <c r="H130" s="101"/>
      <c r="I130" s="101"/>
      <c r="J130" s="283">
        <v>0</v>
      </c>
      <c r="K130" s="101">
        <f t="shared" si="48"/>
        <v>0</v>
      </c>
      <c r="L130" s="101">
        <f t="shared" si="49"/>
        <v>0</v>
      </c>
      <c r="M130" s="101">
        <f t="shared" si="50"/>
        <v>0</v>
      </c>
      <c r="N130" s="101"/>
      <c r="O130" s="101"/>
      <c r="P130" s="283">
        <v>0</v>
      </c>
      <c r="Q130" s="101">
        <f t="shared" si="51"/>
        <v>0</v>
      </c>
      <c r="R130" s="101">
        <f t="shared" si="52"/>
        <v>0</v>
      </c>
      <c r="S130" s="101">
        <f t="shared" si="53"/>
        <v>0</v>
      </c>
      <c r="T130" s="101"/>
      <c r="U130" s="101"/>
      <c r="V130" s="283">
        <v>0</v>
      </c>
      <c r="W130" s="101">
        <f t="shared" si="54"/>
        <v>0</v>
      </c>
      <c r="X130" s="101">
        <f t="shared" si="55"/>
        <v>0</v>
      </c>
      <c r="Y130" s="101">
        <f t="shared" si="56"/>
        <v>0</v>
      </c>
      <c r="Z130" s="101"/>
      <c r="AA130" s="101"/>
      <c r="AB130" s="283">
        <v>0</v>
      </c>
      <c r="AC130" s="101">
        <f t="shared" si="57"/>
        <v>0</v>
      </c>
      <c r="AD130" s="101">
        <f t="shared" si="58"/>
        <v>0</v>
      </c>
      <c r="AE130" s="101">
        <f t="shared" si="59"/>
        <v>0</v>
      </c>
    </row>
    <row r="131" spans="1:31" ht="16.5" x14ac:dyDescent="0.25">
      <c r="A131" s="288" t="s">
        <v>138</v>
      </c>
      <c r="B131" s="289"/>
      <c r="C131" s="289"/>
      <c r="D131" s="289"/>
      <c r="E131" s="289"/>
      <c r="F131" s="289"/>
      <c r="G131" s="289"/>
      <c r="H131" s="289"/>
      <c r="I131" s="289"/>
      <c r="J131" s="289"/>
      <c r="K131" s="289"/>
      <c r="L131" s="289"/>
      <c r="M131" s="289"/>
      <c r="N131" s="289"/>
      <c r="O131" s="289"/>
      <c r="P131" s="289"/>
      <c r="Q131" s="289"/>
      <c r="R131" s="289"/>
      <c r="S131" s="289"/>
      <c r="T131" s="289"/>
      <c r="U131" s="289"/>
      <c r="V131" s="289"/>
      <c r="W131" s="289"/>
      <c r="X131" s="289"/>
      <c r="Y131" s="289"/>
      <c r="Z131" s="289"/>
      <c r="AA131" s="289"/>
      <c r="AB131" s="289"/>
      <c r="AC131" s="289"/>
      <c r="AD131" s="289"/>
      <c r="AE131" s="289"/>
    </row>
    <row r="132" spans="1:31" ht="31.5" x14ac:dyDescent="0.25">
      <c r="A132" s="290" t="s">
        <v>148</v>
      </c>
      <c r="B132" s="291"/>
      <c r="C132" s="291"/>
      <c r="D132" s="292">
        <v>629400</v>
      </c>
      <c r="E132" s="291">
        <f>D132/24</f>
        <v>26225</v>
      </c>
      <c r="F132" s="291">
        <f>D132/10.65</f>
        <v>59098.591549295772</v>
      </c>
      <c r="G132" s="291">
        <f>F132/24</f>
        <v>2462.4413145539907</v>
      </c>
      <c r="H132" s="291"/>
      <c r="I132" s="291"/>
      <c r="J132" s="292">
        <v>801100</v>
      </c>
      <c r="K132" s="291">
        <f>J132/24</f>
        <v>33379.166666666664</v>
      </c>
      <c r="L132" s="291">
        <f>J132/10.65</f>
        <v>75220.657276995305</v>
      </c>
      <c r="M132" s="291">
        <f>L132/24</f>
        <v>3134.1940532081376</v>
      </c>
      <c r="N132" s="291"/>
      <c r="O132" s="291"/>
      <c r="P132" s="292">
        <v>801100</v>
      </c>
      <c r="Q132" s="291">
        <f>P132/24</f>
        <v>33379.166666666664</v>
      </c>
      <c r="R132" s="291">
        <f>P132/10.65</f>
        <v>75220.657276995305</v>
      </c>
      <c r="S132" s="291">
        <f>R132/24</f>
        <v>3134.1940532081376</v>
      </c>
      <c r="T132" s="291"/>
      <c r="U132" s="291"/>
      <c r="V132" s="292">
        <v>801100</v>
      </c>
      <c r="W132" s="291">
        <f>V132/24</f>
        <v>33379.166666666664</v>
      </c>
      <c r="X132" s="291">
        <f>V132/10.65</f>
        <v>75220.657276995305</v>
      </c>
      <c r="Y132" s="291">
        <f>X132/24</f>
        <v>3134.1940532081376</v>
      </c>
      <c r="Z132" s="291"/>
      <c r="AA132" s="291"/>
      <c r="AB132" s="292">
        <v>832100</v>
      </c>
      <c r="AC132" s="291">
        <f>AB132/24</f>
        <v>34670.833333333336</v>
      </c>
      <c r="AD132" s="291">
        <f>AB132/10.65</f>
        <v>78131.455399061029</v>
      </c>
      <c r="AE132" s="291">
        <f>AD132/24</f>
        <v>3255.4773082942097</v>
      </c>
    </row>
    <row r="133" spans="1:31" ht="16.5" x14ac:dyDescent="0.3">
      <c r="A133" s="275" t="s">
        <v>118</v>
      </c>
      <c r="B133" s="286"/>
      <c r="C133" s="286"/>
      <c r="D133" s="287">
        <v>358300</v>
      </c>
      <c r="E133" s="286">
        <f t="shared" ref="E133:E162" si="60">D133/24</f>
        <v>14929.166666666666</v>
      </c>
      <c r="F133" s="286">
        <f t="shared" ref="F133:F162" si="61">D133/10.65</f>
        <v>33643.19248826291</v>
      </c>
      <c r="G133" s="286">
        <f t="shared" ref="G133:G162" si="62">F133/24</f>
        <v>1401.7996870109546</v>
      </c>
      <c r="H133" s="286"/>
      <c r="I133" s="286"/>
      <c r="J133" s="287">
        <v>531500</v>
      </c>
      <c r="K133" s="286">
        <f t="shared" ref="K133:K162" si="63">J133/24</f>
        <v>22145.833333333332</v>
      </c>
      <c r="L133" s="286">
        <f t="shared" ref="L133:L162" si="64">J133/10.65</f>
        <v>49906.103286384976</v>
      </c>
      <c r="M133" s="286">
        <f t="shared" ref="M133:M162" si="65">L133/24</f>
        <v>2079.4209702660405</v>
      </c>
      <c r="N133" s="286"/>
      <c r="O133" s="286"/>
      <c r="P133" s="287">
        <v>531500</v>
      </c>
      <c r="Q133" s="286">
        <f t="shared" ref="Q133:Q162" si="66">P133/24</f>
        <v>22145.833333333332</v>
      </c>
      <c r="R133" s="286">
        <f t="shared" ref="R133:R162" si="67">P133/10.65</f>
        <v>49906.103286384976</v>
      </c>
      <c r="S133" s="286">
        <f t="shared" ref="S133:S162" si="68">R133/24</f>
        <v>2079.4209702660405</v>
      </c>
      <c r="T133" s="286"/>
      <c r="U133" s="286"/>
      <c r="V133" s="287">
        <v>531500</v>
      </c>
      <c r="W133" s="286">
        <f t="shared" ref="W133:W162" si="69">V133/24</f>
        <v>22145.833333333332</v>
      </c>
      <c r="X133" s="286">
        <f t="shared" ref="X133:X162" si="70">V133/10.65</f>
        <v>49906.103286384976</v>
      </c>
      <c r="Y133" s="286">
        <f t="shared" ref="Y133:Y162" si="71">X133/24</f>
        <v>2079.4209702660405</v>
      </c>
      <c r="Z133" s="286"/>
      <c r="AA133" s="286"/>
      <c r="AB133" s="287">
        <v>562500</v>
      </c>
      <c r="AC133" s="286">
        <f t="shared" ref="AC133:AC162" si="72">AB133/24</f>
        <v>23437.5</v>
      </c>
      <c r="AD133" s="286">
        <f t="shared" ref="AD133:AD162" si="73">AB133/10.65</f>
        <v>52816.9014084507</v>
      </c>
      <c r="AE133" s="286">
        <f t="shared" ref="AE133:AE162" si="74">AD133/24</f>
        <v>2200.7042253521126</v>
      </c>
    </row>
    <row r="134" spans="1:31" s="102" customFormat="1" ht="16.5" x14ac:dyDescent="0.3">
      <c r="A134" s="278" t="s">
        <v>149</v>
      </c>
      <c r="B134" s="101"/>
      <c r="C134" s="101"/>
      <c r="D134" s="283">
        <v>289000</v>
      </c>
      <c r="E134" s="101">
        <f t="shared" si="60"/>
        <v>12041.666666666666</v>
      </c>
      <c r="F134" s="101">
        <f t="shared" si="61"/>
        <v>27136.150234741785</v>
      </c>
      <c r="G134" s="101">
        <f t="shared" si="62"/>
        <v>1130.6729264475744</v>
      </c>
      <c r="H134" s="101"/>
      <c r="I134" s="101"/>
      <c r="J134" s="283">
        <v>448200</v>
      </c>
      <c r="K134" s="101">
        <f t="shared" si="63"/>
        <v>18675</v>
      </c>
      <c r="L134" s="101">
        <f t="shared" si="64"/>
        <v>42084.507042253521</v>
      </c>
      <c r="M134" s="101">
        <f t="shared" si="65"/>
        <v>1753.5211267605634</v>
      </c>
      <c r="N134" s="101"/>
      <c r="O134" s="101"/>
      <c r="P134" s="283">
        <v>448200</v>
      </c>
      <c r="Q134" s="101">
        <f t="shared" si="66"/>
        <v>18675</v>
      </c>
      <c r="R134" s="101">
        <f t="shared" si="67"/>
        <v>42084.507042253521</v>
      </c>
      <c r="S134" s="101">
        <f t="shared" si="68"/>
        <v>1753.5211267605634</v>
      </c>
      <c r="T134" s="101"/>
      <c r="U134" s="101"/>
      <c r="V134" s="283">
        <v>448200</v>
      </c>
      <c r="W134" s="101">
        <f t="shared" si="69"/>
        <v>18675</v>
      </c>
      <c r="X134" s="101">
        <f t="shared" si="70"/>
        <v>42084.507042253521</v>
      </c>
      <c r="Y134" s="101">
        <f t="shared" si="71"/>
        <v>1753.5211267605634</v>
      </c>
      <c r="Z134" s="101"/>
      <c r="AA134" s="101"/>
      <c r="AB134" s="283">
        <v>448200</v>
      </c>
      <c r="AC134" s="101">
        <f t="shared" si="72"/>
        <v>18675</v>
      </c>
      <c r="AD134" s="101">
        <f t="shared" si="73"/>
        <v>42084.507042253521</v>
      </c>
      <c r="AE134" s="101">
        <f t="shared" si="74"/>
        <v>1753.5211267605634</v>
      </c>
    </row>
    <row r="135" spans="1:31" s="103" customFormat="1" ht="16.5" x14ac:dyDescent="0.3">
      <c r="A135" s="278" t="s">
        <v>122</v>
      </c>
      <c r="B135" s="101"/>
      <c r="C135" s="101"/>
      <c r="D135" s="283">
        <v>300</v>
      </c>
      <c r="E135" s="101">
        <f t="shared" si="60"/>
        <v>12.5</v>
      </c>
      <c r="F135" s="101">
        <f t="shared" si="61"/>
        <v>28.16901408450704</v>
      </c>
      <c r="G135" s="101">
        <f t="shared" si="62"/>
        <v>1.1737089201877933</v>
      </c>
      <c r="H135" s="101"/>
      <c r="I135" s="101"/>
      <c r="J135" s="283">
        <v>300</v>
      </c>
      <c r="K135" s="101">
        <f t="shared" si="63"/>
        <v>12.5</v>
      </c>
      <c r="L135" s="101">
        <f t="shared" si="64"/>
        <v>28.16901408450704</v>
      </c>
      <c r="M135" s="101">
        <f t="shared" si="65"/>
        <v>1.1737089201877933</v>
      </c>
      <c r="N135" s="101"/>
      <c r="O135" s="101"/>
      <c r="P135" s="283">
        <v>300</v>
      </c>
      <c r="Q135" s="101">
        <f t="shared" si="66"/>
        <v>12.5</v>
      </c>
      <c r="R135" s="101">
        <f t="shared" si="67"/>
        <v>28.16901408450704</v>
      </c>
      <c r="S135" s="101">
        <f t="shared" si="68"/>
        <v>1.1737089201877933</v>
      </c>
      <c r="T135" s="101"/>
      <c r="U135" s="101"/>
      <c r="V135" s="283">
        <v>300</v>
      </c>
      <c r="W135" s="101">
        <f t="shared" si="69"/>
        <v>12.5</v>
      </c>
      <c r="X135" s="101">
        <f t="shared" si="70"/>
        <v>28.16901408450704</v>
      </c>
      <c r="Y135" s="101">
        <f t="shared" si="71"/>
        <v>1.1737089201877933</v>
      </c>
      <c r="Z135" s="101"/>
      <c r="AA135" s="101"/>
      <c r="AB135" s="283">
        <v>300</v>
      </c>
      <c r="AC135" s="101">
        <f t="shared" si="72"/>
        <v>12.5</v>
      </c>
      <c r="AD135" s="101">
        <f t="shared" si="73"/>
        <v>28.16901408450704</v>
      </c>
      <c r="AE135" s="101">
        <f t="shared" si="74"/>
        <v>1.1737089201877933</v>
      </c>
    </row>
    <row r="136" spans="1:31" s="104" customFormat="1" ht="16.5" x14ac:dyDescent="0.3">
      <c r="A136" s="278" t="s">
        <v>123</v>
      </c>
      <c r="B136" s="101"/>
      <c r="C136" s="293">
        <v>93500</v>
      </c>
      <c r="D136" s="283">
        <v>69000</v>
      </c>
      <c r="E136" s="101">
        <f t="shared" si="60"/>
        <v>2875</v>
      </c>
      <c r="F136" s="101">
        <f t="shared" si="61"/>
        <v>6478.8732394366198</v>
      </c>
      <c r="G136" s="101">
        <f t="shared" si="62"/>
        <v>269.95305164319251</v>
      </c>
      <c r="H136" s="101"/>
      <c r="I136" s="293">
        <v>106000</v>
      </c>
      <c r="J136" s="283">
        <v>83000</v>
      </c>
      <c r="K136" s="101">
        <f t="shared" si="63"/>
        <v>3458.3333333333335</v>
      </c>
      <c r="L136" s="101">
        <f t="shared" si="64"/>
        <v>7793.4272300469484</v>
      </c>
      <c r="M136" s="101">
        <f t="shared" si="65"/>
        <v>324.72613458528951</v>
      </c>
      <c r="N136" s="101"/>
      <c r="O136" s="293">
        <v>106000</v>
      </c>
      <c r="P136" s="283">
        <v>83000</v>
      </c>
      <c r="Q136" s="101">
        <f t="shared" si="66"/>
        <v>3458.3333333333335</v>
      </c>
      <c r="R136" s="101">
        <f t="shared" si="67"/>
        <v>7793.4272300469484</v>
      </c>
      <c r="S136" s="101">
        <f t="shared" si="68"/>
        <v>324.72613458528951</v>
      </c>
      <c r="T136" s="101"/>
      <c r="U136" s="293">
        <v>106000</v>
      </c>
      <c r="V136" s="283">
        <v>83000</v>
      </c>
      <c r="W136" s="101">
        <f t="shared" si="69"/>
        <v>3458.3333333333335</v>
      </c>
      <c r="X136" s="101">
        <f t="shared" si="70"/>
        <v>7793.4272300469484</v>
      </c>
      <c r="Y136" s="101">
        <f t="shared" si="71"/>
        <v>324.72613458528951</v>
      </c>
      <c r="Z136" s="101"/>
      <c r="AA136" s="293">
        <v>137000</v>
      </c>
      <c r="AB136" s="283">
        <v>114000</v>
      </c>
      <c r="AC136" s="101">
        <f t="shared" si="72"/>
        <v>4750</v>
      </c>
      <c r="AD136" s="101">
        <f t="shared" si="73"/>
        <v>10704.225352112675</v>
      </c>
      <c r="AE136" s="101">
        <f t="shared" si="74"/>
        <v>446.00938967136148</v>
      </c>
    </row>
    <row r="137" spans="1:31" ht="16.5" x14ac:dyDescent="0.3">
      <c r="A137" s="279" t="s">
        <v>124</v>
      </c>
      <c r="B137" s="294">
        <v>78889</v>
      </c>
      <c r="C137" s="101">
        <v>76500</v>
      </c>
      <c r="D137" s="283">
        <v>69000</v>
      </c>
      <c r="E137" s="101">
        <f t="shared" si="60"/>
        <v>2875</v>
      </c>
      <c r="F137" s="101">
        <f t="shared" si="61"/>
        <v>6478.8732394366198</v>
      </c>
      <c r="G137" s="101">
        <f t="shared" si="62"/>
        <v>269.95305164319251</v>
      </c>
      <c r="H137" s="294">
        <v>78889</v>
      </c>
      <c r="I137" s="101">
        <v>78000</v>
      </c>
      <c r="J137" s="283">
        <v>72000</v>
      </c>
      <c r="K137" s="101">
        <f t="shared" si="63"/>
        <v>3000</v>
      </c>
      <c r="L137" s="101">
        <f t="shared" si="64"/>
        <v>6760.5633802816901</v>
      </c>
      <c r="M137" s="101">
        <f t="shared" si="65"/>
        <v>281.6901408450704</v>
      </c>
      <c r="N137" s="294">
        <v>78889</v>
      </c>
      <c r="O137" s="101">
        <v>78000</v>
      </c>
      <c r="P137" s="283">
        <v>72000</v>
      </c>
      <c r="Q137" s="101">
        <f t="shared" si="66"/>
        <v>3000</v>
      </c>
      <c r="R137" s="101">
        <f t="shared" si="67"/>
        <v>6760.5633802816901</v>
      </c>
      <c r="S137" s="101">
        <f t="shared" si="68"/>
        <v>281.6901408450704</v>
      </c>
      <c r="T137" s="294">
        <v>89407</v>
      </c>
      <c r="U137" s="101">
        <v>89000</v>
      </c>
      <c r="V137" s="283">
        <v>83000</v>
      </c>
      <c r="W137" s="101">
        <f t="shared" si="69"/>
        <v>3458.3333333333335</v>
      </c>
      <c r="X137" s="101">
        <f t="shared" si="70"/>
        <v>7793.4272300469484</v>
      </c>
      <c r="Y137" s="101">
        <f t="shared" si="71"/>
        <v>324.72613458528951</v>
      </c>
      <c r="Z137" s="294">
        <v>159370</v>
      </c>
      <c r="AA137" s="101">
        <v>110000</v>
      </c>
      <c r="AB137" s="283">
        <v>104000</v>
      </c>
      <c r="AC137" s="101">
        <f t="shared" si="72"/>
        <v>4333.333333333333</v>
      </c>
      <c r="AD137" s="101">
        <f t="shared" si="73"/>
        <v>9765.2582159624417</v>
      </c>
      <c r="AE137" s="101">
        <f t="shared" si="74"/>
        <v>406.88575899843505</v>
      </c>
    </row>
    <row r="138" spans="1:31" ht="16.5" x14ac:dyDescent="0.3">
      <c r="A138" s="279" t="s">
        <v>125</v>
      </c>
      <c r="B138" s="294">
        <v>44639</v>
      </c>
      <c r="C138" s="101">
        <v>0</v>
      </c>
      <c r="D138" s="283">
        <v>0</v>
      </c>
      <c r="E138" s="101">
        <f t="shared" si="60"/>
        <v>0</v>
      </c>
      <c r="F138" s="101">
        <f t="shared" si="61"/>
        <v>0</v>
      </c>
      <c r="G138" s="101">
        <f t="shared" si="62"/>
        <v>0</v>
      </c>
      <c r="H138" s="294">
        <v>44639</v>
      </c>
      <c r="I138" s="101">
        <v>0</v>
      </c>
      <c r="J138" s="283">
        <v>0</v>
      </c>
      <c r="K138" s="101">
        <f t="shared" si="63"/>
        <v>0</v>
      </c>
      <c r="L138" s="101">
        <f t="shared" si="64"/>
        <v>0</v>
      </c>
      <c r="M138" s="101">
        <f t="shared" si="65"/>
        <v>0</v>
      </c>
      <c r="N138" s="294">
        <v>44639</v>
      </c>
      <c r="O138" s="101">
        <v>0</v>
      </c>
      <c r="P138" s="283">
        <v>0</v>
      </c>
      <c r="Q138" s="101">
        <f t="shared" si="66"/>
        <v>0</v>
      </c>
      <c r="R138" s="101">
        <f t="shared" si="67"/>
        <v>0</v>
      </c>
      <c r="S138" s="101">
        <f t="shared" si="68"/>
        <v>0</v>
      </c>
      <c r="T138" s="294">
        <v>44639</v>
      </c>
      <c r="U138" s="101">
        <v>0</v>
      </c>
      <c r="V138" s="283">
        <v>0</v>
      </c>
      <c r="W138" s="101">
        <f t="shared" si="69"/>
        <v>0</v>
      </c>
      <c r="X138" s="101">
        <f t="shared" si="70"/>
        <v>0</v>
      </c>
      <c r="Y138" s="101">
        <f t="shared" si="71"/>
        <v>0</v>
      </c>
      <c r="Z138" s="294">
        <v>44639</v>
      </c>
      <c r="AA138" s="101">
        <v>0</v>
      </c>
      <c r="AB138" s="283">
        <v>0</v>
      </c>
      <c r="AC138" s="101">
        <f t="shared" si="72"/>
        <v>0</v>
      </c>
      <c r="AD138" s="101">
        <f t="shared" si="73"/>
        <v>0</v>
      </c>
      <c r="AE138" s="101">
        <f t="shared" si="74"/>
        <v>0</v>
      </c>
    </row>
    <row r="139" spans="1:31" ht="16.5" x14ac:dyDescent="0.3">
      <c r="A139" s="279" t="s">
        <v>129</v>
      </c>
      <c r="B139" s="294">
        <v>64836</v>
      </c>
      <c r="C139" s="101">
        <v>10000</v>
      </c>
      <c r="D139" s="283">
        <v>0</v>
      </c>
      <c r="E139" s="101">
        <f t="shared" si="60"/>
        <v>0</v>
      </c>
      <c r="F139" s="101">
        <f t="shared" si="61"/>
        <v>0</v>
      </c>
      <c r="G139" s="101">
        <f t="shared" si="62"/>
        <v>0</v>
      </c>
      <c r="H139" s="294">
        <v>64836</v>
      </c>
      <c r="I139" s="101">
        <v>21000</v>
      </c>
      <c r="J139" s="283">
        <v>11000</v>
      </c>
      <c r="K139" s="101">
        <f t="shared" si="63"/>
        <v>458.33333333333331</v>
      </c>
      <c r="L139" s="101">
        <f t="shared" si="64"/>
        <v>1032.8638497652582</v>
      </c>
      <c r="M139" s="101">
        <f t="shared" si="65"/>
        <v>43.035993740219091</v>
      </c>
      <c r="N139" s="294">
        <v>64836</v>
      </c>
      <c r="O139" s="101">
        <v>21000</v>
      </c>
      <c r="P139" s="283">
        <v>11000</v>
      </c>
      <c r="Q139" s="101">
        <f t="shared" si="66"/>
        <v>458.33333333333331</v>
      </c>
      <c r="R139" s="101">
        <f t="shared" si="67"/>
        <v>1032.8638497652582</v>
      </c>
      <c r="S139" s="101">
        <f t="shared" si="68"/>
        <v>43.035993740219091</v>
      </c>
      <c r="T139" s="294">
        <v>64836</v>
      </c>
      <c r="U139" s="101">
        <v>10000</v>
      </c>
      <c r="V139" s="283">
        <v>0</v>
      </c>
      <c r="W139" s="101">
        <f t="shared" si="69"/>
        <v>0</v>
      </c>
      <c r="X139" s="101">
        <f t="shared" si="70"/>
        <v>0</v>
      </c>
      <c r="Y139" s="101">
        <f t="shared" si="71"/>
        <v>0</v>
      </c>
      <c r="Z139" s="294">
        <v>64836</v>
      </c>
      <c r="AA139" s="101">
        <v>10000</v>
      </c>
      <c r="AB139" s="283">
        <v>0</v>
      </c>
      <c r="AC139" s="101">
        <f t="shared" si="72"/>
        <v>0</v>
      </c>
      <c r="AD139" s="101">
        <f t="shared" si="73"/>
        <v>0</v>
      </c>
      <c r="AE139" s="101">
        <f t="shared" si="74"/>
        <v>0</v>
      </c>
    </row>
    <row r="140" spans="1:31" ht="16.5" x14ac:dyDescent="0.3">
      <c r="A140" s="279" t="s">
        <v>126</v>
      </c>
      <c r="B140" s="294">
        <v>0</v>
      </c>
      <c r="C140" s="101">
        <v>0</v>
      </c>
      <c r="D140" s="283">
        <v>0</v>
      </c>
      <c r="E140" s="101">
        <f t="shared" si="60"/>
        <v>0</v>
      </c>
      <c r="F140" s="101">
        <f t="shared" si="61"/>
        <v>0</v>
      </c>
      <c r="G140" s="101">
        <f t="shared" si="62"/>
        <v>0</v>
      </c>
      <c r="H140" s="294">
        <v>0</v>
      </c>
      <c r="I140" s="101">
        <v>0</v>
      </c>
      <c r="J140" s="283">
        <v>0</v>
      </c>
      <c r="K140" s="101">
        <f t="shared" si="63"/>
        <v>0</v>
      </c>
      <c r="L140" s="101">
        <f t="shared" si="64"/>
        <v>0</v>
      </c>
      <c r="M140" s="101">
        <f t="shared" si="65"/>
        <v>0</v>
      </c>
      <c r="N140" s="294">
        <v>0</v>
      </c>
      <c r="O140" s="101">
        <v>0</v>
      </c>
      <c r="P140" s="283">
        <v>0</v>
      </c>
      <c r="Q140" s="101">
        <f t="shared" si="66"/>
        <v>0</v>
      </c>
      <c r="R140" s="101">
        <f t="shared" si="67"/>
        <v>0</v>
      </c>
      <c r="S140" s="101">
        <f t="shared" si="68"/>
        <v>0</v>
      </c>
      <c r="T140" s="294">
        <v>0</v>
      </c>
      <c r="U140" s="101">
        <v>0</v>
      </c>
      <c r="V140" s="283">
        <v>0</v>
      </c>
      <c r="W140" s="101">
        <f t="shared" si="69"/>
        <v>0</v>
      </c>
      <c r="X140" s="101">
        <f t="shared" si="70"/>
        <v>0</v>
      </c>
      <c r="Y140" s="101">
        <f t="shared" si="71"/>
        <v>0</v>
      </c>
      <c r="Z140" s="294">
        <v>46687</v>
      </c>
      <c r="AA140" s="101">
        <v>10000</v>
      </c>
      <c r="AB140" s="283">
        <v>10000</v>
      </c>
      <c r="AC140" s="101">
        <f t="shared" si="72"/>
        <v>416.66666666666669</v>
      </c>
      <c r="AD140" s="101">
        <f t="shared" si="73"/>
        <v>938.96713615023475</v>
      </c>
      <c r="AE140" s="101">
        <f t="shared" si="74"/>
        <v>39.123630672926446</v>
      </c>
    </row>
    <row r="141" spans="1:31" ht="16.5" x14ac:dyDescent="0.3">
      <c r="A141" s="279" t="s">
        <v>127</v>
      </c>
      <c r="B141" s="294">
        <v>122722</v>
      </c>
      <c r="C141" s="101">
        <v>7000</v>
      </c>
      <c r="D141" s="283">
        <v>0</v>
      </c>
      <c r="E141" s="101">
        <f t="shared" si="60"/>
        <v>0</v>
      </c>
      <c r="F141" s="101">
        <f t="shared" si="61"/>
        <v>0</v>
      </c>
      <c r="G141" s="101">
        <f t="shared" si="62"/>
        <v>0</v>
      </c>
      <c r="H141" s="294">
        <v>122722</v>
      </c>
      <c r="I141" s="101">
        <v>7000</v>
      </c>
      <c r="J141" s="283">
        <v>0</v>
      </c>
      <c r="K141" s="101">
        <f t="shared" si="63"/>
        <v>0</v>
      </c>
      <c r="L141" s="101">
        <f t="shared" si="64"/>
        <v>0</v>
      </c>
      <c r="M141" s="101">
        <f t="shared" si="65"/>
        <v>0</v>
      </c>
      <c r="N141" s="294">
        <v>122722</v>
      </c>
      <c r="O141" s="101">
        <v>7000</v>
      </c>
      <c r="P141" s="283">
        <v>0</v>
      </c>
      <c r="Q141" s="101">
        <f t="shared" si="66"/>
        <v>0</v>
      </c>
      <c r="R141" s="101">
        <f t="shared" si="67"/>
        <v>0</v>
      </c>
      <c r="S141" s="101">
        <f t="shared" si="68"/>
        <v>0</v>
      </c>
      <c r="T141" s="294">
        <v>122722</v>
      </c>
      <c r="U141" s="101">
        <v>7000</v>
      </c>
      <c r="V141" s="283">
        <v>0</v>
      </c>
      <c r="W141" s="101">
        <f t="shared" si="69"/>
        <v>0</v>
      </c>
      <c r="X141" s="101">
        <f t="shared" si="70"/>
        <v>0</v>
      </c>
      <c r="Y141" s="101">
        <f t="shared" si="71"/>
        <v>0</v>
      </c>
      <c r="Z141" s="294">
        <v>122722</v>
      </c>
      <c r="AA141" s="101">
        <v>7000</v>
      </c>
      <c r="AB141" s="283">
        <v>0</v>
      </c>
      <c r="AC141" s="101">
        <f t="shared" si="72"/>
        <v>0</v>
      </c>
      <c r="AD141" s="101">
        <f t="shared" si="73"/>
        <v>0</v>
      </c>
      <c r="AE141" s="101">
        <f t="shared" si="74"/>
        <v>0</v>
      </c>
    </row>
    <row r="142" spans="1:31" ht="16.5" x14ac:dyDescent="0.3">
      <c r="A142" s="279" t="s">
        <v>128</v>
      </c>
      <c r="B142" s="294">
        <v>187857</v>
      </c>
      <c r="C142" s="101">
        <v>0</v>
      </c>
      <c r="D142" s="283">
        <v>0</v>
      </c>
      <c r="E142" s="101">
        <f t="shared" si="60"/>
        <v>0</v>
      </c>
      <c r="F142" s="101">
        <f t="shared" si="61"/>
        <v>0</v>
      </c>
      <c r="G142" s="101">
        <f t="shared" si="62"/>
        <v>0</v>
      </c>
      <c r="H142" s="294">
        <v>187857</v>
      </c>
      <c r="I142" s="101">
        <v>0</v>
      </c>
      <c r="J142" s="283">
        <v>0</v>
      </c>
      <c r="K142" s="101">
        <f t="shared" si="63"/>
        <v>0</v>
      </c>
      <c r="L142" s="101">
        <f t="shared" si="64"/>
        <v>0</v>
      </c>
      <c r="M142" s="101">
        <f t="shared" si="65"/>
        <v>0</v>
      </c>
      <c r="N142" s="294">
        <v>187857</v>
      </c>
      <c r="O142" s="101">
        <v>0</v>
      </c>
      <c r="P142" s="283">
        <v>0</v>
      </c>
      <c r="Q142" s="101">
        <f t="shared" si="66"/>
        <v>0</v>
      </c>
      <c r="R142" s="101">
        <f t="shared" si="67"/>
        <v>0</v>
      </c>
      <c r="S142" s="101">
        <f t="shared" si="68"/>
        <v>0</v>
      </c>
      <c r="T142" s="294">
        <v>187857</v>
      </c>
      <c r="U142" s="101">
        <v>0</v>
      </c>
      <c r="V142" s="283">
        <v>0</v>
      </c>
      <c r="W142" s="101">
        <f t="shared" si="69"/>
        <v>0</v>
      </c>
      <c r="X142" s="101">
        <f t="shared" si="70"/>
        <v>0</v>
      </c>
      <c r="Y142" s="101">
        <f t="shared" si="71"/>
        <v>0</v>
      </c>
      <c r="Z142" s="294">
        <v>187857</v>
      </c>
      <c r="AA142" s="101">
        <v>0</v>
      </c>
      <c r="AB142" s="283">
        <v>0</v>
      </c>
      <c r="AC142" s="101">
        <f t="shared" si="72"/>
        <v>0</v>
      </c>
      <c r="AD142" s="101">
        <f t="shared" si="73"/>
        <v>0</v>
      </c>
      <c r="AE142" s="101">
        <f t="shared" si="74"/>
        <v>0</v>
      </c>
    </row>
    <row r="143" spans="1:31" ht="16.5" x14ac:dyDescent="0.3">
      <c r="A143" s="275" t="s">
        <v>137</v>
      </c>
      <c r="B143" s="286"/>
      <c r="C143" s="286"/>
      <c r="D143" s="287">
        <v>179000</v>
      </c>
      <c r="E143" s="286">
        <f t="shared" si="60"/>
        <v>7458.333333333333</v>
      </c>
      <c r="F143" s="286">
        <f t="shared" si="61"/>
        <v>16807.5117370892</v>
      </c>
      <c r="G143" s="286">
        <f t="shared" si="62"/>
        <v>700.31298904538335</v>
      </c>
      <c r="H143" s="286"/>
      <c r="I143" s="286"/>
      <c r="J143" s="287">
        <v>179000</v>
      </c>
      <c r="K143" s="286">
        <f t="shared" si="63"/>
        <v>7458.333333333333</v>
      </c>
      <c r="L143" s="286">
        <f t="shared" si="64"/>
        <v>16807.5117370892</v>
      </c>
      <c r="M143" s="286">
        <f t="shared" si="65"/>
        <v>700.31298904538335</v>
      </c>
      <c r="N143" s="286"/>
      <c r="O143" s="286"/>
      <c r="P143" s="287">
        <v>179000</v>
      </c>
      <c r="Q143" s="286">
        <f t="shared" si="66"/>
        <v>7458.333333333333</v>
      </c>
      <c r="R143" s="286">
        <f t="shared" si="67"/>
        <v>16807.5117370892</v>
      </c>
      <c r="S143" s="286">
        <f t="shared" si="68"/>
        <v>700.31298904538335</v>
      </c>
      <c r="T143" s="286"/>
      <c r="U143" s="286"/>
      <c r="V143" s="287">
        <v>179000</v>
      </c>
      <c r="W143" s="286">
        <f t="shared" si="69"/>
        <v>7458.333333333333</v>
      </c>
      <c r="X143" s="286">
        <f t="shared" si="70"/>
        <v>16807.5117370892</v>
      </c>
      <c r="Y143" s="286">
        <f t="shared" si="71"/>
        <v>700.31298904538335</v>
      </c>
      <c r="Z143" s="286"/>
      <c r="AA143" s="286"/>
      <c r="AB143" s="287">
        <v>179000</v>
      </c>
      <c r="AC143" s="286">
        <f t="shared" si="72"/>
        <v>7458.333333333333</v>
      </c>
      <c r="AD143" s="286">
        <f t="shared" si="73"/>
        <v>16807.5117370892</v>
      </c>
      <c r="AE143" s="286">
        <f t="shared" si="74"/>
        <v>700.31298904538335</v>
      </c>
    </row>
    <row r="144" spans="1:31" s="102" customFormat="1" ht="16.5" x14ac:dyDescent="0.3">
      <c r="A144" s="278" t="s">
        <v>149</v>
      </c>
      <c r="B144" s="101"/>
      <c r="C144" s="101"/>
      <c r="D144" s="283">
        <v>179000</v>
      </c>
      <c r="E144" s="101">
        <f t="shared" si="60"/>
        <v>7458.333333333333</v>
      </c>
      <c r="F144" s="101">
        <f t="shared" si="61"/>
        <v>16807.5117370892</v>
      </c>
      <c r="G144" s="101">
        <f t="shared" si="62"/>
        <v>700.31298904538335</v>
      </c>
      <c r="H144" s="101"/>
      <c r="I144" s="101"/>
      <c r="J144" s="283">
        <v>179000</v>
      </c>
      <c r="K144" s="101">
        <f t="shared" si="63"/>
        <v>7458.333333333333</v>
      </c>
      <c r="L144" s="101">
        <f t="shared" si="64"/>
        <v>16807.5117370892</v>
      </c>
      <c r="M144" s="101">
        <f t="shared" si="65"/>
        <v>700.31298904538335</v>
      </c>
      <c r="N144" s="101"/>
      <c r="O144" s="101"/>
      <c r="P144" s="283">
        <v>179000</v>
      </c>
      <c r="Q144" s="101">
        <f t="shared" si="66"/>
        <v>7458.333333333333</v>
      </c>
      <c r="R144" s="101">
        <f t="shared" si="67"/>
        <v>16807.5117370892</v>
      </c>
      <c r="S144" s="101">
        <f t="shared" si="68"/>
        <v>700.31298904538335</v>
      </c>
      <c r="T144" s="101"/>
      <c r="U144" s="101"/>
      <c r="V144" s="283">
        <v>179000</v>
      </c>
      <c r="W144" s="101">
        <f t="shared" si="69"/>
        <v>7458.333333333333</v>
      </c>
      <c r="X144" s="101">
        <f t="shared" si="70"/>
        <v>16807.5117370892</v>
      </c>
      <c r="Y144" s="101">
        <f t="shared" si="71"/>
        <v>700.31298904538335</v>
      </c>
      <c r="Z144" s="101"/>
      <c r="AA144" s="101"/>
      <c r="AB144" s="283">
        <v>179000</v>
      </c>
      <c r="AC144" s="101">
        <f t="shared" si="72"/>
        <v>7458.333333333333</v>
      </c>
      <c r="AD144" s="101">
        <f t="shared" si="73"/>
        <v>16807.5117370892</v>
      </c>
      <c r="AE144" s="101">
        <f t="shared" si="74"/>
        <v>700.31298904538335</v>
      </c>
    </row>
    <row r="145" spans="1:31" s="103" customFormat="1" ht="16.5" x14ac:dyDescent="0.3">
      <c r="A145" s="278" t="s">
        <v>122</v>
      </c>
      <c r="B145" s="101"/>
      <c r="C145" s="101"/>
      <c r="D145" s="283">
        <v>0</v>
      </c>
      <c r="E145" s="101">
        <f t="shared" si="60"/>
        <v>0</v>
      </c>
      <c r="F145" s="101">
        <f t="shared" si="61"/>
        <v>0</v>
      </c>
      <c r="G145" s="101">
        <f t="shared" si="62"/>
        <v>0</v>
      </c>
      <c r="H145" s="101"/>
      <c r="I145" s="101"/>
      <c r="J145" s="283">
        <v>0</v>
      </c>
      <c r="K145" s="101">
        <f t="shared" si="63"/>
        <v>0</v>
      </c>
      <c r="L145" s="101">
        <f t="shared" si="64"/>
        <v>0</v>
      </c>
      <c r="M145" s="101">
        <f t="shared" si="65"/>
        <v>0</v>
      </c>
      <c r="N145" s="101"/>
      <c r="O145" s="101"/>
      <c r="P145" s="283">
        <v>0</v>
      </c>
      <c r="Q145" s="101">
        <f t="shared" si="66"/>
        <v>0</v>
      </c>
      <c r="R145" s="101">
        <f t="shared" si="67"/>
        <v>0</v>
      </c>
      <c r="S145" s="101">
        <f t="shared" si="68"/>
        <v>0</v>
      </c>
      <c r="T145" s="101"/>
      <c r="U145" s="101"/>
      <c r="V145" s="283">
        <v>0</v>
      </c>
      <c r="W145" s="101">
        <f t="shared" si="69"/>
        <v>0</v>
      </c>
      <c r="X145" s="101">
        <f t="shared" si="70"/>
        <v>0</v>
      </c>
      <c r="Y145" s="101">
        <f t="shared" si="71"/>
        <v>0</v>
      </c>
      <c r="Z145" s="101"/>
      <c r="AA145" s="101"/>
      <c r="AB145" s="283">
        <v>0</v>
      </c>
      <c r="AC145" s="101">
        <f t="shared" si="72"/>
        <v>0</v>
      </c>
      <c r="AD145" s="101">
        <f t="shared" si="73"/>
        <v>0</v>
      </c>
      <c r="AE145" s="101">
        <f t="shared" si="74"/>
        <v>0</v>
      </c>
    </row>
    <row r="146" spans="1:31" s="104" customFormat="1" ht="16.5" x14ac:dyDescent="0.3">
      <c r="A146" s="278" t="s">
        <v>123</v>
      </c>
      <c r="B146" s="101"/>
      <c r="C146" s="101"/>
      <c r="D146" s="283">
        <v>0</v>
      </c>
      <c r="E146" s="101">
        <f t="shared" si="60"/>
        <v>0</v>
      </c>
      <c r="F146" s="101">
        <f t="shared" si="61"/>
        <v>0</v>
      </c>
      <c r="G146" s="101">
        <f t="shared" si="62"/>
        <v>0</v>
      </c>
      <c r="H146" s="101"/>
      <c r="I146" s="101"/>
      <c r="J146" s="283">
        <v>0</v>
      </c>
      <c r="K146" s="101">
        <f t="shared" si="63"/>
        <v>0</v>
      </c>
      <c r="L146" s="101">
        <f t="shared" si="64"/>
        <v>0</v>
      </c>
      <c r="M146" s="101">
        <f t="shared" si="65"/>
        <v>0</v>
      </c>
      <c r="N146" s="101"/>
      <c r="O146" s="101"/>
      <c r="P146" s="283">
        <v>0</v>
      </c>
      <c r="Q146" s="101">
        <f t="shared" si="66"/>
        <v>0</v>
      </c>
      <c r="R146" s="101">
        <f t="shared" si="67"/>
        <v>0</v>
      </c>
      <c r="S146" s="101">
        <f t="shared" si="68"/>
        <v>0</v>
      </c>
      <c r="T146" s="101"/>
      <c r="U146" s="101"/>
      <c r="V146" s="283">
        <v>0</v>
      </c>
      <c r="W146" s="101">
        <f t="shared" si="69"/>
        <v>0</v>
      </c>
      <c r="X146" s="101">
        <f t="shared" si="70"/>
        <v>0</v>
      </c>
      <c r="Y146" s="101">
        <f t="shared" si="71"/>
        <v>0</v>
      </c>
      <c r="Z146" s="101"/>
      <c r="AA146" s="101"/>
      <c r="AB146" s="283">
        <v>0</v>
      </c>
      <c r="AC146" s="101">
        <f t="shared" si="72"/>
        <v>0</v>
      </c>
      <c r="AD146" s="101">
        <f t="shared" si="73"/>
        <v>0</v>
      </c>
      <c r="AE146" s="101">
        <f t="shared" si="74"/>
        <v>0</v>
      </c>
    </row>
    <row r="147" spans="1:31" ht="16.5" x14ac:dyDescent="0.3">
      <c r="A147" s="279" t="s">
        <v>124</v>
      </c>
      <c r="B147" s="101"/>
      <c r="C147" s="101"/>
      <c r="D147" s="283">
        <v>0</v>
      </c>
      <c r="E147" s="101">
        <f t="shared" si="60"/>
        <v>0</v>
      </c>
      <c r="F147" s="101">
        <f t="shared" si="61"/>
        <v>0</v>
      </c>
      <c r="G147" s="101">
        <f t="shared" si="62"/>
        <v>0</v>
      </c>
      <c r="H147" s="101"/>
      <c r="I147" s="101"/>
      <c r="J147" s="283">
        <v>0</v>
      </c>
      <c r="K147" s="101">
        <f t="shared" si="63"/>
        <v>0</v>
      </c>
      <c r="L147" s="101">
        <f t="shared" si="64"/>
        <v>0</v>
      </c>
      <c r="M147" s="101">
        <f t="shared" si="65"/>
        <v>0</v>
      </c>
      <c r="N147" s="101"/>
      <c r="O147" s="101"/>
      <c r="P147" s="283">
        <v>0</v>
      </c>
      <c r="Q147" s="101">
        <f t="shared" si="66"/>
        <v>0</v>
      </c>
      <c r="R147" s="101">
        <f t="shared" si="67"/>
        <v>0</v>
      </c>
      <c r="S147" s="101">
        <f t="shared" si="68"/>
        <v>0</v>
      </c>
      <c r="T147" s="101"/>
      <c r="U147" s="101"/>
      <c r="V147" s="283">
        <v>0</v>
      </c>
      <c r="W147" s="101">
        <f t="shared" si="69"/>
        <v>0</v>
      </c>
      <c r="X147" s="101">
        <f t="shared" si="70"/>
        <v>0</v>
      </c>
      <c r="Y147" s="101">
        <f t="shared" si="71"/>
        <v>0</v>
      </c>
      <c r="Z147" s="101"/>
      <c r="AA147" s="101"/>
      <c r="AB147" s="283">
        <v>0</v>
      </c>
      <c r="AC147" s="101">
        <f t="shared" si="72"/>
        <v>0</v>
      </c>
      <c r="AD147" s="101">
        <f t="shared" si="73"/>
        <v>0</v>
      </c>
      <c r="AE147" s="101">
        <f t="shared" si="74"/>
        <v>0</v>
      </c>
    </row>
    <row r="148" spans="1:31" ht="16.5" x14ac:dyDescent="0.3">
      <c r="A148" s="279" t="s">
        <v>125</v>
      </c>
      <c r="B148" s="101"/>
      <c r="C148" s="101"/>
      <c r="D148" s="283">
        <v>0</v>
      </c>
      <c r="E148" s="101">
        <f t="shared" si="60"/>
        <v>0</v>
      </c>
      <c r="F148" s="101">
        <f t="shared" si="61"/>
        <v>0</v>
      </c>
      <c r="G148" s="101">
        <f t="shared" si="62"/>
        <v>0</v>
      </c>
      <c r="H148" s="101"/>
      <c r="I148" s="101"/>
      <c r="J148" s="283">
        <v>0</v>
      </c>
      <c r="K148" s="101">
        <f t="shared" si="63"/>
        <v>0</v>
      </c>
      <c r="L148" s="101">
        <f t="shared" si="64"/>
        <v>0</v>
      </c>
      <c r="M148" s="101">
        <f t="shared" si="65"/>
        <v>0</v>
      </c>
      <c r="N148" s="101"/>
      <c r="O148" s="101"/>
      <c r="P148" s="283">
        <v>0</v>
      </c>
      <c r="Q148" s="101">
        <f t="shared" si="66"/>
        <v>0</v>
      </c>
      <c r="R148" s="101">
        <f t="shared" si="67"/>
        <v>0</v>
      </c>
      <c r="S148" s="101">
        <f t="shared" si="68"/>
        <v>0</v>
      </c>
      <c r="T148" s="101"/>
      <c r="U148" s="101"/>
      <c r="V148" s="283">
        <v>0</v>
      </c>
      <c r="W148" s="101">
        <f t="shared" si="69"/>
        <v>0</v>
      </c>
      <c r="X148" s="101">
        <f t="shared" si="70"/>
        <v>0</v>
      </c>
      <c r="Y148" s="101">
        <f t="shared" si="71"/>
        <v>0</v>
      </c>
      <c r="Z148" s="101"/>
      <c r="AA148" s="101"/>
      <c r="AB148" s="283">
        <v>0</v>
      </c>
      <c r="AC148" s="101">
        <f t="shared" si="72"/>
        <v>0</v>
      </c>
      <c r="AD148" s="101">
        <f t="shared" si="73"/>
        <v>0</v>
      </c>
      <c r="AE148" s="101">
        <f t="shared" si="74"/>
        <v>0</v>
      </c>
    </row>
    <row r="149" spans="1:31" ht="16.5" x14ac:dyDescent="0.3">
      <c r="A149" s="279" t="s">
        <v>129</v>
      </c>
      <c r="B149" s="101"/>
      <c r="C149" s="101"/>
      <c r="D149" s="283">
        <v>0</v>
      </c>
      <c r="E149" s="101">
        <f t="shared" si="60"/>
        <v>0</v>
      </c>
      <c r="F149" s="101">
        <f t="shared" si="61"/>
        <v>0</v>
      </c>
      <c r="G149" s="101">
        <f t="shared" si="62"/>
        <v>0</v>
      </c>
      <c r="H149" s="101"/>
      <c r="I149" s="101"/>
      <c r="J149" s="283">
        <v>0</v>
      </c>
      <c r="K149" s="101">
        <f t="shared" si="63"/>
        <v>0</v>
      </c>
      <c r="L149" s="101">
        <f t="shared" si="64"/>
        <v>0</v>
      </c>
      <c r="M149" s="101">
        <f t="shared" si="65"/>
        <v>0</v>
      </c>
      <c r="N149" s="101"/>
      <c r="O149" s="101"/>
      <c r="P149" s="283">
        <v>0</v>
      </c>
      <c r="Q149" s="101">
        <f t="shared" si="66"/>
        <v>0</v>
      </c>
      <c r="R149" s="101">
        <f t="shared" si="67"/>
        <v>0</v>
      </c>
      <c r="S149" s="101">
        <f t="shared" si="68"/>
        <v>0</v>
      </c>
      <c r="T149" s="101"/>
      <c r="U149" s="101"/>
      <c r="V149" s="283">
        <v>0</v>
      </c>
      <c r="W149" s="101">
        <f t="shared" si="69"/>
        <v>0</v>
      </c>
      <c r="X149" s="101">
        <f t="shared" si="70"/>
        <v>0</v>
      </c>
      <c r="Y149" s="101">
        <f t="shared" si="71"/>
        <v>0</v>
      </c>
      <c r="Z149" s="101"/>
      <c r="AA149" s="101"/>
      <c r="AB149" s="283">
        <v>0</v>
      </c>
      <c r="AC149" s="101">
        <f t="shared" si="72"/>
        <v>0</v>
      </c>
      <c r="AD149" s="101">
        <f t="shared" si="73"/>
        <v>0</v>
      </c>
      <c r="AE149" s="101">
        <f t="shared" si="74"/>
        <v>0</v>
      </c>
    </row>
    <row r="150" spans="1:31" ht="16.5" x14ac:dyDescent="0.3">
      <c r="A150" s="279" t="s">
        <v>126</v>
      </c>
      <c r="B150" s="101"/>
      <c r="C150" s="101"/>
      <c r="D150" s="283">
        <v>0</v>
      </c>
      <c r="E150" s="101">
        <f t="shared" si="60"/>
        <v>0</v>
      </c>
      <c r="F150" s="101">
        <f t="shared" si="61"/>
        <v>0</v>
      </c>
      <c r="G150" s="101">
        <f t="shared" si="62"/>
        <v>0</v>
      </c>
      <c r="H150" s="101"/>
      <c r="I150" s="101"/>
      <c r="J150" s="283">
        <v>0</v>
      </c>
      <c r="K150" s="101">
        <f t="shared" si="63"/>
        <v>0</v>
      </c>
      <c r="L150" s="101">
        <f t="shared" si="64"/>
        <v>0</v>
      </c>
      <c r="M150" s="101">
        <f t="shared" si="65"/>
        <v>0</v>
      </c>
      <c r="N150" s="101"/>
      <c r="O150" s="101"/>
      <c r="P150" s="283">
        <v>0</v>
      </c>
      <c r="Q150" s="101">
        <f t="shared" si="66"/>
        <v>0</v>
      </c>
      <c r="R150" s="101">
        <f t="shared" si="67"/>
        <v>0</v>
      </c>
      <c r="S150" s="101">
        <f t="shared" si="68"/>
        <v>0</v>
      </c>
      <c r="T150" s="101"/>
      <c r="U150" s="101"/>
      <c r="V150" s="283">
        <v>0</v>
      </c>
      <c r="W150" s="101">
        <f t="shared" si="69"/>
        <v>0</v>
      </c>
      <c r="X150" s="101">
        <f t="shared" si="70"/>
        <v>0</v>
      </c>
      <c r="Y150" s="101">
        <f t="shared" si="71"/>
        <v>0</v>
      </c>
      <c r="Z150" s="101"/>
      <c r="AA150" s="101"/>
      <c r="AB150" s="283">
        <v>0</v>
      </c>
      <c r="AC150" s="101">
        <f t="shared" si="72"/>
        <v>0</v>
      </c>
      <c r="AD150" s="101">
        <f t="shared" si="73"/>
        <v>0</v>
      </c>
      <c r="AE150" s="101">
        <f t="shared" si="74"/>
        <v>0</v>
      </c>
    </row>
    <row r="151" spans="1:31" ht="16.5" x14ac:dyDescent="0.3">
      <c r="A151" s="279" t="s">
        <v>127</v>
      </c>
      <c r="B151" s="101"/>
      <c r="C151" s="101"/>
      <c r="D151" s="283">
        <v>0</v>
      </c>
      <c r="E151" s="101">
        <f t="shared" si="60"/>
        <v>0</v>
      </c>
      <c r="F151" s="101">
        <f t="shared" si="61"/>
        <v>0</v>
      </c>
      <c r="G151" s="101">
        <f t="shared" si="62"/>
        <v>0</v>
      </c>
      <c r="H151" s="101"/>
      <c r="I151" s="101"/>
      <c r="J151" s="283">
        <v>0</v>
      </c>
      <c r="K151" s="101">
        <f t="shared" si="63"/>
        <v>0</v>
      </c>
      <c r="L151" s="101">
        <f t="shared" si="64"/>
        <v>0</v>
      </c>
      <c r="M151" s="101">
        <f t="shared" si="65"/>
        <v>0</v>
      </c>
      <c r="N151" s="101"/>
      <c r="O151" s="101"/>
      <c r="P151" s="283">
        <v>0</v>
      </c>
      <c r="Q151" s="101">
        <f t="shared" si="66"/>
        <v>0</v>
      </c>
      <c r="R151" s="101">
        <f t="shared" si="67"/>
        <v>0</v>
      </c>
      <c r="S151" s="101">
        <f t="shared" si="68"/>
        <v>0</v>
      </c>
      <c r="T151" s="101"/>
      <c r="U151" s="101"/>
      <c r="V151" s="283">
        <v>0</v>
      </c>
      <c r="W151" s="101">
        <f t="shared" si="69"/>
        <v>0</v>
      </c>
      <c r="X151" s="101">
        <f t="shared" si="70"/>
        <v>0</v>
      </c>
      <c r="Y151" s="101">
        <f t="shared" si="71"/>
        <v>0</v>
      </c>
      <c r="Z151" s="101"/>
      <c r="AA151" s="101"/>
      <c r="AB151" s="283">
        <v>0</v>
      </c>
      <c r="AC151" s="101">
        <f t="shared" si="72"/>
        <v>0</v>
      </c>
      <c r="AD151" s="101">
        <f t="shared" si="73"/>
        <v>0</v>
      </c>
      <c r="AE151" s="101">
        <f t="shared" si="74"/>
        <v>0</v>
      </c>
    </row>
    <row r="152" spans="1:31" ht="16.5" x14ac:dyDescent="0.3">
      <c r="A152" s="279" t="s">
        <v>128</v>
      </c>
      <c r="B152" s="101"/>
      <c r="C152" s="101"/>
      <c r="D152" s="283">
        <v>0</v>
      </c>
      <c r="E152" s="101">
        <f t="shared" si="60"/>
        <v>0</v>
      </c>
      <c r="F152" s="101">
        <f t="shared" si="61"/>
        <v>0</v>
      </c>
      <c r="G152" s="101">
        <f t="shared" si="62"/>
        <v>0</v>
      </c>
      <c r="H152" s="101"/>
      <c r="I152" s="101"/>
      <c r="J152" s="283">
        <v>0</v>
      </c>
      <c r="K152" s="101">
        <f t="shared" si="63"/>
        <v>0</v>
      </c>
      <c r="L152" s="101">
        <f t="shared" si="64"/>
        <v>0</v>
      </c>
      <c r="M152" s="101">
        <f t="shared" si="65"/>
        <v>0</v>
      </c>
      <c r="N152" s="101"/>
      <c r="O152" s="101"/>
      <c r="P152" s="283">
        <v>0</v>
      </c>
      <c r="Q152" s="101">
        <f t="shared" si="66"/>
        <v>0</v>
      </c>
      <c r="R152" s="101">
        <f t="shared" si="67"/>
        <v>0</v>
      </c>
      <c r="S152" s="101">
        <f t="shared" si="68"/>
        <v>0</v>
      </c>
      <c r="T152" s="101"/>
      <c r="U152" s="101"/>
      <c r="V152" s="283">
        <v>0</v>
      </c>
      <c r="W152" s="101">
        <f t="shared" si="69"/>
        <v>0</v>
      </c>
      <c r="X152" s="101">
        <f t="shared" si="70"/>
        <v>0</v>
      </c>
      <c r="Y152" s="101">
        <f t="shared" si="71"/>
        <v>0</v>
      </c>
      <c r="Z152" s="101"/>
      <c r="AA152" s="101"/>
      <c r="AB152" s="283">
        <v>0</v>
      </c>
      <c r="AC152" s="101">
        <f t="shared" si="72"/>
        <v>0</v>
      </c>
      <c r="AD152" s="101">
        <f t="shared" si="73"/>
        <v>0</v>
      </c>
      <c r="AE152" s="101">
        <f t="shared" si="74"/>
        <v>0</v>
      </c>
    </row>
    <row r="153" spans="1:31" ht="16.5" x14ac:dyDescent="0.3">
      <c r="A153" s="275" t="s">
        <v>132</v>
      </c>
      <c r="B153" s="286"/>
      <c r="C153" s="286"/>
      <c r="D153" s="287">
        <v>92100</v>
      </c>
      <c r="E153" s="286">
        <f t="shared" si="60"/>
        <v>3837.5</v>
      </c>
      <c r="F153" s="286">
        <f t="shared" si="61"/>
        <v>8647.8873239436616</v>
      </c>
      <c r="G153" s="286">
        <f t="shared" si="62"/>
        <v>360.32863849765255</v>
      </c>
      <c r="H153" s="286"/>
      <c r="I153" s="286"/>
      <c r="J153" s="287">
        <v>90600</v>
      </c>
      <c r="K153" s="286">
        <f t="shared" si="63"/>
        <v>3775</v>
      </c>
      <c r="L153" s="286">
        <f t="shared" si="64"/>
        <v>8507.0422535211273</v>
      </c>
      <c r="M153" s="286">
        <f t="shared" si="65"/>
        <v>354.46009389671366</v>
      </c>
      <c r="N153" s="286"/>
      <c r="O153" s="286"/>
      <c r="P153" s="287">
        <v>90600</v>
      </c>
      <c r="Q153" s="286">
        <f t="shared" si="66"/>
        <v>3775</v>
      </c>
      <c r="R153" s="286">
        <f t="shared" si="67"/>
        <v>8507.0422535211273</v>
      </c>
      <c r="S153" s="286">
        <f t="shared" si="68"/>
        <v>354.46009389671366</v>
      </c>
      <c r="T153" s="286"/>
      <c r="U153" s="286"/>
      <c r="V153" s="287">
        <v>90600</v>
      </c>
      <c r="W153" s="286">
        <f t="shared" si="69"/>
        <v>3775</v>
      </c>
      <c r="X153" s="286">
        <f t="shared" si="70"/>
        <v>8507.0422535211273</v>
      </c>
      <c r="Y153" s="286">
        <f t="shared" si="71"/>
        <v>354.46009389671366</v>
      </c>
      <c r="Z153" s="286"/>
      <c r="AA153" s="286"/>
      <c r="AB153" s="287">
        <v>90600</v>
      </c>
      <c r="AC153" s="286">
        <f t="shared" si="72"/>
        <v>3775</v>
      </c>
      <c r="AD153" s="286">
        <f t="shared" si="73"/>
        <v>8507.0422535211273</v>
      </c>
      <c r="AE153" s="286">
        <f t="shared" si="74"/>
        <v>354.46009389671366</v>
      </c>
    </row>
    <row r="154" spans="1:31" s="102" customFormat="1" ht="16.5" x14ac:dyDescent="0.3">
      <c r="A154" s="278" t="s">
        <v>149</v>
      </c>
      <c r="B154" s="101"/>
      <c r="C154" s="101"/>
      <c r="D154" s="283">
        <v>67600</v>
      </c>
      <c r="E154" s="101">
        <f t="shared" si="60"/>
        <v>2816.6666666666665</v>
      </c>
      <c r="F154" s="101">
        <f t="shared" si="61"/>
        <v>6347.4178403755868</v>
      </c>
      <c r="G154" s="101">
        <f t="shared" si="62"/>
        <v>264.4757433489828</v>
      </c>
      <c r="H154" s="101"/>
      <c r="I154" s="101"/>
      <c r="J154" s="283">
        <v>67600</v>
      </c>
      <c r="K154" s="101">
        <f t="shared" si="63"/>
        <v>2816.6666666666665</v>
      </c>
      <c r="L154" s="101">
        <f t="shared" si="64"/>
        <v>6347.4178403755868</v>
      </c>
      <c r="M154" s="101">
        <f t="shared" si="65"/>
        <v>264.4757433489828</v>
      </c>
      <c r="N154" s="101"/>
      <c r="O154" s="101"/>
      <c r="P154" s="283">
        <v>67600</v>
      </c>
      <c r="Q154" s="101">
        <f t="shared" si="66"/>
        <v>2816.6666666666665</v>
      </c>
      <c r="R154" s="101">
        <f t="shared" si="67"/>
        <v>6347.4178403755868</v>
      </c>
      <c r="S154" s="101">
        <f t="shared" si="68"/>
        <v>264.4757433489828</v>
      </c>
      <c r="T154" s="101"/>
      <c r="U154" s="101"/>
      <c r="V154" s="283">
        <v>67600</v>
      </c>
      <c r="W154" s="101">
        <f t="shared" si="69"/>
        <v>2816.6666666666665</v>
      </c>
      <c r="X154" s="101">
        <f t="shared" si="70"/>
        <v>6347.4178403755868</v>
      </c>
      <c r="Y154" s="101">
        <f t="shared" si="71"/>
        <v>264.4757433489828</v>
      </c>
      <c r="Z154" s="101"/>
      <c r="AA154" s="101"/>
      <c r="AB154" s="283">
        <v>67600</v>
      </c>
      <c r="AC154" s="101">
        <f t="shared" si="72"/>
        <v>2816.6666666666665</v>
      </c>
      <c r="AD154" s="101">
        <f t="shared" si="73"/>
        <v>6347.4178403755868</v>
      </c>
      <c r="AE154" s="101">
        <f t="shared" si="74"/>
        <v>264.4757433489828</v>
      </c>
    </row>
    <row r="155" spans="1:31" s="103" customFormat="1" ht="16.5" x14ac:dyDescent="0.3">
      <c r="A155" s="278" t="s">
        <v>122</v>
      </c>
      <c r="B155" s="101"/>
      <c r="C155" s="101"/>
      <c r="D155" s="283">
        <v>0</v>
      </c>
      <c r="E155" s="101">
        <f t="shared" si="60"/>
        <v>0</v>
      </c>
      <c r="F155" s="101">
        <f t="shared" si="61"/>
        <v>0</v>
      </c>
      <c r="G155" s="101">
        <f t="shared" si="62"/>
        <v>0</v>
      </c>
      <c r="H155" s="101"/>
      <c r="I155" s="101"/>
      <c r="J155" s="283">
        <v>0</v>
      </c>
      <c r="K155" s="101">
        <f t="shared" si="63"/>
        <v>0</v>
      </c>
      <c r="L155" s="101">
        <f t="shared" si="64"/>
        <v>0</v>
      </c>
      <c r="M155" s="101">
        <f t="shared" si="65"/>
        <v>0</v>
      </c>
      <c r="N155" s="101"/>
      <c r="O155" s="101"/>
      <c r="P155" s="283">
        <v>0</v>
      </c>
      <c r="Q155" s="101">
        <f t="shared" si="66"/>
        <v>0</v>
      </c>
      <c r="R155" s="101">
        <f t="shared" si="67"/>
        <v>0</v>
      </c>
      <c r="S155" s="101">
        <f t="shared" si="68"/>
        <v>0</v>
      </c>
      <c r="T155" s="101"/>
      <c r="U155" s="101"/>
      <c r="V155" s="283">
        <v>0</v>
      </c>
      <c r="W155" s="101">
        <f t="shared" si="69"/>
        <v>0</v>
      </c>
      <c r="X155" s="101">
        <f t="shared" si="70"/>
        <v>0</v>
      </c>
      <c r="Y155" s="101">
        <f t="shared" si="71"/>
        <v>0</v>
      </c>
      <c r="Z155" s="101"/>
      <c r="AA155" s="101"/>
      <c r="AB155" s="283">
        <v>0</v>
      </c>
      <c r="AC155" s="101">
        <f t="shared" si="72"/>
        <v>0</v>
      </c>
      <c r="AD155" s="101">
        <f t="shared" si="73"/>
        <v>0</v>
      </c>
      <c r="AE155" s="101">
        <f t="shared" si="74"/>
        <v>0</v>
      </c>
    </row>
    <row r="156" spans="1:31" s="104" customFormat="1" ht="16.5" x14ac:dyDescent="0.3">
      <c r="A156" s="278" t="s">
        <v>123</v>
      </c>
      <c r="B156" s="101"/>
      <c r="C156" s="101"/>
      <c r="D156" s="283">
        <v>24500</v>
      </c>
      <c r="E156" s="101">
        <f t="shared" si="60"/>
        <v>1020.8333333333334</v>
      </c>
      <c r="F156" s="101">
        <f t="shared" si="61"/>
        <v>2300.4694835680752</v>
      </c>
      <c r="G156" s="101">
        <f t="shared" si="62"/>
        <v>95.852895148669802</v>
      </c>
      <c r="H156" s="101"/>
      <c r="I156" s="101"/>
      <c r="J156" s="283">
        <v>23000</v>
      </c>
      <c r="K156" s="101">
        <f t="shared" si="63"/>
        <v>958.33333333333337</v>
      </c>
      <c r="L156" s="101">
        <f t="shared" si="64"/>
        <v>2159.6244131455396</v>
      </c>
      <c r="M156" s="101">
        <f t="shared" si="65"/>
        <v>89.984350547730813</v>
      </c>
      <c r="N156" s="101"/>
      <c r="O156" s="101"/>
      <c r="P156" s="283">
        <v>23000</v>
      </c>
      <c r="Q156" s="101">
        <f t="shared" si="66"/>
        <v>958.33333333333337</v>
      </c>
      <c r="R156" s="101">
        <f t="shared" si="67"/>
        <v>2159.6244131455396</v>
      </c>
      <c r="S156" s="101">
        <f t="shared" si="68"/>
        <v>89.984350547730813</v>
      </c>
      <c r="T156" s="101"/>
      <c r="U156" s="101"/>
      <c r="V156" s="283">
        <v>23000</v>
      </c>
      <c r="W156" s="101">
        <f t="shared" si="69"/>
        <v>958.33333333333337</v>
      </c>
      <c r="X156" s="101">
        <f t="shared" si="70"/>
        <v>2159.6244131455396</v>
      </c>
      <c r="Y156" s="101">
        <f t="shared" si="71"/>
        <v>89.984350547730813</v>
      </c>
      <c r="Z156" s="101"/>
      <c r="AA156" s="101"/>
      <c r="AB156" s="283">
        <v>23000</v>
      </c>
      <c r="AC156" s="101">
        <f t="shared" si="72"/>
        <v>958.33333333333337</v>
      </c>
      <c r="AD156" s="101">
        <f t="shared" si="73"/>
        <v>2159.6244131455396</v>
      </c>
      <c r="AE156" s="101">
        <f t="shared" si="74"/>
        <v>89.984350547730813</v>
      </c>
    </row>
    <row r="157" spans="1:31" ht="16.5" x14ac:dyDescent="0.3">
      <c r="A157" s="279" t="s">
        <v>124</v>
      </c>
      <c r="B157" s="101"/>
      <c r="C157" s="101"/>
      <c r="D157" s="283">
        <v>7500</v>
      </c>
      <c r="E157" s="101">
        <f t="shared" si="60"/>
        <v>312.5</v>
      </c>
      <c r="F157" s="101">
        <f t="shared" si="61"/>
        <v>704.22535211267598</v>
      </c>
      <c r="G157" s="101">
        <f t="shared" si="62"/>
        <v>29.342723004694832</v>
      </c>
      <c r="H157" s="101"/>
      <c r="I157" s="101"/>
      <c r="J157" s="283">
        <v>6000</v>
      </c>
      <c r="K157" s="101">
        <f t="shared" si="63"/>
        <v>250</v>
      </c>
      <c r="L157" s="101">
        <f t="shared" si="64"/>
        <v>563.38028169014081</v>
      </c>
      <c r="M157" s="101">
        <f t="shared" si="65"/>
        <v>23.474178403755868</v>
      </c>
      <c r="N157" s="101"/>
      <c r="O157" s="101"/>
      <c r="P157" s="283">
        <v>6000</v>
      </c>
      <c r="Q157" s="101">
        <f t="shared" si="66"/>
        <v>250</v>
      </c>
      <c r="R157" s="101">
        <f t="shared" si="67"/>
        <v>563.38028169014081</v>
      </c>
      <c r="S157" s="101">
        <f t="shared" si="68"/>
        <v>23.474178403755868</v>
      </c>
      <c r="T157" s="101"/>
      <c r="U157" s="101"/>
      <c r="V157" s="283">
        <v>6000</v>
      </c>
      <c r="W157" s="101">
        <f t="shared" si="69"/>
        <v>250</v>
      </c>
      <c r="X157" s="101">
        <f t="shared" si="70"/>
        <v>563.38028169014081</v>
      </c>
      <c r="Y157" s="101">
        <f t="shared" si="71"/>
        <v>23.474178403755868</v>
      </c>
      <c r="Z157" s="101"/>
      <c r="AA157" s="101"/>
      <c r="AB157" s="283">
        <v>6000</v>
      </c>
      <c r="AC157" s="101">
        <f t="shared" si="72"/>
        <v>250</v>
      </c>
      <c r="AD157" s="101">
        <f t="shared" si="73"/>
        <v>563.38028169014081</v>
      </c>
      <c r="AE157" s="101">
        <f t="shared" si="74"/>
        <v>23.474178403755868</v>
      </c>
    </row>
    <row r="158" spans="1:31" ht="16.5" x14ac:dyDescent="0.3">
      <c r="A158" s="279" t="s">
        <v>125</v>
      </c>
      <c r="B158" s="101"/>
      <c r="C158" s="101"/>
      <c r="D158" s="283">
        <v>0</v>
      </c>
      <c r="E158" s="101">
        <f t="shared" si="60"/>
        <v>0</v>
      </c>
      <c r="F158" s="101">
        <f t="shared" si="61"/>
        <v>0</v>
      </c>
      <c r="G158" s="101">
        <f t="shared" si="62"/>
        <v>0</v>
      </c>
      <c r="H158" s="101"/>
      <c r="I158" s="101"/>
      <c r="J158" s="283">
        <v>0</v>
      </c>
      <c r="K158" s="101">
        <f t="shared" si="63"/>
        <v>0</v>
      </c>
      <c r="L158" s="101">
        <f t="shared" si="64"/>
        <v>0</v>
      </c>
      <c r="M158" s="101">
        <f t="shared" si="65"/>
        <v>0</v>
      </c>
      <c r="N158" s="101"/>
      <c r="O158" s="101"/>
      <c r="P158" s="283">
        <v>0</v>
      </c>
      <c r="Q158" s="101">
        <f t="shared" si="66"/>
        <v>0</v>
      </c>
      <c r="R158" s="101">
        <f t="shared" si="67"/>
        <v>0</v>
      </c>
      <c r="S158" s="101">
        <f t="shared" si="68"/>
        <v>0</v>
      </c>
      <c r="T158" s="101"/>
      <c r="U158" s="101"/>
      <c r="V158" s="283">
        <v>0</v>
      </c>
      <c r="W158" s="101">
        <f t="shared" si="69"/>
        <v>0</v>
      </c>
      <c r="X158" s="101">
        <f t="shared" si="70"/>
        <v>0</v>
      </c>
      <c r="Y158" s="101">
        <f t="shared" si="71"/>
        <v>0</v>
      </c>
      <c r="Z158" s="101"/>
      <c r="AA158" s="101"/>
      <c r="AB158" s="283">
        <v>0</v>
      </c>
      <c r="AC158" s="101">
        <f t="shared" si="72"/>
        <v>0</v>
      </c>
      <c r="AD158" s="101">
        <f t="shared" si="73"/>
        <v>0</v>
      </c>
      <c r="AE158" s="101">
        <f t="shared" si="74"/>
        <v>0</v>
      </c>
    </row>
    <row r="159" spans="1:31" ht="16.5" x14ac:dyDescent="0.3">
      <c r="A159" s="279" t="s">
        <v>129</v>
      </c>
      <c r="B159" s="101"/>
      <c r="C159" s="101"/>
      <c r="D159" s="283">
        <v>10000</v>
      </c>
      <c r="E159" s="101">
        <f t="shared" si="60"/>
        <v>416.66666666666669</v>
      </c>
      <c r="F159" s="101">
        <f t="shared" si="61"/>
        <v>938.96713615023475</v>
      </c>
      <c r="G159" s="101">
        <f t="shared" si="62"/>
        <v>39.123630672926446</v>
      </c>
      <c r="H159" s="101"/>
      <c r="I159" s="101"/>
      <c r="J159" s="283">
        <v>10000</v>
      </c>
      <c r="K159" s="101">
        <f t="shared" si="63"/>
        <v>416.66666666666669</v>
      </c>
      <c r="L159" s="101">
        <f t="shared" si="64"/>
        <v>938.96713615023475</v>
      </c>
      <c r="M159" s="101">
        <f t="shared" si="65"/>
        <v>39.123630672926446</v>
      </c>
      <c r="N159" s="101"/>
      <c r="O159" s="101"/>
      <c r="P159" s="283">
        <v>10000</v>
      </c>
      <c r="Q159" s="101">
        <f t="shared" si="66"/>
        <v>416.66666666666669</v>
      </c>
      <c r="R159" s="101">
        <f t="shared" si="67"/>
        <v>938.96713615023475</v>
      </c>
      <c r="S159" s="101">
        <f t="shared" si="68"/>
        <v>39.123630672926446</v>
      </c>
      <c r="T159" s="101"/>
      <c r="U159" s="101"/>
      <c r="V159" s="283">
        <v>10000</v>
      </c>
      <c r="W159" s="101">
        <f t="shared" si="69"/>
        <v>416.66666666666669</v>
      </c>
      <c r="X159" s="101">
        <f t="shared" si="70"/>
        <v>938.96713615023475</v>
      </c>
      <c r="Y159" s="101">
        <f t="shared" si="71"/>
        <v>39.123630672926446</v>
      </c>
      <c r="Z159" s="101"/>
      <c r="AA159" s="101"/>
      <c r="AB159" s="283">
        <v>10000</v>
      </c>
      <c r="AC159" s="101">
        <f t="shared" si="72"/>
        <v>416.66666666666669</v>
      </c>
      <c r="AD159" s="101">
        <f t="shared" si="73"/>
        <v>938.96713615023475</v>
      </c>
      <c r="AE159" s="101">
        <f t="shared" si="74"/>
        <v>39.123630672926446</v>
      </c>
    </row>
    <row r="160" spans="1:31" ht="16.5" x14ac:dyDescent="0.3">
      <c r="A160" s="279" t="s">
        <v>126</v>
      </c>
      <c r="B160" s="101"/>
      <c r="C160" s="101"/>
      <c r="D160" s="283">
        <v>0</v>
      </c>
      <c r="E160" s="101">
        <f t="shared" si="60"/>
        <v>0</v>
      </c>
      <c r="F160" s="101">
        <f t="shared" si="61"/>
        <v>0</v>
      </c>
      <c r="G160" s="101">
        <f t="shared" si="62"/>
        <v>0</v>
      </c>
      <c r="H160" s="101"/>
      <c r="I160" s="101"/>
      <c r="J160" s="283">
        <v>0</v>
      </c>
      <c r="K160" s="101">
        <f t="shared" si="63"/>
        <v>0</v>
      </c>
      <c r="L160" s="101">
        <f t="shared" si="64"/>
        <v>0</v>
      </c>
      <c r="M160" s="101">
        <f t="shared" si="65"/>
        <v>0</v>
      </c>
      <c r="N160" s="101"/>
      <c r="O160" s="101"/>
      <c r="P160" s="283">
        <v>0</v>
      </c>
      <c r="Q160" s="101">
        <f t="shared" si="66"/>
        <v>0</v>
      </c>
      <c r="R160" s="101">
        <f t="shared" si="67"/>
        <v>0</v>
      </c>
      <c r="S160" s="101">
        <f t="shared" si="68"/>
        <v>0</v>
      </c>
      <c r="T160" s="101"/>
      <c r="U160" s="101"/>
      <c r="V160" s="283">
        <v>0</v>
      </c>
      <c r="W160" s="101">
        <f t="shared" si="69"/>
        <v>0</v>
      </c>
      <c r="X160" s="101">
        <f t="shared" si="70"/>
        <v>0</v>
      </c>
      <c r="Y160" s="101">
        <f t="shared" si="71"/>
        <v>0</v>
      </c>
      <c r="Z160" s="101"/>
      <c r="AA160" s="101"/>
      <c r="AB160" s="283">
        <v>0</v>
      </c>
      <c r="AC160" s="101">
        <f t="shared" si="72"/>
        <v>0</v>
      </c>
      <c r="AD160" s="101">
        <f t="shared" si="73"/>
        <v>0</v>
      </c>
      <c r="AE160" s="101">
        <f t="shared" si="74"/>
        <v>0</v>
      </c>
    </row>
    <row r="161" spans="1:31" ht="16.5" x14ac:dyDescent="0.3">
      <c r="A161" s="279" t="s">
        <v>127</v>
      </c>
      <c r="B161" s="101"/>
      <c r="C161" s="101"/>
      <c r="D161" s="283">
        <v>7000</v>
      </c>
      <c r="E161" s="101">
        <f t="shared" si="60"/>
        <v>291.66666666666669</v>
      </c>
      <c r="F161" s="101">
        <f t="shared" si="61"/>
        <v>657.27699530516429</v>
      </c>
      <c r="G161" s="101">
        <f t="shared" si="62"/>
        <v>27.386541471048513</v>
      </c>
      <c r="H161" s="101"/>
      <c r="I161" s="101"/>
      <c r="J161" s="283">
        <v>7000</v>
      </c>
      <c r="K161" s="101">
        <f t="shared" si="63"/>
        <v>291.66666666666669</v>
      </c>
      <c r="L161" s="101">
        <f t="shared" si="64"/>
        <v>657.27699530516429</v>
      </c>
      <c r="M161" s="101">
        <f t="shared" si="65"/>
        <v>27.386541471048513</v>
      </c>
      <c r="N161" s="101"/>
      <c r="O161" s="101"/>
      <c r="P161" s="283">
        <v>7000</v>
      </c>
      <c r="Q161" s="101">
        <f t="shared" si="66"/>
        <v>291.66666666666669</v>
      </c>
      <c r="R161" s="101">
        <f t="shared" si="67"/>
        <v>657.27699530516429</v>
      </c>
      <c r="S161" s="101">
        <f t="shared" si="68"/>
        <v>27.386541471048513</v>
      </c>
      <c r="T161" s="101"/>
      <c r="U161" s="101"/>
      <c r="V161" s="283">
        <v>7000</v>
      </c>
      <c r="W161" s="101">
        <f t="shared" si="69"/>
        <v>291.66666666666669</v>
      </c>
      <c r="X161" s="101">
        <f t="shared" si="70"/>
        <v>657.27699530516429</v>
      </c>
      <c r="Y161" s="101">
        <f t="shared" si="71"/>
        <v>27.386541471048513</v>
      </c>
      <c r="Z161" s="101"/>
      <c r="AA161" s="101"/>
      <c r="AB161" s="283">
        <v>7000</v>
      </c>
      <c r="AC161" s="101">
        <f t="shared" si="72"/>
        <v>291.66666666666669</v>
      </c>
      <c r="AD161" s="101">
        <f t="shared" si="73"/>
        <v>657.27699530516429</v>
      </c>
      <c r="AE161" s="101">
        <f t="shared" si="74"/>
        <v>27.386541471048513</v>
      </c>
    </row>
    <row r="162" spans="1:31" ht="16.5" x14ac:dyDescent="0.3">
      <c r="A162" s="279" t="s">
        <v>128</v>
      </c>
      <c r="B162" s="101"/>
      <c r="C162" s="101"/>
      <c r="D162" s="283">
        <v>0</v>
      </c>
      <c r="E162" s="101">
        <f t="shared" si="60"/>
        <v>0</v>
      </c>
      <c r="F162" s="101">
        <f t="shared" si="61"/>
        <v>0</v>
      </c>
      <c r="G162" s="101">
        <f t="shared" si="62"/>
        <v>0</v>
      </c>
      <c r="H162" s="101"/>
      <c r="I162" s="101"/>
      <c r="J162" s="283">
        <v>0</v>
      </c>
      <c r="K162" s="101">
        <f t="shared" si="63"/>
        <v>0</v>
      </c>
      <c r="L162" s="101">
        <f t="shared" si="64"/>
        <v>0</v>
      </c>
      <c r="M162" s="101">
        <f t="shared" si="65"/>
        <v>0</v>
      </c>
      <c r="N162" s="101"/>
      <c r="O162" s="101"/>
      <c r="P162" s="283">
        <v>0</v>
      </c>
      <c r="Q162" s="101">
        <f t="shared" si="66"/>
        <v>0</v>
      </c>
      <c r="R162" s="101">
        <f t="shared" si="67"/>
        <v>0</v>
      </c>
      <c r="S162" s="101">
        <f t="shared" si="68"/>
        <v>0</v>
      </c>
      <c r="T162" s="101"/>
      <c r="U162" s="101"/>
      <c r="V162" s="283">
        <v>0</v>
      </c>
      <c r="W162" s="101">
        <f t="shared" si="69"/>
        <v>0</v>
      </c>
      <c r="X162" s="101">
        <f t="shared" si="70"/>
        <v>0</v>
      </c>
      <c r="Y162" s="101">
        <f t="shared" si="71"/>
        <v>0</v>
      </c>
      <c r="Z162" s="101"/>
      <c r="AA162" s="101"/>
      <c r="AB162" s="283">
        <v>0</v>
      </c>
      <c r="AC162" s="101">
        <f t="shared" si="72"/>
        <v>0</v>
      </c>
      <c r="AD162" s="101">
        <f t="shared" si="73"/>
        <v>0</v>
      </c>
      <c r="AE162" s="101">
        <f t="shared" si="74"/>
        <v>0</v>
      </c>
    </row>
    <row r="163" spans="1:31" ht="16.5" x14ac:dyDescent="0.25">
      <c r="A163" s="288" t="s">
        <v>139</v>
      </c>
      <c r="B163" s="289"/>
      <c r="C163" s="289"/>
      <c r="D163" s="289"/>
      <c r="E163" s="289"/>
      <c r="F163" s="289"/>
      <c r="G163" s="289"/>
      <c r="H163" s="289"/>
      <c r="I163" s="289"/>
      <c r="J163" s="289"/>
      <c r="K163" s="289"/>
      <c r="L163" s="289"/>
      <c r="M163" s="289"/>
      <c r="N163" s="289"/>
      <c r="O163" s="289"/>
      <c r="P163" s="289"/>
      <c r="Q163" s="289"/>
      <c r="R163" s="289"/>
      <c r="S163" s="289"/>
      <c r="T163" s="289"/>
      <c r="U163" s="289"/>
      <c r="V163" s="289"/>
      <c r="W163" s="289"/>
      <c r="X163" s="289"/>
      <c r="Y163" s="289"/>
      <c r="Z163" s="289"/>
      <c r="AA163" s="289"/>
      <c r="AB163" s="289"/>
      <c r="AC163" s="289"/>
      <c r="AD163" s="289"/>
      <c r="AE163" s="289"/>
    </row>
    <row r="164" spans="1:31" ht="31.5" x14ac:dyDescent="0.25">
      <c r="A164" s="290" t="s">
        <v>148</v>
      </c>
      <c r="B164" s="291"/>
      <c r="C164" s="291"/>
      <c r="D164" s="292">
        <v>604300</v>
      </c>
      <c r="E164" s="291">
        <f>D164/24</f>
        <v>25179.166666666668</v>
      </c>
      <c r="F164" s="291">
        <f>D164/10.65</f>
        <v>56741.784037558682</v>
      </c>
      <c r="G164" s="291">
        <f>F164/24</f>
        <v>2364.2410015649452</v>
      </c>
      <c r="H164" s="291"/>
      <c r="I164" s="291"/>
      <c r="J164" s="292">
        <v>776500</v>
      </c>
      <c r="K164" s="291">
        <f>J164/24</f>
        <v>32354.166666666668</v>
      </c>
      <c r="L164" s="291">
        <f>J164/10.65</f>
        <v>72910.798122065724</v>
      </c>
      <c r="M164" s="291">
        <f>L164/24</f>
        <v>3037.9499217527386</v>
      </c>
      <c r="N164" s="291"/>
      <c r="O164" s="291"/>
      <c r="P164" s="292">
        <v>776500</v>
      </c>
      <c r="Q164" s="291">
        <f>P164/24</f>
        <v>32354.166666666668</v>
      </c>
      <c r="R164" s="291">
        <f>P164/10.65</f>
        <v>72910.798122065724</v>
      </c>
      <c r="S164" s="291">
        <f>R164/24</f>
        <v>3037.9499217527386</v>
      </c>
      <c r="T164" s="291"/>
      <c r="U164" s="291"/>
      <c r="V164" s="292">
        <v>776500</v>
      </c>
      <c r="W164" s="291">
        <f>V164/24</f>
        <v>32354.166666666668</v>
      </c>
      <c r="X164" s="291">
        <f>V164/10.65</f>
        <v>72910.798122065724</v>
      </c>
      <c r="Y164" s="291">
        <f>X164/24</f>
        <v>3037.9499217527386</v>
      </c>
      <c r="Z164" s="291"/>
      <c r="AA164" s="291"/>
      <c r="AB164" s="292">
        <v>807500</v>
      </c>
      <c r="AC164" s="291">
        <f>AB164/24</f>
        <v>33645.833333333336</v>
      </c>
      <c r="AD164" s="291">
        <f>AB164/10.65</f>
        <v>75821.596244131448</v>
      </c>
      <c r="AE164" s="291">
        <f>AD164/24</f>
        <v>3159.2331768388103</v>
      </c>
    </row>
    <row r="165" spans="1:31" ht="16.5" x14ac:dyDescent="0.3">
      <c r="A165" s="275" t="s">
        <v>118</v>
      </c>
      <c r="B165" s="286"/>
      <c r="C165" s="286"/>
      <c r="D165" s="287">
        <v>358300</v>
      </c>
      <c r="E165" s="286">
        <f t="shared" ref="E165:E190" si="75">D165/24</f>
        <v>14929.166666666666</v>
      </c>
      <c r="F165" s="286">
        <f t="shared" ref="F165:F190" si="76">D165/10.65</f>
        <v>33643.19248826291</v>
      </c>
      <c r="G165" s="286">
        <f t="shared" ref="G165:G190" si="77">F165/24</f>
        <v>1401.7996870109546</v>
      </c>
      <c r="H165" s="286"/>
      <c r="I165" s="286"/>
      <c r="J165" s="287">
        <v>531500</v>
      </c>
      <c r="K165" s="286">
        <f t="shared" ref="K165:K190" si="78">J165/24</f>
        <v>22145.833333333332</v>
      </c>
      <c r="L165" s="286">
        <f t="shared" ref="L165:L190" si="79">J165/10.65</f>
        <v>49906.103286384976</v>
      </c>
      <c r="M165" s="286">
        <f t="shared" ref="M165:M190" si="80">L165/24</f>
        <v>2079.4209702660405</v>
      </c>
      <c r="N165" s="286"/>
      <c r="O165" s="286"/>
      <c r="P165" s="287">
        <v>531500</v>
      </c>
      <c r="Q165" s="286">
        <f t="shared" ref="Q165:Q190" si="81">P165/24</f>
        <v>22145.833333333332</v>
      </c>
      <c r="R165" s="286">
        <f t="shared" ref="R165:R190" si="82">P165/10.65</f>
        <v>49906.103286384976</v>
      </c>
      <c r="S165" s="286">
        <f t="shared" ref="S165:S190" si="83">R165/24</f>
        <v>2079.4209702660405</v>
      </c>
      <c r="T165" s="286"/>
      <c r="U165" s="286"/>
      <c r="V165" s="287">
        <v>531500</v>
      </c>
      <c r="W165" s="286">
        <f t="shared" ref="W165:W190" si="84">V165/24</f>
        <v>22145.833333333332</v>
      </c>
      <c r="X165" s="286">
        <f t="shared" ref="X165:X190" si="85">V165/10.65</f>
        <v>49906.103286384976</v>
      </c>
      <c r="Y165" s="286">
        <f t="shared" ref="Y165:Y190" si="86">X165/24</f>
        <v>2079.4209702660405</v>
      </c>
      <c r="Z165" s="286"/>
      <c r="AA165" s="286"/>
      <c r="AB165" s="287">
        <v>562500</v>
      </c>
      <c r="AC165" s="286">
        <f t="shared" ref="AC165:AC190" si="87">AB165/24</f>
        <v>23437.5</v>
      </c>
      <c r="AD165" s="286">
        <f t="shared" ref="AD165:AD190" si="88">AB165/10.65</f>
        <v>52816.9014084507</v>
      </c>
      <c r="AE165" s="286">
        <f t="shared" ref="AE165:AE190" si="89">AD165/24</f>
        <v>2200.7042253521126</v>
      </c>
    </row>
    <row r="166" spans="1:31" s="102" customFormat="1" ht="16.5" x14ac:dyDescent="0.3">
      <c r="A166" s="278" t="s">
        <v>149</v>
      </c>
      <c r="B166" s="101"/>
      <c r="C166" s="101"/>
      <c r="D166" s="283">
        <v>289000</v>
      </c>
      <c r="E166" s="101">
        <f t="shared" si="75"/>
        <v>12041.666666666666</v>
      </c>
      <c r="F166" s="101">
        <f t="shared" si="76"/>
        <v>27136.150234741785</v>
      </c>
      <c r="G166" s="101">
        <f t="shared" si="77"/>
        <v>1130.6729264475744</v>
      </c>
      <c r="H166" s="101"/>
      <c r="I166" s="101"/>
      <c r="J166" s="283">
        <v>448200</v>
      </c>
      <c r="K166" s="101">
        <f t="shared" si="78"/>
        <v>18675</v>
      </c>
      <c r="L166" s="101">
        <f t="shared" si="79"/>
        <v>42084.507042253521</v>
      </c>
      <c r="M166" s="101">
        <f t="shared" si="80"/>
        <v>1753.5211267605634</v>
      </c>
      <c r="N166" s="101"/>
      <c r="O166" s="101"/>
      <c r="P166" s="283">
        <v>448200</v>
      </c>
      <c r="Q166" s="101">
        <f t="shared" si="81"/>
        <v>18675</v>
      </c>
      <c r="R166" s="101">
        <f t="shared" si="82"/>
        <v>42084.507042253521</v>
      </c>
      <c r="S166" s="101">
        <f t="shared" si="83"/>
        <v>1753.5211267605634</v>
      </c>
      <c r="T166" s="101"/>
      <c r="U166" s="101"/>
      <c r="V166" s="283">
        <v>448200</v>
      </c>
      <c r="W166" s="101">
        <f t="shared" si="84"/>
        <v>18675</v>
      </c>
      <c r="X166" s="101">
        <f t="shared" si="85"/>
        <v>42084.507042253521</v>
      </c>
      <c r="Y166" s="101">
        <f t="shared" si="86"/>
        <v>1753.5211267605634</v>
      </c>
      <c r="Z166" s="101"/>
      <c r="AA166" s="101"/>
      <c r="AB166" s="283">
        <v>448200</v>
      </c>
      <c r="AC166" s="101">
        <f t="shared" si="87"/>
        <v>18675</v>
      </c>
      <c r="AD166" s="101">
        <f t="shared" si="88"/>
        <v>42084.507042253521</v>
      </c>
      <c r="AE166" s="101">
        <f t="shared" si="89"/>
        <v>1753.5211267605634</v>
      </c>
    </row>
    <row r="167" spans="1:31" s="103" customFormat="1" ht="16.5" x14ac:dyDescent="0.3">
      <c r="A167" s="278" t="s">
        <v>122</v>
      </c>
      <c r="B167" s="101"/>
      <c r="C167" s="101"/>
      <c r="D167" s="283">
        <v>300</v>
      </c>
      <c r="E167" s="101">
        <f t="shared" si="75"/>
        <v>12.5</v>
      </c>
      <c r="F167" s="101">
        <f t="shared" si="76"/>
        <v>28.16901408450704</v>
      </c>
      <c r="G167" s="101">
        <f t="shared" si="77"/>
        <v>1.1737089201877933</v>
      </c>
      <c r="H167" s="101"/>
      <c r="I167" s="101"/>
      <c r="J167" s="283">
        <v>300</v>
      </c>
      <c r="K167" s="101">
        <f t="shared" si="78"/>
        <v>12.5</v>
      </c>
      <c r="L167" s="101">
        <f t="shared" si="79"/>
        <v>28.16901408450704</v>
      </c>
      <c r="M167" s="101">
        <f t="shared" si="80"/>
        <v>1.1737089201877933</v>
      </c>
      <c r="N167" s="101"/>
      <c r="O167" s="101"/>
      <c r="P167" s="283">
        <v>300</v>
      </c>
      <c r="Q167" s="101">
        <f t="shared" si="81"/>
        <v>12.5</v>
      </c>
      <c r="R167" s="101">
        <f t="shared" si="82"/>
        <v>28.16901408450704</v>
      </c>
      <c r="S167" s="101">
        <f t="shared" si="83"/>
        <v>1.1737089201877933</v>
      </c>
      <c r="T167" s="101"/>
      <c r="U167" s="101"/>
      <c r="V167" s="283">
        <v>300</v>
      </c>
      <c r="W167" s="101">
        <f t="shared" si="84"/>
        <v>12.5</v>
      </c>
      <c r="X167" s="101">
        <f t="shared" si="85"/>
        <v>28.16901408450704</v>
      </c>
      <c r="Y167" s="101">
        <f t="shared" si="86"/>
        <v>1.1737089201877933</v>
      </c>
      <c r="Z167" s="101"/>
      <c r="AA167" s="101"/>
      <c r="AB167" s="283">
        <v>300</v>
      </c>
      <c r="AC167" s="101">
        <f t="shared" si="87"/>
        <v>12.5</v>
      </c>
      <c r="AD167" s="101">
        <f t="shared" si="88"/>
        <v>28.16901408450704</v>
      </c>
      <c r="AE167" s="101">
        <f t="shared" si="89"/>
        <v>1.1737089201877933</v>
      </c>
    </row>
    <row r="168" spans="1:31" s="104" customFormat="1" ht="16.5" x14ac:dyDescent="0.3">
      <c r="A168" s="278" t="s">
        <v>123</v>
      </c>
      <c r="B168" s="101"/>
      <c r="C168" s="293">
        <v>90000</v>
      </c>
      <c r="D168" s="283">
        <v>69000</v>
      </c>
      <c r="E168" s="101">
        <f t="shared" si="75"/>
        <v>2875</v>
      </c>
      <c r="F168" s="101">
        <f t="shared" si="76"/>
        <v>6478.8732394366198</v>
      </c>
      <c r="G168" s="101">
        <f t="shared" si="77"/>
        <v>269.95305164319251</v>
      </c>
      <c r="H168" s="101"/>
      <c r="I168" s="293">
        <v>103000</v>
      </c>
      <c r="J168" s="283">
        <v>83000</v>
      </c>
      <c r="K168" s="101">
        <f t="shared" si="78"/>
        <v>3458.3333333333335</v>
      </c>
      <c r="L168" s="101">
        <f t="shared" si="79"/>
        <v>7793.4272300469484</v>
      </c>
      <c r="M168" s="101">
        <f t="shared" si="80"/>
        <v>324.72613458528951</v>
      </c>
      <c r="N168" s="101"/>
      <c r="O168" s="293">
        <v>103000</v>
      </c>
      <c r="P168" s="283">
        <v>83000</v>
      </c>
      <c r="Q168" s="101">
        <f t="shared" si="81"/>
        <v>3458.3333333333335</v>
      </c>
      <c r="R168" s="101">
        <f t="shared" si="82"/>
        <v>7793.4272300469484</v>
      </c>
      <c r="S168" s="101">
        <f t="shared" si="83"/>
        <v>324.72613458528951</v>
      </c>
      <c r="T168" s="101"/>
      <c r="U168" s="293">
        <v>103000</v>
      </c>
      <c r="V168" s="283">
        <v>83000</v>
      </c>
      <c r="W168" s="101">
        <f t="shared" si="84"/>
        <v>3458.3333333333335</v>
      </c>
      <c r="X168" s="101">
        <f t="shared" si="85"/>
        <v>7793.4272300469484</v>
      </c>
      <c r="Y168" s="101">
        <f t="shared" si="86"/>
        <v>324.72613458528951</v>
      </c>
      <c r="Z168" s="101"/>
      <c r="AA168" s="293">
        <v>134000</v>
      </c>
      <c r="AB168" s="283">
        <v>114000</v>
      </c>
      <c r="AC168" s="101">
        <f t="shared" si="87"/>
        <v>4750</v>
      </c>
      <c r="AD168" s="101">
        <f t="shared" si="88"/>
        <v>10704.225352112675</v>
      </c>
      <c r="AE168" s="101">
        <f t="shared" si="89"/>
        <v>446.00938967136148</v>
      </c>
    </row>
    <row r="169" spans="1:31" ht="16.5" x14ac:dyDescent="0.3">
      <c r="A169" s="279" t="s">
        <v>124</v>
      </c>
      <c r="B169" s="294">
        <v>78889</v>
      </c>
      <c r="C169" s="101">
        <v>76000</v>
      </c>
      <c r="D169" s="283">
        <v>69000</v>
      </c>
      <c r="E169" s="101">
        <f t="shared" si="75"/>
        <v>2875</v>
      </c>
      <c r="F169" s="101">
        <f t="shared" si="76"/>
        <v>6478.8732394366198</v>
      </c>
      <c r="G169" s="101">
        <f t="shared" si="77"/>
        <v>269.95305164319251</v>
      </c>
      <c r="H169" s="294">
        <v>78889</v>
      </c>
      <c r="I169" s="101">
        <v>78000</v>
      </c>
      <c r="J169" s="283">
        <v>72000</v>
      </c>
      <c r="K169" s="101">
        <f t="shared" si="78"/>
        <v>3000</v>
      </c>
      <c r="L169" s="101">
        <f t="shared" si="79"/>
        <v>6760.5633802816901</v>
      </c>
      <c r="M169" s="101">
        <f t="shared" si="80"/>
        <v>281.6901408450704</v>
      </c>
      <c r="N169" s="294">
        <v>78889</v>
      </c>
      <c r="O169" s="101">
        <v>78000</v>
      </c>
      <c r="P169" s="283">
        <v>72000</v>
      </c>
      <c r="Q169" s="101">
        <f t="shared" si="81"/>
        <v>3000</v>
      </c>
      <c r="R169" s="101">
        <f t="shared" si="82"/>
        <v>6760.5633802816901</v>
      </c>
      <c r="S169" s="101">
        <f t="shared" si="83"/>
        <v>281.6901408450704</v>
      </c>
      <c r="T169" s="294">
        <v>89407</v>
      </c>
      <c r="U169" s="101">
        <v>89000</v>
      </c>
      <c r="V169" s="283">
        <v>83000</v>
      </c>
      <c r="W169" s="101">
        <f t="shared" si="84"/>
        <v>3458.3333333333335</v>
      </c>
      <c r="X169" s="101">
        <f t="shared" si="85"/>
        <v>7793.4272300469484</v>
      </c>
      <c r="Y169" s="101">
        <f t="shared" si="86"/>
        <v>324.72613458528951</v>
      </c>
      <c r="Z169" s="294">
        <v>159370</v>
      </c>
      <c r="AA169" s="101">
        <v>110000</v>
      </c>
      <c r="AB169" s="283">
        <v>104000</v>
      </c>
      <c r="AC169" s="101">
        <f t="shared" si="87"/>
        <v>4333.333333333333</v>
      </c>
      <c r="AD169" s="101">
        <f t="shared" si="88"/>
        <v>9765.2582159624417</v>
      </c>
      <c r="AE169" s="101">
        <f t="shared" si="89"/>
        <v>406.88575899843505</v>
      </c>
    </row>
    <row r="170" spans="1:31" ht="16.5" x14ac:dyDescent="0.3">
      <c r="A170" s="279" t="s">
        <v>125</v>
      </c>
      <c r="B170" s="294">
        <v>44639</v>
      </c>
      <c r="C170" s="101">
        <v>0</v>
      </c>
      <c r="D170" s="283">
        <v>0</v>
      </c>
      <c r="E170" s="101">
        <f t="shared" si="75"/>
        <v>0</v>
      </c>
      <c r="F170" s="101">
        <f t="shared" si="76"/>
        <v>0</v>
      </c>
      <c r="G170" s="101">
        <f t="shared" si="77"/>
        <v>0</v>
      </c>
      <c r="H170" s="294">
        <v>44639</v>
      </c>
      <c r="I170" s="101">
        <v>0</v>
      </c>
      <c r="J170" s="283">
        <v>0</v>
      </c>
      <c r="K170" s="101">
        <f t="shared" si="78"/>
        <v>0</v>
      </c>
      <c r="L170" s="101">
        <f t="shared" si="79"/>
        <v>0</v>
      </c>
      <c r="M170" s="101">
        <f t="shared" si="80"/>
        <v>0</v>
      </c>
      <c r="N170" s="294">
        <v>44639</v>
      </c>
      <c r="O170" s="101">
        <v>0</v>
      </c>
      <c r="P170" s="283">
        <v>0</v>
      </c>
      <c r="Q170" s="101">
        <f t="shared" si="81"/>
        <v>0</v>
      </c>
      <c r="R170" s="101">
        <f t="shared" si="82"/>
        <v>0</v>
      </c>
      <c r="S170" s="101">
        <f t="shared" si="83"/>
        <v>0</v>
      </c>
      <c r="T170" s="294">
        <v>44639</v>
      </c>
      <c r="U170" s="101">
        <v>0</v>
      </c>
      <c r="V170" s="283">
        <v>0</v>
      </c>
      <c r="W170" s="101">
        <f t="shared" si="84"/>
        <v>0</v>
      </c>
      <c r="X170" s="101">
        <f t="shared" si="85"/>
        <v>0</v>
      </c>
      <c r="Y170" s="101">
        <f t="shared" si="86"/>
        <v>0</v>
      </c>
      <c r="Z170" s="294">
        <v>44639</v>
      </c>
      <c r="AA170" s="101">
        <v>0</v>
      </c>
      <c r="AB170" s="283">
        <v>0</v>
      </c>
      <c r="AC170" s="101">
        <f t="shared" si="87"/>
        <v>0</v>
      </c>
      <c r="AD170" s="101">
        <f t="shared" si="88"/>
        <v>0</v>
      </c>
      <c r="AE170" s="101">
        <f t="shared" si="89"/>
        <v>0</v>
      </c>
    </row>
    <row r="171" spans="1:31" ht="16.5" x14ac:dyDescent="0.3">
      <c r="A171" s="279" t="s">
        <v>129</v>
      </c>
      <c r="B171" s="294">
        <v>64836</v>
      </c>
      <c r="C171" s="101">
        <v>8000</v>
      </c>
      <c r="D171" s="283">
        <v>0</v>
      </c>
      <c r="E171" s="101">
        <f t="shared" si="75"/>
        <v>0</v>
      </c>
      <c r="F171" s="101">
        <f t="shared" si="76"/>
        <v>0</v>
      </c>
      <c r="G171" s="101">
        <f t="shared" si="77"/>
        <v>0</v>
      </c>
      <c r="H171" s="294">
        <v>64836</v>
      </c>
      <c r="I171" s="101">
        <v>19000</v>
      </c>
      <c r="J171" s="283">
        <v>11000</v>
      </c>
      <c r="K171" s="101">
        <f t="shared" si="78"/>
        <v>458.33333333333331</v>
      </c>
      <c r="L171" s="101">
        <f t="shared" si="79"/>
        <v>1032.8638497652582</v>
      </c>
      <c r="M171" s="101">
        <f t="shared" si="80"/>
        <v>43.035993740219091</v>
      </c>
      <c r="N171" s="294">
        <v>64836</v>
      </c>
      <c r="O171" s="101">
        <v>19000</v>
      </c>
      <c r="P171" s="283">
        <v>11000</v>
      </c>
      <c r="Q171" s="101">
        <f t="shared" si="81"/>
        <v>458.33333333333331</v>
      </c>
      <c r="R171" s="101">
        <f t="shared" si="82"/>
        <v>1032.8638497652582</v>
      </c>
      <c r="S171" s="101">
        <f t="shared" si="83"/>
        <v>43.035993740219091</v>
      </c>
      <c r="T171" s="294">
        <v>64836</v>
      </c>
      <c r="U171" s="101">
        <v>8000</v>
      </c>
      <c r="V171" s="283">
        <v>0</v>
      </c>
      <c r="W171" s="101">
        <f t="shared" si="84"/>
        <v>0</v>
      </c>
      <c r="X171" s="101">
        <f t="shared" si="85"/>
        <v>0</v>
      </c>
      <c r="Y171" s="101">
        <f t="shared" si="86"/>
        <v>0</v>
      </c>
      <c r="Z171" s="294">
        <v>64836</v>
      </c>
      <c r="AA171" s="101">
        <v>8000</v>
      </c>
      <c r="AB171" s="283">
        <v>0</v>
      </c>
      <c r="AC171" s="101">
        <f t="shared" si="87"/>
        <v>0</v>
      </c>
      <c r="AD171" s="101">
        <f t="shared" si="88"/>
        <v>0</v>
      </c>
      <c r="AE171" s="101">
        <f t="shared" si="89"/>
        <v>0</v>
      </c>
    </row>
    <row r="172" spans="1:31" ht="16.5" x14ac:dyDescent="0.3">
      <c r="A172" s="279" t="s">
        <v>126</v>
      </c>
      <c r="B172" s="294">
        <v>0</v>
      </c>
      <c r="C172" s="101">
        <v>0</v>
      </c>
      <c r="D172" s="283">
        <v>0</v>
      </c>
      <c r="E172" s="101">
        <f t="shared" si="75"/>
        <v>0</v>
      </c>
      <c r="F172" s="101">
        <f t="shared" si="76"/>
        <v>0</v>
      </c>
      <c r="G172" s="101">
        <f t="shared" si="77"/>
        <v>0</v>
      </c>
      <c r="H172" s="294">
        <v>0</v>
      </c>
      <c r="I172" s="101">
        <v>0</v>
      </c>
      <c r="J172" s="283">
        <v>0</v>
      </c>
      <c r="K172" s="101">
        <f t="shared" si="78"/>
        <v>0</v>
      </c>
      <c r="L172" s="101">
        <f t="shared" si="79"/>
        <v>0</v>
      </c>
      <c r="M172" s="101">
        <f t="shared" si="80"/>
        <v>0</v>
      </c>
      <c r="N172" s="294">
        <v>0</v>
      </c>
      <c r="O172" s="101">
        <v>0</v>
      </c>
      <c r="P172" s="283">
        <v>0</v>
      </c>
      <c r="Q172" s="101">
        <f t="shared" si="81"/>
        <v>0</v>
      </c>
      <c r="R172" s="101">
        <f t="shared" si="82"/>
        <v>0</v>
      </c>
      <c r="S172" s="101">
        <f t="shared" si="83"/>
        <v>0</v>
      </c>
      <c r="T172" s="294">
        <v>0</v>
      </c>
      <c r="U172" s="101">
        <v>0</v>
      </c>
      <c r="V172" s="283">
        <v>0</v>
      </c>
      <c r="W172" s="101">
        <f t="shared" si="84"/>
        <v>0</v>
      </c>
      <c r="X172" s="101">
        <f t="shared" si="85"/>
        <v>0</v>
      </c>
      <c r="Y172" s="101">
        <f t="shared" si="86"/>
        <v>0</v>
      </c>
      <c r="Z172" s="294">
        <v>46687</v>
      </c>
      <c r="AA172" s="101">
        <v>10000</v>
      </c>
      <c r="AB172" s="283">
        <v>10000</v>
      </c>
      <c r="AC172" s="101">
        <f t="shared" si="87"/>
        <v>416.66666666666669</v>
      </c>
      <c r="AD172" s="101">
        <f t="shared" si="88"/>
        <v>938.96713615023475</v>
      </c>
      <c r="AE172" s="101">
        <f t="shared" si="89"/>
        <v>39.123630672926446</v>
      </c>
    </row>
    <row r="173" spans="1:31" ht="16.5" x14ac:dyDescent="0.3">
      <c r="A173" s="279" t="s">
        <v>127</v>
      </c>
      <c r="B173" s="294">
        <v>122722</v>
      </c>
      <c r="C173" s="101">
        <v>6000</v>
      </c>
      <c r="D173" s="283">
        <v>0</v>
      </c>
      <c r="E173" s="101">
        <f t="shared" si="75"/>
        <v>0</v>
      </c>
      <c r="F173" s="101">
        <f t="shared" si="76"/>
        <v>0</v>
      </c>
      <c r="G173" s="101">
        <f t="shared" si="77"/>
        <v>0</v>
      </c>
      <c r="H173" s="294">
        <v>122722</v>
      </c>
      <c r="I173" s="101">
        <v>6000</v>
      </c>
      <c r="J173" s="283">
        <v>0</v>
      </c>
      <c r="K173" s="101">
        <f t="shared" si="78"/>
        <v>0</v>
      </c>
      <c r="L173" s="101">
        <f t="shared" si="79"/>
        <v>0</v>
      </c>
      <c r="M173" s="101">
        <f t="shared" si="80"/>
        <v>0</v>
      </c>
      <c r="N173" s="294">
        <v>122722</v>
      </c>
      <c r="O173" s="101">
        <v>6000</v>
      </c>
      <c r="P173" s="283">
        <v>0</v>
      </c>
      <c r="Q173" s="101">
        <f t="shared" si="81"/>
        <v>0</v>
      </c>
      <c r="R173" s="101">
        <f t="shared" si="82"/>
        <v>0</v>
      </c>
      <c r="S173" s="101">
        <f t="shared" si="83"/>
        <v>0</v>
      </c>
      <c r="T173" s="294">
        <v>122722</v>
      </c>
      <c r="U173" s="101">
        <v>6000</v>
      </c>
      <c r="V173" s="283">
        <v>0</v>
      </c>
      <c r="W173" s="101">
        <f t="shared" si="84"/>
        <v>0</v>
      </c>
      <c r="X173" s="101">
        <f t="shared" si="85"/>
        <v>0</v>
      </c>
      <c r="Y173" s="101">
        <f t="shared" si="86"/>
        <v>0</v>
      </c>
      <c r="Z173" s="294">
        <v>122722</v>
      </c>
      <c r="AA173" s="101">
        <v>6000</v>
      </c>
      <c r="AB173" s="283">
        <v>0</v>
      </c>
      <c r="AC173" s="101">
        <f t="shared" si="87"/>
        <v>0</v>
      </c>
      <c r="AD173" s="101">
        <f t="shared" si="88"/>
        <v>0</v>
      </c>
      <c r="AE173" s="101">
        <f t="shared" si="89"/>
        <v>0</v>
      </c>
    </row>
    <row r="174" spans="1:31" ht="16.5" x14ac:dyDescent="0.3">
      <c r="A174" s="279" t="s">
        <v>128</v>
      </c>
      <c r="B174" s="294">
        <v>187857</v>
      </c>
      <c r="C174" s="101">
        <v>0</v>
      </c>
      <c r="D174" s="283">
        <v>0</v>
      </c>
      <c r="E174" s="101">
        <f t="shared" si="75"/>
        <v>0</v>
      </c>
      <c r="F174" s="101">
        <f t="shared" si="76"/>
        <v>0</v>
      </c>
      <c r="G174" s="101">
        <f t="shared" si="77"/>
        <v>0</v>
      </c>
      <c r="H174" s="294">
        <v>187857</v>
      </c>
      <c r="I174" s="101">
        <v>0</v>
      </c>
      <c r="J174" s="283">
        <v>0</v>
      </c>
      <c r="K174" s="101">
        <f t="shared" si="78"/>
        <v>0</v>
      </c>
      <c r="L174" s="101">
        <f t="shared" si="79"/>
        <v>0</v>
      </c>
      <c r="M174" s="101">
        <f t="shared" si="80"/>
        <v>0</v>
      </c>
      <c r="N174" s="294">
        <v>187857</v>
      </c>
      <c r="O174" s="101">
        <v>0</v>
      </c>
      <c r="P174" s="283">
        <v>0</v>
      </c>
      <c r="Q174" s="101">
        <f t="shared" si="81"/>
        <v>0</v>
      </c>
      <c r="R174" s="101">
        <f t="shared" si="82"/>
        <v>0</v>
      </c>
      <c r="S174" s="101">
        <f t="shared" si="83"/>
        <v>0</v>
      </c>
      <c r="T174" s="294">
        <v>187857</v>
      </c>
      <c r="U174" s="101">
        <v>0</v>
      </c>
      <c r="V174" s="283">
        <v>0</v>
      </c>
      <c r="W174" s="101">
        <f t="shared" si="84"/>
        <v>0</v>
      </c>
      <c r="X174" s="101">
        <f t="shared" si="85"/>
        <v>0</v>
      </c>
      <c r="Y174" s="101">
        <f t="shared" si="86"/>
        <v>0</v>
      </c>
      <c r="Z174" s="294">
        <v>187857</v>
      </c>
      <c r="AA174" s="101">
        <v>0</v>
      </c>
      <c r="AB174" s="283">
        <v>0</v>
      </c>
      <c r="AC174" s="101">
        <f t="shared" si="87"/>
        <v>0</v>
      </c>
      <c r="AD174" s="101">
        <f t="shared" si="88"/>
        <v>0</v>
      </c>
      <c r="AE174" s="101">
        <f t="shared" si="89"/>
        <v>0</v>
      </c>
    </row>
    <row r="175" spans="1:31" ht="16.5" x14ac:dyDescent="0.3">
      <c r="A175" s="275" t="s">
        <v>137</v>
      </c>
      <c r="B175" s="286"/>
      <c r="C175" s="286"/>
      <c r="D175" s="287">
        <v>179000</v>
      </c>
      <c r="E175" s="286">
        <f t="shared" si="75"/>
        <v>7458.333333333333</v>
      </c>
      <c r="F175" s="286">
        <f t="shared" si="76"/>
        <v>16807.5117370892</v>
      </c>
      <c r="G175" s="286">
        <f t="shared" si="77"/>
        <v>700.31298904538335</v>
      </c>
      <c r="H175" s="286"/>
      <c r="I175" s="286"/>
      <c r="J175" s="287">
        <v>179000</v>
      </c>
      <c r="K175" s="286">
        <f t="shared" si="78"/>
        <v>7458.333333333333</v>
      </c>
      <c r="L175" s="286">
        <f t="shared" si="79"/>
        <v>16807.5117370892</v>
      </c>
      <c r="M175" s="286">
        <f t="shared" si="80"/>
        <v>700.31298904538335</v>
      </c>
      <c r="N175" s="286"/>
      <c r="O175" s="286"/>
      <c r="P175" s="287">
        <v>179000</v>
      </c>
      <c r="Q175" s="286">
        <f t="shared" si="81"/>
        <v>7458.333333333333</v>
      </c>
      <c r="R175" s="286">
        <f t="shared" si="82"/>
        <v>16807.5117370892</v>
      </c>
      <c r="S175" s="286">
        <f t="shared" si="83"/>
        <v>700.31298904538335</v>
      </c>
      <c r="T175" s="286"/>
      <c r="U175" s="286"/>
      <c r="V175" s="287">
        <v>179000</v>
      </c>
      <c r="W175" s="286">
        <f t="shared" si="84"/>
        <v>7458.333333333333</v>
      </c>
      <c r="X175" s="286">
        <f t="shared" si="85"/>
        <v>16807.5117370892</v>
      </c>
      <c r="Y175" s="286">
        <f t="shared" si="86"/>
        <v>700.31298904538335</v>
      </c>
      <c r="Z175" s="286"/>
      <c r="AA175" s="286"/>
      <c r="AB175" s="287">
        <v>179000</v>
      </c>
      <c r="AC175" s="286">
        <f t="shared" si="87"/>
        <v>7458.333333333333</v>
      </c>
      <c r="AD175" s="286">
        <f t="shared" si="88"/>
        <v>16807.5117370892</v>
      </c>
      <c r="AE175" s="286">
        <f t="shared" si="89"/>
        <v>700.31298904538335</v>
      </c>
    </row>
    <row r="176" spans="1:31" s="102" customFormat="1" ht="16.5" x14ac:dyDescent="0.3">
      <c r="A176" s="278" t="s">
        <v>149</v>
      </c>
      <c r="B176" s="101"/>
      <c r="C176" s="101"/>
      <c r="D176" s="283">
        <v>179000</v>
      </c>
      <c r="E176" s="101">
        <f t="shared" si="75"/>
        <v>7458.333333333333</v>
      </c>
      <c r="F176" s="101">
        <f t="shared" si="76"/>
        <v>16807.5117370892</v>
      </c>
      <c r="G176" s="101">
        <f t="shared" si="77"/>
        <v>700.31298904538335</v>
      </c>
      <c r="H176" s="101"/>
      <c r="I176" s="101"/>
      <c r="J176" s="283">
        <v>179000</v>
      </c>
      <c r="K176" s="101">
        <f t="shared" si="78"/>
        <v>7458.333333333333</v>
      </c>
      <c r="L176" s="101">
        <f t="shared" si="79"/>
        <v>16807.5117370892</v>
      </c>
      <c r="M176" s="101">
        <f t="shared" si="80"/>
        <v>700.31298904538335</v>
      </c>
      <c r="N176" s="101"/>
      <c r="O176" s="101"/>
      <c r="P176" s="283">
        <v>179000</v>
      </c>
      <c r="Q176" s="101">
        <f t="shared" si="81"/>
        <v>7458.333333333333</v>
      </c>
      <c r="R176" s="101">
        <f t="shared" si="82"/>
        <v>16807.5117370892</v>
      </c>
      <c r="S176" s="101">
        <f t="shared" si="83"/>
        <v>700.31298904538335</v>
      </c>
      <c r="T176" s="101"/>
      <c r="U176" s="101"/>
      <c r="V176" s="283">
        <v>179000</v>
      </c>
      <c r="W176" s="101">
        <f t="shared" si="84"/>
        <v>7458.333333333333</v>
      </c>
      <c r="X176" s="101">
        <f t="shared" si="85"/>
        <v>16807.5117370892</v>
      </c>
      <c r="Y176" s="101">
        <f t="shared" si="86"/>
        <v>700.31298904538335</v>
      </c>
      <c r="Z176" s="101"/>
      <c r="AA176" s="101"/>
      <c r="AB176" s="283">
        <v>179000</v>
      </c>
      <c r="AC176" s="101">
        <f t="shared" si="87"/>
        <v>7458.333333333333</v>
      </c>
      <c r="AD176" s="101">
        <f t="shared" si="88"/>
        <v>16807.5117370892</v>
      </c>
      <c r="AE176" s="101">
        <f t="shared" si="89"/>
        <v>700.31298904538335</v>
      </c>
    </row>
    <row r="177" spans="1:31" s="103" customFormat="1" ht="16.5" x14ac:dyDescent="0.3">
      <c r="A177" s="278" t="s">
        <v>122</v>
      </c>
      <c r="B177" s="101"/>
      <c r="C177" s="101"/>
      <c r="D177" s="283">
        <v>0</v>
      </c>
      <c r="E177" s="101">
        <f t="shared" si="75"/>
        <v>0</v>
      </c>
      <c r="F177" s="101">
        <f t="shared" si="76"/>
        <v>0</v>
      </c>
      <c r="G177" s="101">
        <f t="shared" si="77"/>
        <v>0</v>
      </c>
      <c r="H177" s="101"/>
      <c r="I177" s="101"/>
      <c r="J177" s="283">
        <v>0</v>
      </c>
      <c r="K177" s="101">
        <f t="shared" si="78"/>
        <v>0</v>
      </c>
      <c r="L177" s="101">
        <f t="shared" si="79"/>
        <v>0</v>
      </c>
      <c r="M177" s="101">
        <f t="shared" si="80"/>
        <v>0</v>
      </c>
      <c r="N177" s="101"/>
      <c r="O177" s="101"/>
      <c r="P177" s="283">
        <v>0</v>
      </c>
      <c r="Q177" s="101">
        <f t="shared" si="81"/>
        <v>0</v>
      </c>
      <c r="R177" s="101">
        <f t="shared" si="82"/>
        <v>0</v>
      </c>
      <c r="S177" s="101">
        <f t="shared" si="83"/>
        <v>0</v>
      </c>
      <c r="T177" s="101"/>
      <c r="U177" s="101"/>
      <c r="V177" s="283">
        <v>0</v>
      </c>
      <c r="W177" s="101">
        <f t="shared" si="84"/>
        <v>0</v>
      </c>
      <c r="X177" s="101">
        <f t="shared" si="85"/>
        <v>0</v>
      </c>
      <c r="Y177" s="101">
        <f t="shared" si="86"/>
        <v>0</v>
      </c>
      <c r="Z177" s="101"/>
      <c r="AA177" s="101"/>
      <c r="AB177" s="283">
        <v>0</v>
      </c>
      <c r="AC177" s="101">
        <f t="shared" si="87"/>
        <v>0</v>
      </c>
      <c r="AD177" s="101">
        <f t="shared" si="88"/>
        <v>0</v>
      </c>
      <c r="AE177" s="101">
        <f t="shared" si="89"/>
        <v>0</v>
      </c>
    </row>
    <row r="178" spans="1:31" s="104" customFormat="1" ht="16.5" x14ac:dyDescent="0.3">
      <c r="A178" s="278" t="s">
        <v>123</v>
      </c>
      <c r="B178" s="101"/>
      <c r="C178" s="101"/>
      <c r="D178" s="283">
        <v>0</v>
      </c>
      <c r="E178" s="101">
        <f t="shared" si="75"/>
        <v>0</v>
      </c>
      <c r="F178" s="101">
        <f t="shared" si="76"/>
        <v>0</v>
      </c>
      <c r="G178" s="101">
        <f t="shared" si="77"/>
        <v>0</v>
      </c>
      <c r="H178" s="101"/>
      <c r="I178" s="101"/>
      <c r="J178" s="283">
        <v>0</v>
      </c>
      <c r="K178" s="101">
        <f t="shared" si="78"/>
        <v>0</v>
      </c>
      <c r="L178" s="101">
        <f t="shared" si="79"/>
        <v>0</v>
      </c>
      <c r="M178" s="101">
        <f t="shared" si="80"/>
        <v>0</v>
      </c>
      <c r="N178" s="101"/>
      <c r="O178" s="101"/>
      <c r="P178" s="283">
        <v>0</v>
      </c>
      <c r="Q178" s="101">
        <f t="shared" si="81"/>
        <v>0</v>
      </c>
      <c r="R178" s="101">
        <f t="shared" si="82"/>
        <v>0</v>
      </c>
      <c r="S178" s="101">
        <f t="shared" si="83"/>
        <v>0</v>
      </c>
      <c r="T178" s="101"/>
      <c r="U178" s="101"/>
      <c r="V178" s="283">
        <v>0</v>
      </c>
      <c r="W178" s="101">
        <f t="shared" si="84"/>
        <v>0</v>
      </c>
      <c r="X178" s="101">
        <f t="shared" si="85"/>
        <v>0</v>
      </c>
      <c r="Y178" s="101">
        <f t="shared" si="86"/>
        <v>0</v>
      </c>
      <c r="Z178" s="101"/>
      <c r="AA178" s="101"/>
      <c r="AB178" s="283">
        <v>0</v>
      </c>
      <c r="AC178" s="101">
        <f t="shared" si="87"/>
        <v>0</v>
      </c>
      <c r="AD178" s="101">
        <f t="shared" si="88"/>
        <v>0</v>
      </c>
      <c r="AE178" s="101">
        <f t="shared" si="89"/>
        <v>0</v>
      </c>
    </row>
    <row r="179" spans="1:31" ht="16.5" x14ac:dyDescent="0.3">
      <c r="A179" s="279" t="s">
        <v>124</v>
      </c>
      <c r="B179" s="101"/>
      <c r="C179" s="101"/>
      <c r="D179" s="283">
        <v>0</v>
      </c>
      <c r="E179" s="101">
        <f t="shared" si="75"/>
        <v>0</v>
      </c>
      <c r="F179" s="101">
        <f t="shared" si="76"/>
        <v>0</v>
      </c>
      <c r="G179" s="101">
        <f t="shared" si="77"/>
        <v>0</v>
      </c>
      <c r="H179" s="101"/>
      <c r="I179" s="101"/>
      <c r="J179" s="283">
        <v>0</v>
      </c>
      <c r="K179" s="101">
        <f t="shared" si="78"/>
        <v>0</v>
      </c>
      <c r="L179" s="101">
        <f t="shared" si="79"/>
        <v>0</v>
      </c>
      <c r="M179" s="101">
        <f t="shared" si="80"/>
        <v>0</v>
      </c>
      <c r="N179" s="101"/>
      <c r="O179" s="101"/>
      <c r="P179" s="283">
        <v>0</v>
      </c>
      <c r="Q179" s="101">
        <f t="shared" si="81"/>
        <v>0</v>
      </c>
      <c r="R179" s="101">
        <f t="shared" si="82"/>
        <v>0</v>
      </c>
      <c r="S179" s="101">
        <f t="shared" si="83"/>
        <v>0</v>
      </c>
      <c r="T179" s="101"/>
      <c r="U179" s="101"/>
      <c r="V179" s="283">
        <v>0</v>
      </c>
      <c r="W179" s="101">
        <f t="shared" si="84"/>
        <v>0</v>
      </c>
      <c r="X179" s="101">
        <f t="shared" si="85"/>
        <v>0</v>
      </c>
      <c r="Y179" s="101">
        <f t="shared" si="86"/>
        <v>0</v>
      </c>
      <c r="Z179" s="101"/>
      <c r="AA179" s="101"/>
      <c r="AB179" s="283">
        <v>0</v>
      </c>
      <c r="AC179" s="101">
        <f t="shared" si="87"/>
        <v>0</v>
      </c>
      <c r="AD179" s="101">
        <f t="shared" si="88"/>
        <v>0</v>
      </c>
      <c r="AE179" s="101">
        <f t="shared" si="89"/>
        <v>0</v>
      </c>
    </row>
    <row r="180" spans="1:31" ht="16.5" x14ac:dyDescent="0.3">
      <c r="A180" s="279" t="s">
        <v>125</v>
      </c>
      <c r="B180" s="101"/>
      <c r="C180" s="101"/>
      <c r="D180" s="283">
        <v>0</v>
      </c>
      <c r="E180" s="101">
        <f t="shared" si="75"/>
        <v>0</v>
      </c>
      <c r="F180" s="101">
        <f t="shared" si="76"/>
        <v>0</v>
      </c>
      <c r="G180" s="101">
        <f t="shared" si="77"/>
        <v>0</v>
      </c>
      <c r="H180" s="101"/>
      <c r="I180" s="101"/>
      <c r="J180" s="283">
        <v>0</v>
      </c>
      <c r="K180" s="101">
        <f t="shared" si="78"/>
        <v>0</v>
      </c>
      <c r="L180" s="101">
        <f t="shared" si="79"/>
        <v>0</v>
      </c>
      <c r="M180" s="101">
        <f t="shared" si="80"/>
        <v>0</v>
      </c>
      <c r="N180" s="101"/>
      <c r="O180" s="101"/>
      <c r="P180" s="283">
        <v>0</v>
      </c>
      <c r="Q180" s="101">
        <f t="shared" si="81"/>
        <v>0</v>
      </c>
      <c r="R180" s="101">
        <f t="shared" si="82"/>
        <v>0</v>
      </c>
      <c r="S180" s="101">
        <f t="shared" si="83"/>
        <v>0</v>
      </c>
      <c r="T180" s="101"/>
      <c r="U180" s="101"/>
      <c r="V180" s="283">
        <v>0</v>
      </c>
      <c r="W180" s="101">
        <f t="shared" si="84"/>
        <v>0</v>
      </c>
      <c r="X180" s="101">
        <f t="shared" si="85"/>
        <v>0</v>
      </c>
      <c r="Y180" s="101">
        <f t="shared" si="86"/>
        <v>0</v>
      </c>
      <c r="Z180" s="101"/>
      <c r="AA180" s="101"/>
      <c r="AB180" s="283">
        <v>0</v>
      </c>
      <c r="AC180" s="101">
        <f t="shared" si="87"/>
        <v>0</v>
      </c>
      <c r="AD180" s="101">
        <f t="shared" si="88"/>
        <v>0</v>
      </c>
      <c r="AE180" s="101">
        <f t="shared" si="89"/>
        <v>0</v>
      </c>
    </row>
    <row r="181" spans="1:31" ht="16.5" x14ac:dyDescent="0.3">
      <c r="A181" s="279" t="s">
        <v>129</v>
      </c>
      <c r="B181" s="101"/>
      <c r="C181" s="101"/>
      <c r="D181" s="283">
        <v>0</v>
      </c>
      <c r="E181" s="101">
        <f t="shared" si="75"/>
        <v>0</v>
      </c>
      <c r="F181" s="101">
        <f t="shared" si="76"/>
        <v>0</v>
      </c>
      <c r="G181" s="101">
        <f t="shared" si="77"/>
        <v>0</v>
      </c>
      <c r="H181" s="101"/>
      <c r="I181" s="101"/>
      <c r="J181" s="283">
        <v>0</v>
      </c>
      <c r="K181" s="101">
        <f t="shared" si="78"/>
        <v>0</v>
      </c>
      <c r="L181" s="101">
        <f t="shared" si="79"/>
        <v>0</v>
      </c>
      <c r="M181" s="101">
        <f t="shared" si="80"/>
        <v>0</v>
      </c>
      <c r="N181" s="101"/>
      <c r="O181" s="101"/>
      <c r="P181" s="283">
        <v>0</v>
      </c>
      <c r="Q181" s="101">
        <f t="shared" si="81"/>
        <v>0</v>
      </c>
      <c r="R181" s="101">
        <f t="shared" si="82"/>
        <v>0</v>
      </c>
      <c r="S181" s="101">
        <f t="shared" si="83"/>
        <v>0</v>
      </c>
      <c r="T181" s="101"/>
      <c r="U181" s="101"/>
      <c r="V181" s="283">
        <v>0</v>
      </c>
      <c r="W181" s="101">
        <f t="shared" si="84"/>
        <v>0</v>
      </c>
      <c r="X181" s="101">
        <f t="shared" si="85"/>
        <v>0</v>
      </c>
      <c r="Y181" s="101">
        <f t="shared" si="86"/>
        <v>0</v>
      </c>
      <c r="Z181" s="101"/>
      <c r="AA181" s="101"/>
      <c r="AB181" s="283">
        <v>0</v>
      </c>
      <c r="AC181" s="101">
        <f t="shared" si="87"/>
        <v>0</v>
      </c>
      <c r="AD181" s="101">
        <f t="shared" si="88"/>
        <v>0</v>
      </c>
      <c r="AE181" s="101">
        <f t="shared" si="89"/>
        <v>0</v>
      </c>
    </row>
    <row r="182" spans="1:31" ht="16.5" x14ac:dyDescent="0.3">
      <c r="A182" s="279" t="s">
        <v>126</v>
      </c>
      <c r="B182" s="101"/>
      <c r="C182" s="101"/>
      <c r="D182" s="283">
        <v>0</v>
      </c>
      <c r="E182" s="101">
        <f t="shared" si="75"/>
        <v>0</v>
      </c>
      <c r="F182" s="101">
        <f t="shared" si="76"/>
        <v>0</v>
      </c>
      <c r="G182" s="101">
        <f t="shared" si="77"/>
        <v>0</v>
      </c>
      <c r="H182" s="101"/>
      <c r="I182" s="101"/>
      <c r="J182" s="283">
        <v>0</v>
      </c>
      <c r="K182" s="101">
        <f t="shared" si="78"/>
        <v>0</v>
      </c>
      <c r="L182" s="101">
        <f t="shared" si="79"/>
        <v>0</v>
      </c>
      <c r="M182" s="101">
        <f t="shared" si="80"/>
        <v>0</v>
      </c>
      <c r="N182" s="101"/>
      <c r="O182" s="101"/>
      <c r="P182" s="283">
        <v>0</v>
      </c>
      <c r="Q182" s="101">
        <f t="shared" si="81"/>
        <v>0</v>
      </c>
      <c r="R182" s="101">
        <f t="shared" si="82"/>
        <v>0</v>
      </c>
      <c r="S182" s="101">
        <f t="shared" si="83"/>
        <v>0</v>
      </c>
      <c r="T182" s="101"/>
      <c r="U182" s="101"/>
      <c r="V182" s="283">
        <v>0</v>
      </c>
      <c r="W182" s="101">
        <f t="shared" si="84"/>
        <v>0</v>
      </c>
      <c r="X182" s="101">
        <f t="shared" si="85"/>
        <v>0</v>
      </c>
      <c r="Y182" s="101">
        <f t="shared" si="86"/>
        <v>0</v>
      </c>
      <c r="Z182" s="101"/>
      <c r="AA182" s="101"/>
      <c r="AB182" s="283">
        <v>0</v>
      </c>
      <c r="AC182" s="101">
        <f t="shared" si="87"/>
        <v>0</v>
      </c>
      <c r="AD182" s="101">
        <f t="shared" si="88"/>
        <v>0</v>
      </c>
      <c r="AE182" s="101">
        <f t="shared" si="89"/>
        <v>0</v>
      </c>
    </row>
    <row r="183" spans="1:31" ht="16.5" x14ac:dyDescent="0.3">
      <c r="A183" s="279" t="s">
        <v>127</v>
      </c>
      <c r="B183" s="101"/>
      <c r="C183" s="101"/>
      <c r="D183" s="283">
        <v>0</v>
      </c>
      <c r="E183" s="101">
        <f t="shared" si="75"/>
        <v>0</v>
      </c>
      <c r="F183" s="101">
        <f t="shared" si="76"/>
        <v>0</v>
      </c>
      <c r="G183" s="101">
        <f t="shared" si="77"/>
        <v>0</v>
      </c>
      <c r="H183" s="101"/>
      <c r="I183" s="101"/>
      <c r="J183" s="283">
        <v>0</v>
      </c>
      <c r="K183" s="101">
        <f t="shared" si="78"/>
        <v>0</v>
      </c>
      <c r="L183" s="101">
        <f t="shared" si="79"/>
        <v>0</v>
      </c>
      <c r="M183" s="101">
        <f t="shared" si="80"/>
        <v>0</v>
      </c>
      <c r="N183" s="101"/>
      <c r="O183" s="101"/>
      <c r="P183" s="283">
        <v>0</v>
      </c>
      <c r="Q183" s="101">
        <f t="shared" si="81"/>
        <v>0</v>
      </c>
      <c r="R183" s="101">
        <f t="shared" si="82"/>
        <v>0</v>
      </c>
      <c r="S183" s="101">
        <f t="shared" si="83"/>
        <v>0</v>
      </c>
      <c r="T183" s="101"/>
      <c r="U183" s="101"/>
      <c r="V183" s="283">
        <v>0</v>
      </c>
      <c r="W183" s="101">
        <f t="shared" si="84"/>
        <v>0</v>
      </c>
      <c r="X183" s="101">
        <f t="shared" si="85"/>
        <v>0</v>
      </c>
      <c r="Y183" s="101">
        <f t="shared" si="86"/>
        <v>0</v>
      </c>
      <c r="Z183" s="101"/>
      <c r="AA183" s="101"/>
      <c r="AB183" s="283">
        <v>0</v>
      </c>
      <c r="AC183" s="101">
        <f t="shared" si="87"/>
        <v>0</v>
      </c>
      <c r="AD183" s="101">
        <f t="shared" si="88"/>
        <v>0</v>
      </c>
      <c r="AE183" s="101">
        <f t="shared" si="89"/>
        <v>0</v>
      </c>
    </row>
    <row r="184" spans="1:31" ht="16.5" x14ac:dyDescent="0.3">
      <c r="A184" s="279" t="s">
        <v>128</v>
      </c>
      <c r="B184" s="101"/>
      <c r="C184" s="101"/>
      <c r="D184" s="283">
        <v>0</v>
      </c>
      <c r="E184" s="101">
        <f t="shared" si="75"/>
        <v>0</v>
      </c>
      <c r="F184" s="101">
        <f t="shared" si="76"/>
        <v>0</v>
      </c>
      <c r="G184" s="101">
        <f t="shared" si="77"/>
        <v>0</v>
      </c>
      <c r="H184" s="101"/>
      <c r="I184" s="101"/>
      <c r="J184" s="283">
        <v>0</v>
      </c>
      <c r="K184" s="101">
        <f t="shared" si="78"/>
        <v>0</v>
      </c>
      <c r="L184" s="101">
        <f t="shared" si="79"/>
        <v>0</v>
      </c>
      <c r="M184" s="101">
        <f t="shared" si="80"/>
        <v>0</v>
      </c>
      <c r="N184" s="101"/>
      <c r="O184" s="101"/>
      <c r="P184" s="283">
        <v>0</v>
      </c>
      <c r="Q184" s="101">
        <f t="shared" si="81"/>
        <v>0</v>
      </c>
      <c r="R184" s="101">
        <f t="shared" si="82"/>
        <v>0</v>
      </c>
      <c r="S184" s="101">
        <f t="shared" si="83"/>
        <v>0</v>
      </c>
      <c r="T184" s="101"/>
      <c r="U184" s="101"/>
      <c r="V184" s="283">
        <v>0</v>
      </c>
      <c r="W184" s="101">
        <f t="shared" si="84"/>
        <v>0</v>
      </c>
      <c r="X184" s="101">
        <f t="shared" si="85"/>
        <v>0</v>
      </c>
      <c r="Y184" s="101">
        <f t="shared" si="86"/>
        <v>0</v>
      </c>
      <c r="Z184" s="101"/>
      <c r="AA184" s="101"/>
      <c r="AB184" s="283">
        <v>0</v>
      </c>
      <c r="AC184" s="101">
        <f t="shared" si="87"/>
        <v>0</v>
      </c>
      <c r="AD184" s="101">
        <f t="shared" si="88"/>
        <v>0</v>
      </c>
      <c r="AE184" s="101">
        <f t="shared" si="89"/>
        <v>0</v>
      </c>
    </row>
    <row r="185" spans="1:31" ht="16.5" x14ac:dyDescent="0.3">
      <c r="A185" s="275" t="s">
        <v>132</v>
      </c>
      <c r="B185" s="286"/>
      <c r="C185" s="286"/>
      <c r="D185" s="287">
        <v>67000</v>
      </c>
      <c r="E185" s="286">
        <f t="shared" si="75"/>
        <v>2791.6666666666665</v>
      </c>
      <c r="F185" s="286">
        <f t="shared" si="76"/>
        <v>6291.0798122065726</v>
      </c>
      <c r="G185" s="286">
        <f t="shared" si="77"/>
        <v>262.12832550860719</v>
      </c>
      <c r="H185" s="286"/>
      <c r="I185" s="286"/>
      <c r="J185" s="287">
        <v>66000</v>
      </c>
      <c r="K185" s="286">
        <f t="shared" si="78"/>
        <v>2750</v>
      </c>
      <c r="L185" s="286">
        <f t="shared" si="79"/>
        <v>6197.1830985915494</v>
      </c>
      <c r="M185" s="286">
        <f t="shared" si="80"/>
        <v>258.21596244131456</v>
      </c>
      <c r="N185" s="286"/>
      <c r="O185" s="286"/>
      <c r="P185" s="287">
        <v>66000</v>
      </c>
      <c r="Q185" s="286">
        <f t="shared" si="81"/>
        <v>2750</v>
      </c>
      <c r="R185" s="286">
        <f t="shared" si="82"/>
        <v>6197.1830985915494</v>
      </c>
      <c r="S185" s="286">
        <f t="shared" si="83"/>
        <v>258.21596244131456</v>
      </c>
      <c r="T185" s="286"/>
      <c r="U185" s="286"/>
      <c r="V185" s="287">
        <v>66000</v>
      </c>
      <c r="W185" s="286">
        <f t="shared" si="84"/>
        <v>2750</v>
      </c>
      <c r="X185" s="286">
        <f t="shared" si="85"/>
        <v>6197.1830985915494</v>
      </c>
      <c r="Y185" s="286">
        <f t="shared" si="86"/>
        <v>258.21596244131456</v>
      </c>
      <c r="Z185" s="286"/>
      <c r="AA185" s="286"/>
      <c r="AB185" s="287">
        <v>66000</v>
      </c>
      <c r="AC185" s="286">
        <f t="shared" si="87"/>
        <v>2750</v>
      </c>
      <c r="AD185" s="286">
        <f t="shared" si="88"/>
        <v>6197.1830985915494</v>
      </c>
      <c r="AE185" s="286">
        <f t="shared" si="89"/>
        <v>258.21596244131456</v>
      </c>
    </row>
    <row r="186" spans="1:31" s="102" customFormat="1" ht="16.5" x14ac:dyDescent="0.3">
      <c r="A186" s="278" t="s">
        <v>149</v>
      </c>
      <c r="B186" s="101"/>
      <c r="C186" s="101"/>
      <c r="D186" s="283">
        <v>46000</v>
      </c>
      <c r="E186" s="101">
        <f t="shared" si="75"/>
        <v>1916.6666666666667</v>
      </c>
      <c r="F186" s="101">
        <f t="shared" si="76"/>
        <v>4319.2488262910792</v>
      </c>
      <c r="G186" s="101">
        <f t="shared" si="77"/>
        <v>179.96870109546163</v>
      </c>
      <c r="H186" s="101"/>
      <c r="I186" s="101"/>
      <c r="J186" s="283">
        <v>46000</v>
      </c>
      <c r="K186" s="101">
        <f t="shared" si="78"/>
        <v>1916.6666666666667</v>
      </c>
      <c r="L186" s="101">
        <f t="shared" si="79"/>
        <v>4319.2488262910792</v>
      </c>
      <c r="M186" s="101">
        <f t="shared" si="80"/>
        <v>179.96870109546163</v>
      </c>
      <c r="N186" s="101"/>
      <c r="O186" s="101"/>
      <c r="P186" s="283">
        <v>46000</v>
      </c>
      <c r="Q186" s="101">
        <f t="shared" si="81"/>
        <v>1916.6666666666667</v>
      </c>
      <c r="R186" s="101">
        <f t="shared" si="82"/>
        <v>4319.2488262910792</v>
      </c>
      <c r="S186" s="101">
        <f t="shared" si="83"/>
        <v>179.96870109546163</v>
      </c>
      <c r="T186" s="101"/>
      <c r="U186" s="101"/>
      <c r="V186" s="283">
        <v>46000</v>
      </c>
      <c r="W186" s="101">
        <f t="shared" si="84"/>
        <v>1916.6666666666667</v>
      </c>
      <c r="X186" s="101">
        <f t="shared" si="85"/>
        <v>4319.2488262910792</v>
      </c>
      <c r="Y186" s="101">
        <f t="shared" si="86"/>
        <v>179.96870109546163</v>
      </c>
      <c r="Z186" s="101"/>
      <c r="AA186" s="101"/>
      <c r="AB186" s="283">
        <v>46000</v>
      </c>
      <c r="AC186" s="101">
        <f t="shared" si="87"/>
        <v>1916.6666666666667</v>
      </c>
      <c r="AD186" s="101">
        <f t="shared" si="88"/>
        <v>4319.2488262910792</v>
      </c>
      <c r="AE186" s="101">
        <f t="shared" si="89"/>
        <v>179.96870109546163</v>
      </c>
    </row>
    <row r="187" spans="1:31" s="103" customFormat="1" ht="16.5" x14ac:dyDescent="0.3">
      <c r="A187" s="278" t="s">
        <v>122</v>
      </c>
      <c r="B187" s="101"/>
      <c r="C187" s="101"/>
      <c r="D187" s="283">
        <v>0</v>
      </c>
      <c r="E187" s="101">
        <f t="shared" si="75"/>
        <v>0</v>
      </c>
      <c r="F187" s="101">
        <f t="shared" si="76"/>
        <v>0</v>
      </c>
      <c r="G187" s="101">
        <f t="shared" si="77"/>
        <v>0</v>
      </c>
      <c r="H187" s="101"/>
      <c r="I187" s="101"/>
      <c r="J187" s="283">
        <v>0</v>
      </c>
      <c r="K187" s="101">
        <f t="shared" si="78"/>
        <v>0</v>
      </c>
      <c r="L187" s="101">
        <f t="shared" si="79"/>
        <v>0</v>
      </c>
      <c r="M187" s="101">
        <f t="shared" si="80"/>
        <v>0</v>
      </c>
      <c r="N187" s="101"/>
      <c r="O187" s="101"/>
      <c r="P187" s="283">
        <v>0</v>
      </c>
      <c r="Q187" s="101">
        <f t="shared" si="81"/>
        <v>0</v>
      </c>
      <c r="R187" s="101">
        <f t="shared" si="82"/>
        <v>0</v>
      </c>
      <c r="S187" s="101">
        <f t="shared" si="83"/>
        <v>0</v>
      </c>
      <c r="T187" s="101"/>
      <c r="U187" s="101"/>
      <c r="V187" s="283">
        <v>0</v>
      </c>
      <c r="W187" s="101">
        <f t="shared" si="84"/>
        <v>0</v>
      </c>
      <c r="X187" s="101">
        <f t="shared" si="85"/>
        <v>0</v>
      </c>
      <c r="Y187" s="101">
        <f t="shared" si="86"/>
        <v>0</v>
      </c>
      <c r="Z187" s="101"/>
      <c r="AA187" s="101"/>
      <c r="AB187" s="283">
        <v>0</v>
      </c>
      <c r="AC187" s="101">
        <f t="shared" si="87"/>
        <v>0</v>
      </c>
      <c r="AD187" s="101">
        <f t="shared" si="88"/>
        <v>0</v>
      </c>
      <c r="AE187" s="101">
        <f t="shared" si="89"/>
        <v>0</v>
      </c>
    </row>
    <row r="188" spans="1:31" s="104" customFormat="1" ht="16.5" x14ac:dyDescent="0.3">
      <c r="A188" s="278" t="s">
        <v>123</v>
      </c>
      <c r="B188" s="101"/>
      <c r="C188" s="101"/>
      <c r="D188" s="283">
        <v>21000</v>
      </c>
      <c r="E188" s="101">
        <f t="shared" si="75"/>
        <v>875</v>
      </c>
      <c r="F188" s="101">
        <f t="shared" si="76"/>
        <v>1971.8309859154929</v>
      </c>
      <c r="G188" s="101">
        <f t="shared" si="77"/>
        <v>82.159624413145536</v>
      </c>
      <c r="H188" s="101"/>
      <c r="I188" s="101"/>
      <c r="J188" s="283">
        <v>20000</v>
      </c>
      <c r="K188" s="101">
        <f t="shared" si="78"/>
        <v>833.33333333333337</v>
      </c>
      <c r="L188" s="101">
        <f t="shared" si="79"/>
        <v>1877.9342723004695</v>
      </c>
      <c r="M188" s="101">
        <f t="shared" si="80"/>
        <v>78.247261345852891</v>
      </c>
      <c r="N188" s="101"/>
      <c r="O188" s="101"/>
      <c r="P188" s="283">
        <v>20000</v>
      </c>
      <c r="Q188" s="101">
        <f t="shared" si="81"/>
        <v>833.33333333333337</v>
      </c>
      <c r="R188" s="101">
        <f t="shared" si="82"/>
        <v>1877.9342723004695</v>
      </c>
      <c r="S188" s="101">
        <f t="shared" si="83"/>
        <v>78.247261345852891</v>
      </c>
      <c r="T188" s="101"/>
      <c r="U188" s="101"/>
      <c r="V188" s="283">
        <v>20000</v>
      </c>
      <c r="W188" s="101">
        <f t="shared" si="84"/>
        <v>833.33333333333337</v>
      </c>
      <c r="X188" s="101">
        <f t="shared" si="85"/>
        <v>1877.9342723004695</v>
      </c>
      <c r="Y188" s="101">
        <f t="shared" si="86"/>
        <v>78.247261345852891</v>
      </c>
      <c r="Z188" s="101"/>
      <c r="AA188" s="101"/>
      <c r="AB188" s="283">
        <v>20000</v>
      </c>
      <c r="AC188" s="101">
        <f t="shared" si="87"/>
        <v>833.33333333333337</v>
      </c>
      <c r="AD188" s="101">
        <f t="shared" si="88"/>
        <v>1877.9342723004695</v>
      </c>
      <c r="AE188" s="101">
        <f t="shared" si="89"/>
        <v>78.247261345852891</v>
      </c>
    </row>
    <row r="189" spans="1:31" ht="16.5" x14ac:dyDescent="0.3">
      <c r="A189" s="279" t="s">
        <v>124</v>
      </c>
      <c r="B189" s="101"/>
      <c r="C189" s="101"/>
      <c r="D189" s="283">
        <v>7000</v>
      </c>
      <c r="E189" s="101">
        <f t="shared" si="75"/>
        <v>291.66666666666669</v>
      </c>
      <c r="F189" s="101">
        <f t="shared" si="76"/>
        <v>657.27699530516429</v>
      </c>
      <c r="G189" s="101">
        <f t="shared" si="77"/>
        <v>27.386541471048513</v>
      </c>
      <c r="H189" s="101"/>
      <c r="I189" s="101"/>
      <c r="J189" s="283">
        <v>6000</v>
      </c>
      <c r="K189" s="101">
        <f t="shared" si="78"/>
        <v>250</v>
      </c>
      <c r="L189" s="101">
        <f t="shared" si="79"/>
        <v>563.38028169014081</v>
      </c>
      <c r="M189" s="101">
        <f t="shared" si="80"/>
        <v>23.474178403755868</v>
      </c>
      <c r="N189" s="101"/>
      <c r="O189" s="101"/>
      <c r="P189" s="283">
        <v>6000</v>
      </c>
      <c r="Q189" s="101">
        <f t="shared" si="81"/>
        <v>250</v>
      </c>
      <c r="R189" s="101">
        <f t="shared" si="82"/>
        <v>563.38028169014081</v>
      </c>
      <c r="S189" s="101">
        <f t="shared" si="83"/>
        <v>23.474178403755868</v>
      </c>
      <c r="T189" s="101"/>
      <c r="U189" s="101"/>
      <c r="V189" s="283">
        <v>6000</v>
      </c>
      <c r="W189" s="101">
        <f t="shared" si="84"/>
        <v>250</v>
      </c>
      <c r="X189" s="101">
        <f t="shared" si="85"/>
        <v>563.38028169014081</v>
      </c>
      <c r="Y189" s="101">
        <f t="shared" si="86"/>
        <v>23.474178403755868</v>
      </c>
      <c r="Z189" s="101"/>
      <c r="AA189" s="101"/>
      <c r="AB189" s="283">
        <v>6000</v>
      </c>
      <c r="AC189" s="101">
        <f t="shared" si="87"/>
        <v>250</v>
      </c>
      <c r="AD189" s="101">
        <f t="shared" si="88"/>
        <v>563.38028169014081</v>
      </c>
      <c r="AE189" s="101">
        <f t="shared" si="89"/>
        <v>23.474178403755868</v>
      </c>
    </row>
    <row r="190" spans="1:31" ht="16.5" x14ac:dyDescent="0.3">
      <c r="A190" s="279" t="s">
        <v>125</v>
      </c>
      <c r="B190" s="101"/>
      <c r="C190" s="101"/>
      <c r="D190" s="283">
        <v>0</v>
      </c>
      <c r="E190" s="101">
        <f t="shared" si="75"/>
        <v>0</v>
      </c>
      <c r="F190" s="101">
        <f t="shared" si="76"/>
        <v>0</v>
      </c>
      <c r="G190" s="101">
        <f t="shared" si="77"/>
        <v>0</v>
      </c>
      <c r="H190" s="101"/>
      <c r="I190" s="101"/>
      <c r="J190" s="283">
        <v>0</v>
      </c>
      <c r="K190" s="101">
        <f t="shared" si="78"/>
        <v>0</v>
      </c>
      <c r="L190" s="101">
        <f t="shared" si="79"/>
        <v>0</v>
      </c>
      <c r="M190" s="101">
        <f t="shared" si="80"/>
        <v>0</v>
      </c>
      <c r="N190" s="101"/>
      <c r="O190" s="101"/>
      <c r="P190" s="283">
        <v>0</v>
      </c>
      <c r="Q190" s="101">
        <f t="shared" si="81"/>
        <v>0</v>
      </c>
      <c r="R190" s="101">
        <f t="shared" si="82"/>
        <v>0</v>
      </c>
      <c r="S190" s="101">
        <f t="shared" si="83"/>
        <v>0</v>
      </c>
      <c r="T190" s="101"/>
      <c r="U190" s="101"/>
      <c r="V190" s="283">
        <v>0</v>
      </c>
      <c r="W190" s="101">
        <f t="shared" si="84"/>
        <v>0</v>
      </c>
      <c r="X190" s="101">
        <f t="shared" si="85"/>
        <v>0</v>
      </c>
      <c r="Y190" s="101">
        <f t="shared" si="86"/>
        <v>0</v>
      </c>
      <c r="Z190" s="101"/>
      <c r="AA190" s="101"/>
      <c r="AB190" s="283">
        <v>0</v>
      </c>
      <c r="AC190" s="101">
        <f t="shared" si="87"/>
        <v>0</v>
      </c>
      <c r="AD190" s="101">
        <f t="shared" si="88"/>
        <v>0</v>
      </c>
      <c r="AE190" s="101">
        <f t="shared" si="89"/>
        <v>0</v>
      </c>
    </row>
    <row r="191" spans="1:31" ht="16.5" x14ac:dyDescent="0.3">
      <c r="A191" s="279" t="s">
        <v>129</v>
      </c>
      <c r="B191" s="101"/>
      <c r="C191" s="101"/>
      <c r="D191" s="283">
        <v>8000</v>
      </c>
      <c r="E191" s="101"/>
      <c r="F191" s="101"/>
      <c r="G191" s="101"/>
      <c r="H191" s="101"/>
      <c r="I191" s="101"/>
      <c r="J191" s="283">
        <v>8000</v>
      </c>
      <c r="K191" s="101"/>
      <c r="L191" s="101"/>
      <c r="M191" s="101"/>
      <c r="N191" s="101"/>
      <c r="O191" s="101"/>
      <c r="P191" s="283">
        <v>8000</v>
      </c>
      <c r="Q191" s="101"/>
      <c r="R191" s="101"/>
      <c r="S191" s="101"/>
      <c r="T191" s="101"/>
      <c r="U191" s="101"/>
      <c r="V191" s="283">
        <v>8000</v>
      </c>
      <c r="W191" s="101"/>
      <c r="X191" s="101"/>
      <c r="Y191" s="101"/>
      <c r="Z191" s="101"/>
      <c r="AA191" s="101"/>
      <c r="AB191" s="283">
        <v>8000</v>
      </c>
      <c r="AC191" s="101"/>
      <c r="AD191" s="101"/>
      <c r="AE191" s="101"/>
    </row>
    <row r="192" spans="1:31" ht="16.5" x14ac:dyDescent="0.3">
      <c r="A192" s="279" t="s">
        <v>126</v>
      </c>
      <c r="B192" s="101"/>
      <c r="C192" s="101"/>
      <c r="D192" s="283">
        <v>0</v>
      </c>
      <c r="E192" s="101">
        <f t="shared" ref="E192:E193" si="90">D192/24</f>
        <v>0</v>
      </c>
      <c r="F192" s="101">
        <f t="shared" ref="F192:F193" si="91">D192/10.65</f>
        <v>0</v>
      </c>
      <c r="G192" s="101">
        <f t="shared" ref="G192:G193" si="92">F192/24</f>
        <v>0</v>
      </c>
      <c r="H192" s="101"/>
      <c r="I192" s="101"/>
      <c r="J192" s="283">
        <v>0</v>
      </c>
      <c r="K192" s="101">
        <f t="shared" ref="K192:K193" si="93">J192/24</f>
        <v>0</v>
      </c>
      <c r="L192" s="101">
        <f t="shared" ref="L192:L193" si="94">J192/10.65</f>
        <v>0</v>
      </c>
      <c r="M192" s="101">
        <f t="shared" ref="M192:M193" si="95">L192/24</f>
        <v>0</v>
      </c>
      <c r="N192" s="101"/>
      <c r="O192" s="101"/>
      <c r="P192" s="283">
        <v>0</v>
      </c>
      <c r="Q192" s="101">
        <f t="shared" ref="Q192:Q193" si="96">P192/24</f>
        <v>0</v>
      </c>
      <c r="R192" s="101">
        <f t="shared" ref="R192:R193" si="97">P192/10.65</f>
        <v>0</v>
      </c>
      <c r="S192" s="101">
        <f t="shared" ref="S192:S193" si="98">R192/24</f>
        <v>0</v>
      </c>
      <c r="T192" s="101"/>
      <c r="U192" s="101"/>
      <c r="V192" s="283">
        <v>0</v>
      </c>
      <c r="W192" s="101">
        <f t="shared" ref="W192:W193" si="99">V192/24</f>
        <v>0</v>
      </c>
      <c r="X192" s="101">
        <f t="shared" ref="X192:X193" si="100">V192/10.65</f>
        <v>0</v>
      </c>
      <c r="Y192" s="101">
        <f t="shared" ref="Y192:Y193" si="101">X192/24</f>
        <v>0</v>
      </c>
      <c r="Z192" s="101"/>
      <c r="AA192" s="101"/>
      <c r="AB192" s="283">
        <v>0</v>
      </c>
      <c r="AC192" s="101">
        <f t="shared" ref="AC192:AC193" si="102">AB192/24</f>
        <v>0</v>
      </c>
      <c r="AD192" s="101">
        <f t="shared" ref="AD192:AD193" si="103">AB192/10.65</f>
        <v>0</v>
      </c>
      <c r="AE192" s="101">
        <f t="shared" ref="AE192:AE193" si="104">AD192/24</f>
        <v>0</v>
      </c>
    </row>
    <row r="193" spans="1:31" ht="16.5" x14ac:dyDescent="0.3">
      <c r="A193" s="279" t="s">
        <v>127</v>
      </c>
      <c r="B193" s="101"/>
      <c r="C193" s="101"/>
      <c r="D193" s="283">
        <v>6000</v>
      </c>
      <c r="E193" s="101">
        <f t="shared" si="90"/>
        <v>250</v>
      </c>
      <c r="F193" s="101">
        <f t="shared" si="91"/>
        <v>563.38028169014081</v>
      </c>
      <c r="G193" s="101">
        <f t="shared" si="92"/>
        <v>23.474178403755868</v>
      </c>
      <c r="H193" s="101"/>
      <c r="I193" s="101"/>
      <c r="J193" s="283">
        <v>6000</v>
      </c>
      <c r="K193" s="101">
        <f t="shared" si="93"/>
        <v>250</v>
      </c>
      <c r="L193" s="101">
        <f t="shared" si="94"/>
        <v>563.38028169014081</v>
      </c>
      <c r="M193" s="101">
        <f t="shared" si="95"/>
        <v>23.474178403755868</v>
      </c>
      <c r="N193" s="101"/>
      <c r="O193" s="101"/>
      <c r="P193" s="283">
        <v>6000</v>
      </c>
      <c r="Q193" s="101">
        <f t="shared" si="96"/>
        <v>250</v>
      </c>
      <c r="R193" s="101">
        <f t="shared" si="97"/>
        <v>563.38028169014081</v>
      </c>
      <c r="S193" s="101">
        <f t="shared" si="98"/>
        <v>23.474178403755868</v>
      </c>
      <c r="T193" s="101"/>
      <c r="U193" s="101"/>
      <c r="V193" s="283">
        <v>6000</v>
      </c>
      <c r="W193" s="101">
        <f t="shared" si="99"/>
        <v>250</v>
      </c>
      <c r="X193" s="101">
        <f t="shared" si="100"/>
        <v>563.38028169014081</v>
      </c>
      <c r="Y193" s="101">
        <f t="shared" si="101"/>
        <v>23.474178403755868</v>
      </c>
      <c r="Z193" s="101"/>
      <c r="AA193" s="101"/>
      <c r="AB193" s="283">
        <v>6000</v>
      </c>
      <c r="AC193" s="101">
        <f t="shared" si="102"/>
        <v>250</v>
      </c>
      <c r="AD193" s="101">
        <f t="shared" si="103"/>
        <v>563.38028169014081</v>
      </c>
      <c r="AE193" s="101">
        <f t="shared" si="104"/>
        <v>23.474178403755868</v>
      </c>
    </row>
    <row r="194" spans="1:31" ht="16.5" x14ac:dyDescent="0.3">
      <c r="A194" s="279" t="s">
        <v>128</v>
      </c>
      <c r="B194" s="101"/>
      <c r="C194" s="101"/>
      <c r="D194" s="283">
        <v>0</v>
      </c>
      <c r="E194" s="101"/>
      <c r="F194" s="101"/>
      <c r="G194" s="101"/>
      <c r="H194" s="101"/>
      <c r="I194" s="101"/>
      <c r="J194" s="283">
        <v>0</v>
      </c>
      <c r="K194" s="101"/>
      <c r="L194" s="101"/>
      <c r="M194" s="101"/>
      <c r="N194" s="101"/>
      <c r="O194" s="101"/>
      <c r="P194" s="283">
        <v>0</v>
      </c>
      <c r="Q194" s="101"/>
      <c r="R194" s="101"/>
      <c r="S194" s="101"/>
      <c r="T194" s="101"/>
      <c r="U194" s="101"/>
      <c r="V194" s="283">
        <v>0</v>
      </c>
      <c r="W194" s="101"/>
      <c r="X194" s="101"/>
      <c r="Y194" s="101"/>
      <c r="Z194" s="101"/>
      <c r="AA194" s="101"/>
      <c r="AB194" s="283">
        <v>0</v>
      </c>
      <c r="AC194" s="101"/>
      <c r="AD194" s="101"/>
      <c r="AE194" s="101"/>
    </row>
    <row r="195" spans="1:31" ht="16.5" x14ac:dyDescent="0.25">
      <c r="A195" s="288" t="s">
        <v>140</v>
      </c>
      <c r="B195" s="289"/>
      <c r="C195" s="289"/>
      <c r="D195" s="289"/>
      <c r="E195" s="289"/>
      <c r="F195" s="289"/>
      <c r="G195" s="289"/>
      <c r="H195" s="289"/>
      <c r="I195" s="289"/>
      <c r="J195" s="289"/>
      <c r="K195" s="289"/>
      <c r="L195" s="289"/>
      <c r="M195" s="289"/>
      <c r="N195" s="289"/>
      <c r="O195" s="289"/>
      <c r="P195" s="289"/>
      <c r="Q195" s="289"/>
      <c r="R195" s="289"/>
      <c r="S195" s="289"/>
      <c r="T195" s="289"/>
      <c r="U195" s="289"/>
      <c r="V195" s="289"/>
      <c r="W195" s="289"/>
      <c r="X195" s="289"/>
      <c r="Y195" s="289"/>
      <c r="Z195" s="289"/>
      <c r="AA195" s="289"/>
      <c r="AB195" s="289"/>
      <c r="AC195" s="289"/>
      <c r="AD195" s="289"/>
      <c r="AE195" s="289"/>
    </row>
    <row r="196" spans="1:31" ht="31.5" x14ac:dyDescent="0.25">
      <c r="A196" s="290" t="s">
        <v>148</v>
      </c>
      <c r="B196" s="291"/>
      <c r="C196" s="291"/>
      <c r="D196" s="292">
        <v>525900</v>
      </c>
      <c r="E196" s="291">
        <f>D196/24</f>
        <v>21912.5</v>
      </c>
      <c r="F196" s="291">
        <f>D196/10.65</f>
        <v>49380.281690140844</v>
      </c>
      <c r="G196" s="291">
        <f>F196/24</f>
        <v>2057.5117370892017</v>
      </c>
      <c r="H196" s="291"/>
      <c r="I196" s="291"/>
      <c r="J196" s="292">
        <v>695300</v>
      </c>
      <c r="K196" s="291">
        <f>J196/24</f>
        <v>28970.833333333332</v>
      </c>
      <c r="L196" s="291">
        <f>J196/10.65</f>
        <v>65286.38497652582</v>
      </c>
      <c r="M196" s="291">
        <f>L196/24</f>
        <v>2720.2660406885757</v>
      </c>
      <c r="N196" s="291"/>
      <c r="O196" s="291"/>
      <c r="P196" s="292">
        <v>695300</v>
      </c>
      <c r="Q196" s="291">
        <f>P196/24</f>
        <v>28970.833333333332</v>
      </c>
      <c r="R196" s="291">
        <f>P196/10.65</f>
        <v>65286.38497652582</v>
      </c>
      <c r="S196" s="291">
        <f>R196/24</f>
        <v>2720.2660406885757</v>
      </c>
      <c r="T196" s="291"/>
      <c r="U196" s="291"/>
      <c r="V196" s="292">
        <v>695300</v>
      </c>
      <c r="W196" s="291">
        <f>V196/24</f>
        <v>28970.833333333332</v>
      </c>
      <c r="X196" s="291">
        <f>V196/10.65</f>
        <v>65286.38497652582</v>
      </c>
      <c r="Y196" s="291">
        <f>X196/24</f>
        <v>2720.2660406885757</v>
      </c>
      <c r="Z196" s="291"/>
      <c r="AA196" s="291"/>
      <c r="AB196" s="292">
        <v>726300</v>
      </c>
      <c r="AC196" s="291">
        <f>AB196/24</f>
        <v>30262.5</v>
      </c>
      <c r="AD196" s="291">
        <f>AB196/10.65</f>
        <v>68197.183098591544</v>
      </c>
      <c r="AE196" s="291">
        <f>AD196/24</f>
        <v>2841.5492957746478</v>
      </c>
    </row>
    <row r="197" spans="1:31" ht="16.5" x14ac:dyDescent="0.3">
      <c r="A197" s="275" t="s">
        <v>118</v>
      </c>
      <c r="B197" s="286"/>
      <c r="C197" s="286"/>
      <c r="D197" s="287">
        <v>358300</v>
      </c>
      <c r="E197" s="286">
        <f t="shared" ref="E197:E226" si="105">D197/24</f>
        <v>14929.166666666666</v>
      </c>
      <c r="F197" s="286">
        <f t="shared" ref="F197:F226" si="106">D197/10.65</f>
        <v>33643.19248826291</v>
      </c>
      <c r="G197" s="286">
        <f t="shared" ref="G197:G226" si="107">F197/24</f>
        <v>1401.7996870109546</v>
      </c>
      <c r="H197" s="286"/>
      <c r="I197" s="286"/>
      <c r="J197" s="287">
        <v>531500</v>
      </c>
      <c r="K197" s="286">
        <f t="shared" ref="K197:K226" si="108">J197/24</f>
        <v>22145.833333333332</v>
      </c>
      <c r="L197" s="286">
        <f t="shared" ref="L197:L226" si="109">J197/10.65</f>
        <v>49906.103286384976</v>
      </c>
      <c r="M197" s="286">
        <f t="shared" ref="M197:M226" si="110">L197/24</f>
        <v>2079.4209702660405</v>
      </c>
      <c r="N197" s="286"/>
      <c r="O197" s="286"/>
      <c r="P197" s="287">
        <v>531500</v>
      </c>
      <c r="Q197" s="286">
        <f t="shared" ref="Q197:Q226" si="111">P197/24</f>
        <v>22145.833333333332</v>
      </c>
      <c r="R197" s="286">
        <f t="shared" ref="R197:R226" si="112">P197/10.65</f>
        <v>49906.103286384976</v>
      </c>
      <c r="S197" s="286">
        <f t="shared" ref="S197:S226" si="113">R197/24</f>
        <v>2079.4209702660405</v>
      </c>
      <c r="T197" s="286"/>
      <c r="U197" s="286"/>
      <c r="V197" s="287">
        <v>531500</v>
      </c>
      <c r="W197" s="286">
        <f t="shared" ref="W197:W226" si="114">V197/24</f>
        <v>22145.833333333332</v>
      </c>
      <c r="X197" s="286">
        <f t="shared" ref="X197:X226" si="115">V197/10.65</f>
        <v>49906.103286384976</v>
      </c>
      <c r="Y197" s="286">
        <f t="shared" ref="Y197:Y226" si="116">X197/24</f>
        <v>2079.4209702660405</v>
      </c>
      <c r="Z197" s="286"/>
      <c r="AA197" s="286"/>
      <c r="AB197" s="287">
        <v>562500</v>
      </c>
      <c r="AC197" s="286">
        <f t="shared" ref="AC197:AC226" si="117">AB197/24</f>
        <v>23437.5</v>
      </c>
      <c r="AD197" s="286">
        <f t="shared" ref="AD197:AD226" si="118">AB197/10.65</f>
        <v>52816.9014084507</v>
      </c>
      <c r="AE197" s="286">
        <f t="shared" ref="AE197:AE226" si="119">AD197/24</f>
        <v>2200.7042253521126</v>
      </c>
    </row>
    <row r="198" spans="1:31" s="102" customFormat="1" ht="16.5" x14ac:dyDescent="0.3">
      <c r="A198" s="278" t="s">
        <v>149</v>
      </c>
      <c r="B198" s="101"/>
      <c r="C198" s="101"/>
      <c r="D198" s="283">
        <v>289000</v>
      </c>
      <c r="E198" s="101">
        <f t="shared" si="105"/>
        <v>12041.666666666666</v>
      </c>
      <c r="F198" s="101">
        <f t="shared" si="106"/>
        <v>27136.150234741785</v>
      </c>
      <c r="G198" s="101">
        <f t="shared" si="107"/>
        <v>1130.6729264475744</v>
      </c>
      <c r="H198" s="101"/>
      <c r="I198" s="101"/>
      <c r="J198" s="283">
        <v>448200</v>
      </c>
      <c r="K198" s="101">
        <f t="shared" si="108"/>
        <v>18675</v>
      </c>
      <c r="L198" s="101">
        <f t="shared" si="109"/>
        <v>42084.507042253521</v>
      </c>
      <c r="M198" s="101">
        <f t="shared" si="110"/>
        <v>1753.5211267605634</v>
      </c>
      <c r="N198" s="101"/>
      <c r="O198" s="101"/>
      <c r="P198" s="283">
        <v>448200</v>
      </c>
      <c r="Q198" s="101">
        <f t="shared" si="111"/>
        <v>18675</v>
      </c>
      <c r="R198" s="101">
        <f t="shared" si="112"/>
        <v>42084.507042253521</v>
      </c>
      <c r="S198" s="101">
        <f t="shared" si="113"/>
        <v>1753.5211267605634</v>
      </c>
      <c r="T198" s="101"/>
      <c r="U198" s="101"/>
      <c r="V198" s="283">
        <v>448200</v>
      </c>
      <c r="W198" s="101">
        <f t="shared" si="114"/>
        <v>18675</v>
      </c>
      <c r="X198" s="101">
        <f t="shared" si="115"/>
        <v>42084.507042253521</v>
      </c>
      <c r="Y198" s="101">
        <f t="shared" si="116"/>
        <v>1753.5211267605634</v>
      </c>
      <c r="Z198" s="101"/>
      <c r="AA198" s="101"/>
      <c r="AB198" s="283">
        <v>448200</v>
      </c>
      <c r="AC198" s="101">
        <f t="shared" si="117"/>
        <v>18675</v>
      </c>
      <c r="AD198" s="101">
        <f t="shared" si="118"/>
        <v>42084.507042253521</v>
      </c>
      <c r="AE198" s="101">
        <f t="shared" si="119"/>
        <v>1753.5211267605634</v>
      </c>
    </row>
    <row r="199" spans="1:31" s="103" customFormat="1" ht="16.5" x14ac:dyDescent="0.3">
      <c r="A199" s="278" t="s">
        <v>122</v>
      </c>
      <c r="B199" s="101"/>
      <c r="C199" s="101"/>
      <c r="D199" s="283">
        <v>300</v>
      </c>
      <c r="E199" s="101">
        <f t="shared" si="105"/>
        <v>12.5</v>
      </c>
      <c r="F199" s="101">
        <f t="shared" si="106"/>
        <v>28.16901408450704</v>
      </c>
      <c r="G199" s="101">
        <f t="shared" si="107"/>
        <v>1.1737089201877933</v>
      </c>
      <c r="H199" s="101"/>
      <c r="I199" s="101"/>
      <c r="J199" s="283">
        <v>300</v>
      </c>
      <c r="K199" s="101">
        <f t="shared" si="108"/>
        <v>12.5</v>
      </c>
      <c r="L199" s="101">
        <f t="shared" si="109"/>
        <v>28.16901408450704</v>
      </c>
      <c r="M199" s="101">
        <f t="shared" si="110"/>
        <v>1.1737089201877933</v>
      </c>
      <c r="N199" s="101"/>
      <c r="O199" s="101"/>
      <c r="P199" s="283">
        <v>300</v>
      </c>
      <c r="Q199" s="101">
        <f t="shared" si="111"/>
        <v>12.5</v>
      </c>
      <c r="R199" s="101">
        <f t="shared" si="112"/>
        <v>28.16901408450704</v>
      </c>
      <c r="S199" s="101">
        <f t="shared" si="113"/>
        <v>1.1737089201877933</v>
      </c>
      <c r="T199" s="101"/>
      <c r="U199" s="101"/>
      <c r="V199" s="283">
        <v>300</v>
      </c>
      <c r="W199" s="101">
        <f t="shared" si="114"/>
        <v>12.5</v>
      </c>
      <c r="X199" s="101">
        <f t="shared" si="115"/>
        <v>28.16901408450704</v>
      </c>
      <c r="Y199" s="101">
        <f t="shared" si="116"/>
        <v>1.1737089201877933</v>
      </c>
      <c r="Z199" s="101"/>
      <c r="AA199" s="101"/>
      <c r="AB199" s="283">
        <v>300</v>
      </c>
      <c r="AC199" s="101">
        <f t="shared" si="117"/>
        <v>12.5</v>
      </c>
      <c r="AD199" s="101">
        <f t="shared" si="118"/>
        <v>28.16901408450704</v>
      </c>
      <c r="AE199" s="101">
        <f t="shared" si="119"/>
        <v>1.1737089201877933</v>
      </c>
    </row>
    <row r="200" spans="1:31" s="104" customFormat="1" ht="16.5" x14ac:dyDescent="0.3">
      <c r="A200" s="278" t="s">
        <v>123</v>
      </c>
      <c r="B200" s="101"/>
      <c r="C200" s="293">
        <v>89800</v>
      </c>
      <c r="D200" s="283">
        <v>69000</v>
      </c>
      <c r="E200" s="101">
        <f t="shared" si="105"/>
        <v>2875</v>
      </c>
      <c r="F200" s="101">
        <f t="shared" si="106"/>
        <v>6478.8732394366198</v>
      </c>
      <c r="G200" s="101">
        <f t="shared" si="107"/>
        <v>269.95305164319251</v>
      </c>
      <c r="H200" s="101"/>
      <c r="I200" s="293">
        <v>100000</v>
      </c>
      <c r="J200" s="283">
        <v>83000</v>
      </c>
      <c r="K200" s="101">
        <f t="shared" si="108"/>
        <v>3458.3333333333335</v>
      </c>
      <c r="L200" s="101">
        <f t="shared" si="109"/>
        <v>7793.4272300469484</v>
      </c>
      <c r="M200" s="101">
        <f t="shared" si="110"/>
        <v>324.72613458528951</v>
      </c>
      <c r="N200" s="101"/>
      <c r="O200" s="293">
        <v>100000</v>
      </c>
      <c r="P200" s="283">
        <v>83000</v>
      </c>
      <c r="Q200" s="101">
        <f t="shared" si="111"/>
        <v>3458.3333333333335</v>
      </c>
      <c r="R200" s="101">
        <f t="shared" si="112"/>
        <v>7793.4272300469484</v>
      </c>
      <c r="S200" s="101">
        <f t="shared" si="113"/>
        <v>324.72613458528951</v>
      </c>
      <c r="T200" s="101"/>
      <c r="U200" s="293">
        <v>100000</v>
      </c>
      <c r="V200" s="283">
        <v>83000</v>
      </c>
      <c r="W200" s="101">
        <f t="shared" si="114"/>
        <v>3458.3333333333335</v>
      </c>
      <c r="X200" s="101">
        <f t="shared" si="115"/>
        <v>7793.4272300469484</v>
      </c>
      <c r="Y200" s="101">
        <f t="shared" si="116"/>
        <v>324.72613458528951</v>
      </c>
      <c r="Z200" s="101"/>
      <c r="AA200" s="293">
        <v>131000</v>
      </c>
      <c r="AB200" s="283">
        <v>114000</v>
      </c>
      <c r="AC200" s="101">
        <f t="shared" si="117"/>
        <v>4750</v>
      </c>
      <c r="AD200" s="101">
        <f t="shared" si="118"/>
        <v>10704.225352112675</v>
      </c>
      <c r="AE200" s="101">
        <f t="shared" si="119"/>
        <v>446.00938967136148</v>
      </c>
    </row>
    <row r="201" spans="1:31" ht="16.5" x14ac:dyDescent="0.3">
      <c r="A201" s="279" t="s">
        <v>124</v>
      </c>
      <c r="B201" s="294">
        <v>78889</v>
      </c>
      <c r="C201" s="101">
        <v>78800</v>
      </c>
      <c r="D201" s="283">
        <v>69000</v>
      </c>
      <c r="E201" s="101">
        <f t="shared" si="105"/>
        <v>2875</v>
      </c>
      <c r="F201" s="101">
        <f t="shared" si="106"/>
        <v>6478.8732394366198</v>
      </c>
      <c r="G201" s="101">
        <f t="shared" si="107"/>
        <v>269.95305164319251</v>
      </c>
      <c r="H201" s="294">
        <v>78889</v>
      </c>
      <c r="I201" s="101">
        <v>78000</v>
      </c>
      <c r="J201" s="283">
        <v>72000</v>
      </c>
      <c r="K201" s="101">
        <f t="shared" si="108"/>
        <v>3000</v>
      </c>
      <c r="L201" s="101">
        <f t="shared" si="109"/>
        <v>6760.5633802816901</v>
      </c>
      <c r="M201" s="101">
        <f t="shared" si="110"/>
        <v>281.6901408450704</v>
      </c>
      <c r="N201" s="294">
        <v>78889</v>
      </c>
      <c r="O201" s="101">
        <v>78000</v>
      </c>
      <c r="P201" s="283">
        <v>72000</v>
      </c>
      <c r="Q201" s="101">
        <f t="shared" si="111"/>
        <v>3000</v>
      </c>
      <c r="R201" s="101">
        <f t="shared" si="112"/>
        <v>6760.5633802816901</v>
      </c>
      <c r="S201" s="101">
        <f t="shared" si="113"/>
        <v>281.6901408450704</v>
      </c>
      <c r="T201" s="294">
        <v>89407</v>
      </c>
      <c r="U201" s="101">
        <v>89000</v>
      </c>
      <c r="V201" s="283">
        <v>83000</v>
      </c>
      <c r="W201" s="101">
        <f t="shared" si="114"/>
        <v>3458.3333333333335</v>
      </c>
      <c r="X201" s="101">
        <f t="shared" si="115"/>
        <v>7793.4272300469484</v>
      </c>
      <c r="Y201" s="101">
        <f t="shared" si="116"/>
        <v>324.72613458528951</v>
      </c>
      <c r="Z201" s="294">
        <v>159370</v>
      </c>
      <c r="AA201" s="101">
        <v>110000</v>
      </c>
      <c r="AB201" s="283">
        <v>104000</v>
      </c>
      <c r="AC201" s="101">
        <f t="shared" si="117"/>
        <v>4333.333333333333</v>
      </c>
      <c r="AD201" s="101">
        <f t="shared" si="118"/>
        <v>9765.2582159624417</v>
      </c>
      <c r="AE201" s="101">
        <f t="shared" si="119"/>
        <v>406.88575899843505</v>
      </c>
    </row>
    <row r="202" spans="1:31" ht="16.5" x14ac:dyDescent="0.3">
      <c r="A202" s="279" t="s">
        <v>125</v>
      </c>
      <c r="B202" s="294">
        <v>44639</v>
      </c>
      <c r="C202" s="101">
        <v>0</v>
      </c>
      <c r="D202" s="283">
        <v>0</v>
      </c>
      <c r="E202" s="101">
        <f t="shared" si="105"/>
        <v>0</v>
      </c>
      <c r="F202" s="101">
        <f t="shared" si="106"/>
        <v>0</v>
      </c>
      <c r="G202" s="101">
        <f t="shared" si="107"/>
        <v>0</v>
      </c>
      <c r="H202" s="294">
        <v>44639</v>
      </c>
      <c r="I202" s="101">
        <v>0</v>
      </c>
      <c r="J202" s="283">
        <v>0</v>
      </c>
      <c r="K202" s="101">
        <f t="shared" si="108"/>
        <v>0</v>
      </c>
      <c r="L202" s="101">
        <f t="shared" si="109"/>
        <v>0</v>
      </c>
      <c r="M202" s="101">
        <f t="shared" si="110"/>
        <v>0</v>
      </c>
      <c r="N202" s="294">
        <v>44639</v>
      </c>
      <c r="O202" s="101">
        <v>0</v>
      </c>
      <c r="P202" s="283">
        <v>0</v>
      </c>
      <c r="Q202" s="101">
        <f t="shared" si="111"/>
        <v>0</v>
      </c>
      <c r="R202" s="101">
        <f t="shared" si="112"/>
        <v>0</v>
      </c>
      <c r="S202" s="101">
        <f t="shared" si="113"/>
        <v>0</v>
      </c>
      <c r="T202" s="294">
        <v>44639</v>
      </c>
      <c r="U202" s="101">
        <v>0</v>
      </c>
      <c r="V202" s="283">
        <v>0</v>
      </c>
      <c r="W202" s="101">
        <f t="shared" si="114"/>
        <v>0</v>
      </c>
      <c r="X202" s="101">
        <f t="shared" si="115"/>
        <v>0</v>
      </c>
      <c r="Y202" s="101">
        <f t="shared" si="116"/>
        <v>0</v>
      </c>
      <c r="Z202" s="294">
        <v>44639</v>
      </c>
      <c r="AA202" s="101">
        <v>0</v>
      </c>
      <c r="AB202" s="283">
        <v>0</v>
      </c>
      <c r="AC202" s="101">
        <f t="shared" si="117"/>
        <v>0</v>
      </c>
      <c r="AD202" s="101">
        <f t="shared" si="118"/>
        <v>0</v>
      </c>
      <c r="AE202" s="101">
        <f t="shared" si="119"/>
        <v>0</v>
      </c>
    </row>
    <row r="203" spans="1:31" ht="16.5" x14ac:dyDescent="0.3">
      <c r="A203" s="279" t="s">
        <v>129</v>
      </c>
      <c r="B203" s="294">
        <v>64836</v>
      </c>
      <c r="C203" s="101">
        <v>8000</v>
      </c>
      <c r="D203" s="283">
        <v>0</v>
      </c>
      <c r="E203" s="101">
        <f t="shared" si="105"/>
        <v>0</v>
      </c>
      <c r="F203" s="101">
        <f t="shared" si="106"/>
        <v>0</v>
      </c>
      <c r="G203" s="101">
        <f t="shared" si="107"/>
        <v>0</v>
      </c>
      <c r="H203" s="294">
        <v>64836</v>
      </c>
      <c r="I203" s="101">
        <v>19000</v>
      </c>
      <c r="J203" s="283">
        <v>11000</v>
      </c>
      <c r="K203" s="101">
        <f t="shared" si="108"/>
        <v>458.33333333333331</v>
      </c>
      <c r="L203" s="101">
        <f t="shared" si="109"/>
        <v>1032.8638497652582</v>
      </c>
      <c r="M203" s="101">
        <f t="shared" si="110"/>
        <v>43.035993740219091</v>
      </c>
      <c r="N203" s="294">
        <v>64836</v>
      </c>
      <c r="O203" s="101">
        <v>19000</v>
      </c>
      <c r="P203" s="283">
        <v>11000</v>
      </c>
      <c r="Q203" s="101">
        <f t="shared" si="111"/>
        <v>458.33333333333331</v>
      </c>
      <c r="R203" s="101">
        <f t="shared" si="112"/>
        <v>1032.8638497652582</v>
      </c>
      <c r="S203" s="101">
        <f t="shared" si="113"/>
        <v>43.035993740219091</v>
      </c>
      <c r="T203" s="294">
        <v>64836</v>
      </c>
      <c r="U203" s="101">
        <v>8000</v>
      </c>
      <c r="V203" s="283">
        <v>0</v>
      </c>
      <c r="W203" s="101">
        <f t="shared" si="114"/>
        <v>0</v>
      </c>
      <c r="X203" s="101">
        <f t="shared" si="115"/>
        <v>0</v>
      </c>
      <c r="Y203" s="101">
        <f t="shared" si="116"/>
        <v>0</v>
      </c>
      <c r="Z203" s="294">
        <v>64836</v>
      </c>
      <c r="AA203" s="101">
        <v>8000</v>
      </c>
      <c r="AB203" s="283">
        <v>0</v>
      </c>
      <c r="AC203" s="101">
        <f t="shared" si="117"/>
        <v>0</v>
      </c>
      <c r="AD203" s="101">
        <f t="shared" si="118"/>
        <v>0</v>
      </c>
      <c r="AE203" s="101">
        <f t="shared" si="119"/>
        <v>0</v>
      </c>
    </row>
    <row r="204" spans="1:31" ht="16.5" x14ac:dyDescent="0.3">
      <c r="A204" s="279" t="s">
        <v>126</v>
      </c>
      <c r="B204" s="294">
        <v>0</v>
      </c>
      <c r="C204" s="101">
        <v>0</v>
      </c>
      <c r="D204" s="283">
        <v>0</v>
      </c>
      <c r="E204" s="101">
        <f t="shared" si="105"/>
        <v>0</v>
      </c>
      <c r="F204" s="101">
        <f t="shared" si="106"/>
        <v>0</v>
      </c>
      <c r="G204" s="101">
        <f t="shared" si="107"/>
        <v>0</v>
      </c>
      <c r="H204" s="294">
        <v>0</v>
      </c>
      <c r="I204" s="101">
        <v>0</v>
      </c>
      <c r="J204" s="283">
        <v>0</v>
      </c>
      <c r="K204" s="101">
        <f t="shared" si="108"/>
        <v>0</v>
      </c>
      <c r="L204" s="101">
        <f t="shared" si="109"/>
        <v>0</v>
      </c>
      <c r="M204" s="101">
        <f t="shared" si="110"/>
        <v>0</v>
      </c>
      <c r="N204" s="294">
        <v>0</v>
      </c>
      <c r="O204" s="101">
        <v>0</v>
      </c>
      <c r="P204" s="283">
        <v>0</v>
      </c>
      <c r="Q204" s="101">
        <f t="shared" si="111"/>
        <v>0</v>
      </c>
      <c r="R204" s="101">
        <f t="shared" si="112"/>
        <v>0</v>
      </c>
      <c r="S204" s="101">
        <f t="shared" si="113"/>
        <v>0</v>
      </c>
      <c r="T204" s="294">
        <v>0</v>
      </c>
      <c r="U204" s="101">
        <v>0</v>
      </c>
      <c r="V204" s="283">
        <v>0</v>
      </c>
      <c r="W204" s="101">
        <f t="shared" si="114"/>
        <v>0</v>
      </c>
      <c r="X204" s="101">
        <f t="shared" si="115"/>
        <v>0</v>
      </c>
      <c r="Y204" s="101">
        <f t="shared" si="116"/>
        <v>0</v>
      </c>
      <c r="Z204" s="294">
        <v>46687</v>
      </c>
      <c r="AA204" s="101">
        <v>10000</v>
      </c>
      <c r="AB204" s="283">
        <v>10000</v>
      </c>
      <c r="AC204" s="101">
        <f t="shared" si="117"/>
        <v>416.66666666666669</v>
      </c>
      <c r="AD204" s="101">
        <f t="shared" si="118"/>
        <v>938.96713615023475</v>
      </c>
      <c r="AE204" s="101">
        <f t="shared" si="119"/>
        <v>39.123630672926446</v>
      </c>
    </row>
    <row r="205" spans="1:31" ht="16.5" x14ac:dyDescent="0.3">
      <c r="A205" s="279" t="s">
        <v>127</v>
      </c>
      <c r="B205" s="294">
        <v>122722</v>
      </c>
      <c r="C205" s="101">
        <v>3000</v>
      </c>
      <c r="D205" s="283">
        <v>0</v>
      </c>
      <c r="E205" s="101">
        <f t="shared" si="105"/>
        <v>0</v>
      </c>
      <c r="F205" s="101">
        <f t="shared" si="106"/>
        <v>0</v>
      </c>
      <c r="G205" s="101">
        <f t="shared" si="107"/>
        <v>0</v>
      </c>
      <c r="H205" s="294">
        <v>122722</v>
      </c>
      <c r="I205" s="101">
        <v>3000</v>
      </c>
      <c r="J205" s="283">
        <v>0</v>
      </c>
      <c r="K205" s="101">
        <f t="shared" si="108"/>
        <v>0</v>
      </c>
      <c r="L205" s="101">
        <f t="shared" si="109"/>
        <v>0</v>
      </c>
      <c r="M205" s="101">
        <f t="shared" si="110"/>
        <v>0</v>
      </c>
      <c r="N205" s="294">
        <v>122722</v>
      </c>
      <c r="O205" s="101">
        <v>3000</v>
      </c>
      <c r="P205" s="283">
        <v>0</v>
      </c>
      <c r="Q205" s="101">
        <f t="shared" si="111"/>
        <v>0</v>
      </c>
      <c r="R205" s="101">
        <f t="shared" si="112"/>
        <v>0</v>
      </c>
      <c r="S205" s="101">
        <f t="shared" si="113"/>
        <v>0</v>
      </c>
      <c r="T205" s="294">
        <v>122722</v>
      </c>
      <c r="U205" s="101">
        <v>3000</v>
      </c>
      <c r="V205" s="283">
        <v>0</v>
      </c>
      <c r="W205" s="101">
        <f t="shared" si="114"/>
        <v>0</v>
      </c>
      <c r="X205" s="101">
        <f t="shared" si="115"/>
        <v>0</v>
      </c>
      <c r="Y205" s="101">
        <f t="shared" si="116"/>
        <v>0</v>
      </c>
      <c r="Z205" s="294">
        <v>122722</v>
      </c>
      <c r="AA205" s="101">
        <v>3000</v>
      </c>
      <c r="AB205" s="283">
        <v>0</v>
      </c>
      <c r="AC205" s="101">
        <f t="shared" si="117"/>
        <v>0</v>
      </c>
      <c r="AD205" s="101">
        <f t="shared" si="118"/>
        <v>0</v>
      </c>
      <c r="AE205" s="101">
        <f t="shared" si="119"/>
        <v>0</v>
      </c>
    </row>
    <row r="206" spans="1:31" ht="16.5" x14ac:dyDescent="0.3">
      <c r="A206" s="279" t="s">
        <v>128</v>
      </c>
      <c r="B206" s="294">
        <v>187857</v>
      </c>
      <c r="C206" s="101">
        <v>0</v>
      </c>
      <c r="D206" s="283">
        <v>0</v>
      </c>
      <c r="E206" s="101">
        <f t="shared" si="105"/>
        <v>0</v>
      </c>
      <c r="F206" s="101">
        <f t="shared" si="106"/>
        <v>0</v>
      </c>
      <c r="G206" s="101">
        <f t="shared" si="107"/>
        <v>0</v>
      </c>
      <c r="H206" s="294">
        <v>187857</v>
      </c>
      <c r="I206" s="101">
        <v>0</v>
      </c>
      <c r="J206" s="283">
        <v>0</v>
      </c>
      <c r="K206" s="101">
        <f t="shared" si="108"/>
        <v>0</v>
      </c>
      <c r="L206" s="101">
        <f t="shared" si="109"/>
        <v>0</v>
      </c>
      <c r="M206" s="101">
        <f t="shared" si="110"/>
        <v>0</v>
      </c>
      <c r="N206" s="294">
        <v>187857</v>
      </c>
      <c r="O206" s="101">
        <v>0</v>
      </c>
      <c r="P206" s="283">
        <v>0</v>
      </c>
      <c r="Q206" s="101">
        <f t="shared" si="111"/>
        <v>0</v>
      </c>
      <c r="R206" s="101">
        <f t="shared" si="112"/>
        <v>0</v>
      </c>
      <c r="S206" s="101">
        <f t="shared" si="113"/>
        <v>0</v>
      </c>
      <c r="T206" s="294">
        <v>187857</v>
      </c>
      <c r="U206" s="101">
        <v>0</v>
      </c>
      <c r="V206" s="283">
        <v>0</v>
      </c>
      <c r="W206" s="101">
        <f t="shared" si="114"/>
        <v>0</v>
      </c>
      <c r="X206" s="101">
        <f t="shared" si="115"/>
        <v>0</v>
      </c>
      <c r="Y206" s="101">
        <f t="shared" si="116"/>
        <v>0</v>
      </c>
      <c r="Z206" s="294">
        <v>187857</v>
      </c>
      <c r="AA206" s="101">
        <v>0</v>
      </c>
      <c r="AB206" s="283">
        <v>0</v>
      </c>
      <c r="AC206" s="101">
        <f t="shared" si="117"/>
        <v>0</v>
      </c>
      <c r="AD206" s="101">
        <f t="shared" si="118"/>
        <v>0</v>
      </c>
      <c r="AE206" s="101">
        <f t="shared" si="119"/>
        <v>0</v>
      </c>
    </row>
    <row r="207" spans="1:31" ht="16.5" x14ac:dyDescent="0.3">
      <c r="A207" s="275" t="s">
        <v>141</v>
      </c>
      <c r="B207" s="286"/>
      <c r="C207" s="286"/>
      <c r="D207" s="287">
        <v>21800</v>
      </c>
      <c r="E207" s="286">
        <f t="shared" si="105"/>
        <v>908.33333333333337</v>
      </c>
      <c r="F207" s="286">
        <f t="shared" si="106"/>
        <v>2046.9483568075116</v>
      </c>
      <c r="G207" s="286">
        <f t="shared" si="107"/>
        <v>85.289514866979644</v>
      </c>
      <c r="H207" s="286"/>
      <c r="I207" s="286"/>
      <c r="J207" s="287">
        <v>18000</v>
      </c>
      <c r="K207" s="286">
        <f t="shared" si="108"/>
        <v>750</v>
      </c>
      <c r="L207" s="286">
        <f t="shared" si="109"/>
        <v>1690.1408450704225</v>
      </c>
      <c r="M207" s="286">
        <f t="shared" si="110"/>
        <v>70.422535211267601</v>
      </c>
      <c r="N207" s="286"/>
      <c r="O207" s="286"/>
      <c r="P207" s="287">
        <v>18000</v>
      </c>
      <c r="Q207" s="286">
        <f t="shared" si="111"/>
        <v>750</v>
      </c>
      <c r="R207" s="286">
        <f t="shared" si="112"/>
        <v>1690.1408450704225</v>
      </c>
      <c r="S207" s="286">
        <f t="shared" si="113"/>
        <v>70.422535211267601</v>
      </c>
      <c r="T207" s="286"/>
      <c r="U207" s="286"/>
      <c r="V207" s="287">
        <v>18000</v>
      </c>
      <c r="W207" s="286">
        <f t="shared" si="114"/>
        <v>750</v>
      </c>
      <c r="X207" s="286">
        <f t="shared" si="115"/>
        <v>1690.1408450704225</v>
      </c>
      <c r="Y207" s="286">
        <f t="shared" si="116"/>
        <v>70.422535211267601</v>
      </c>
      <c r="Z207" s="286"/>
      <c r="AA207" s="286"/>
      <c r="AB207" s="287">
        <v>18000</v>
      </c>
      <c r="AC207" s="286">
        <f t="shared" si="117"/>
        <v>750</v>
      </c>
      <c r="AD207" s="286">
        <f t="shared" si="118"/>
        <v>1690.1408450704225</v>
      </c>
      <c r="AE207" s="286">
        <f t="shared" si="119"/>
        <v>70.422535211267601</v>
      </c>
    </row>
    <row r="208" spans="1:31" s="102" customFormat="1" ht="16.5" x14ac:dyDescent="0.3">
      <c r="A208" s="278" t="s">
        <v>149</v>
      </c>
      <c r="B208" s="101"/>
      <c r="C208" s="101"/>
      <c r="D208" s="283">
        <v>5000</v>
      </c>
      <c r="E208" s="101">
        <f t="shared" si="105"/>
        <v>208.33333333333334</v>
      </c>
      <c r="F208" s="101">
        <f t="shared" si="106"/>
        <v>469.48356807511738</v>
      </c>
      <c r="G208" s="101">
        <f t="shared" si="107"/>
        <v>19.561815336463223</v>
      </c>
      <c r="H208" s="101"/>
      <c r="I208" s="101"/>
      <c r="J208" s="283">
        <v>5000</v>
      </c>
      <c r="K208" s="101">
        <f t="shared" si="108"/>
        <v>208.33333333333334</v>
      </c>
      <c r="L208" s="101">
        <f t="shared" si="109"/>
        <v>469.48356807511738</v>
      </c>
      <c r="M208" s="101">
        <f t="shared" si="110"/>
        <v>19.561815336463223</v>
      </c>
      <c r="N208" s="101"/>
      <c r="O208" s="101"/>
      <c r="P208" s="283">
        <v>5000</v>
      </c>
      <c r="Q208" s="101">
        <f t="shared" si="111"/>
        <v>208.33333333333334</v>
      </c>
      <c r="R208" s="101">
        <f t="shared" si="112"/>
        <v>469.48356807511738</v>
      </c>
      <c r="S208" s="101">
        <f t="shared" si="113"/>
        <v>19.561815336463223</v>
      </c>
      <c r="T208" s="101"/>
      <c r="U208" s="101"/>
      <c r="V208" s="283">
        <v>5000</v>
      </c>
      <c r="W208" s="101">
        <f t="shared" si="114"/>
        <v>208.33333333333334</v>
      </c>
      <c r="X208" s="101">
        <f t="shared" si="115"/>
        <v>469.48356807511738</v>
      </c>
      <c r="Y208" s="101">
        <f t="shared" si="116"/>
        <v>19.561815336463223</v>
      </c>
      <c r="Z208" s="101"/>
      <c r="AA208" s="101"/>
      <c r="AB208" s="283">
        <v>5000</v>
      </c>
      <c r="AC208" s="101">
        <f t="shared" si="117"/>
        <v>208.33333333333334</v>
      </c>
      <c r="AD208" s="101">
        <f t="shared" si="118"/>
        <v>469.48356807511738</v>
      </c>
      <c r="AE208" s="101">
        <f t="shared" si="119"/>
        <v>19.561815336463223</v>
      </c>
    </row>
    <row r="209" spans="1:31" s="103" customFormat="1" ht="16.5" x14ac:dyDescent="0.3">
      <c r="A209" s="278" t="s">
        <v>122</v>
      </c>
      <c r="B209" s="101"/>
      <c r="C209" s="101"/>
      <c r="D209" s="283">
        <v>7000</v>
      </c>
      <c r="E209" s="101">
        <f t="shared" si="105"/>
        <v>291.66666666666669</v>
      </c>
      <c r="F209" s="101">
        <f t="shared" si="106"/>
        <v>657.27699530516429</v>
      </c>
      <c r="G209" s="101">
        <f t="shared" si="107"/>
        <v>27.386541471048513</v>
      </c>
      <c r="H209" s="101"/>
      <c r="I209" s="101"/>
      <c r="J209" s="283">
        <v>7000</v>
      </c>
      <c r="K209" s="101">
        <f t="shared" si="108"/>
        <v>291.66666666666669</v>
      </c>
      <c r="L209" s="101">
        <f t="shared" si="109"/>
        <v>657.27699530516429</v>
      </c>
      <c r="M209" s="101">
        <f t="shared" si="110"/>
        <v>27.386541471048513</v>
      </c>
      <c r="N209" s="101"/>
      <c r="O209" s="101"/>
      <c r="P209" s="283">
        <v>7000</v>
      </c>
      <c r="Q209" s="101">
        <f t="shared" si="111"/>
        <v>291.66666666666669</v>
      </c>
      <c r="R209" s="101">
        <f t="shared" si="112"/>
        <v>657.27699530516429</v>
      </c>
      <c r="S209" s="101">
        <f t="shared" si="113"/>
        <v>27.386541471048513</v>
      </c>
      <c r="T209" s="101"/>
      <c r="U209" s="101"/>
      <c r="V209" s="283">
        <v>7000</v>
      </c>
      <c r="W209" s="101">
        <f t="shared" si="114"/>
        <v>291.66666666666669</v>
      </c>
      <c r="X209" s="101">
        <f t="shared" si="115"/>
        <v>657.27699530516429</v>
      </c>
      <c r="Y209" s="101">
        <f t="shared" si="116"/>
        <v>27.386541471048513</v>
      </c>
      <c r="Z209" s="101"/>
      <c r="AA209" s="101"/>
      <c r="AB209" s="283">
        <v>7000</v>
      </c>
      <c r="AC209" s="101">
        <f t="shared" si="117"/>
        <v>291.66666666666669</v>
      </c>
      <c r="AD209" s="101">
        <f t="shared" si="118"/>
        <v>657.27699530516429</v>
      </c>
      <c r="AE209" s="101">
        <f t="shared" si="119"/>
        <v>27.386541471048513</v>
      </c>
    </row>
    <row r="210" spans="1:31" s="104" customFormat="1" ht="16.5" x14ac:dyDescent="0.25">
      <c r="A210" s="278" t="s">
        <v>123</v>
      </c>
      <c r="B210" s="101"/>
      <c r="C210" s="101"/>
      <c r="D210" s="284">
        <v>9800</v>
      </c>
      <c r="E210" s="101">
        <f t="shared" si="105"/>
        <v>408.33333333333331</v>
      </c>
      <c r="F210" s="101">
        <f t="shared" si="106"/>
        <v>920.18779342722996</v>
      </c>
      <c r="G210" s="101">
        <f t="shared" si="107"/>
        <v>38.341158059467915</v>
      </c>
      <c r="H210" s="101"/>
      <c r="I210" s="101"/>
      <c r="J210" s="284">
        <v>6000</v>
      </c>
      <c r="K210" s="101">
        <f t="shared" si="108"/>
        <v>250</v>
      </c>
      <c r="L210" s="101">
        <f t="shared" si="109"/>
        <v>563.38028169014081</v>
      </c>
      <c r="M210" s="101">
        <f t="shared" si="110"/>
        <v>23.474178403755868</v>
      </c>
      <c r="N210" s="101"/>
      <c r="O210" s="101"/>
      <c r="P210" s="284">
        <v>6000</v>
      </c>
      <c r="Q210" s="101">
        <f t="shared" si="111"/>
        <v>250</v>
      </c>
      <c r="R210" s="101">
        <f t="shared" si="112"/>
        <v>563.38028169014081</v>
      </c>
      <c r="S210" s="101">
        <f t="shared" si="113"/>
        <v>23.474178403755868</v>
      </c>
      <c r="T210" s="101"/>
      <c r="U210" s="101"/>
      <c r="V210" s="284">
        <v>6000</v>
      </c>
      <c r="W210" s="101">
        <f t="shared" si="114"/>
        <v>250</v>
      </c>
      <c r="X210" s="101">
        <f t="shared" si="115"/>
        <v>563.38028169014081</v>
      </c>
      <c r="Y210" s="101">
        <f t="shared" si="116"/>
        <v>23.474178403755868</v>
      </c>
      <c r="Z210" s="101"/>
      <c r="AA210" s="101"/>
      <c r="AB210" s="284">
        <v>6000</v>
      </c>
      <c r="AC210" s="101">
        <f t="shared" si="117"/>
        <v>250</v>
      </c>
      <c r="AD210" s="101">
        <f t="shared" si="118"/>
        <v>563.38028169014081</v>
      </c>
      <c r="AE210" s="101">
        <f t="shared" si="119"/>
        <v>23.474178403755868</v>
      </c>
    </row>
    <row r="211" spans="1:31" ht="16.5" x14ac:dyDescent="0.25">
      <c r="A211" s="279" t="s">
        <v>124</v>
      </c>
      <c r="B211" s="101"/>
      <c r="C211" s="101"/>
      <c r="D211" s="264">
        <v>9800</v>
      </c>
      <c r="E211" s="101">
        <f t="shared" si="105"/>
        <v>408.33333333333331</v>
      </c>
      <c r="F211" s="101">
        <f t="shared" si="106"/>
        <v>920.18779342722996</v>
      </c>
      <c r="G211" s="101">
        <f t="shared" si="107"/>
        <v>38.341158059467915</v>
      </c>
      <c r="H211" s="101"/>
      <c r="I211" s="101"/>
      <c r="J211" s="264">
        <v>6000</v>
      </c>
      <c r="K211" s="101">
        <f t="shared" si="108"/>
        <v>250</v>
      </c>
      <c r="L211" s="101">
        <f t="shared" si="109"/>
        <v>563.38028169014081</v>
      </c>
      <c r="M211" s="101">
        <f t="shared" si="110"/>
        <v>23.474178403755868</v>
      </c>
      <c r="N211" s="101"/>
      <c r="O211" s="101"/>
      <c r="P211" s="264">
        <v>6000</v>
      </c>
      <c r="Q211" s="101">
        <f t="shared" si="111"/>
        <v>250</v>
      </c>
      <c r="R211" s="101">
        <f t="shared" si="112"/>
        <v>563.38028169014081</v>
      </c>
      <c r="S211" s="101">
        <f t="shared" si="113"/>
        <v>23.474178403755868</v>
      </c>
      <c r="T211" s="101"/>
      <c r="U211" s="101"/>
      <c r="V211" s="264">
        <v>6000</v>
      </c>
      <c r="W211" s="101">
        <f t="shared" si="114"/>
        <v>250</v>
      </c>
      <c r="X211" s="101">
        <f t="shared" si="115"/>
        <v>563.38028169014081</v>
      </c>
      <c r="Y211" s="101">
        <f t="shared" si="116"/>
        <v>23.474178403755868</v>
      </c>
      <c r="Z211" s="101"/>
      <c r="AA211" s="101"/>
      <c r="AB211" s="264">
        <v>6000</v>
      </c>
      <c r="AC211" s="101">
        <f t="shared" si="117"/>
        <v>250</v>
      </c>
      <c r="AD211" s="101">
        <f t="shared" si="118"/>
        <v>563.38028169014081</v>
      </c>
      <c r="AE211" s="101">
        <f t="shared" si="119"/>
        <v>23.474178403755868</v>
      </c>
    </row>
    <row r="212" spans="1:31" ht="16.5" x14ac:dyDescent="0.3">
      <c r="A212" s="279" t="s">
        <v>125</v>
      </c>
      <c r="B212" s="101"/>
      <c r="C212" s="101"/>
      <c r="D212" s="283">
        <v>0</v>
      </c>
      <c r="E212" s="101">
        <f t="shared" si="105"/>
        <v>0</v>
      </c>
      <c r="F212" s="101">
        <f t="shared" si="106"/>
        <v>0</v>
      </c>
      <c r="G212" s="101">
        <f t="shared" si="107"/>
        <v>0</v>
      </c>
      <c r="H212" s="101"/>
      <c r="I212" s="101"/>
      <c r="J212" s="283">
        <v>0</v>
      </c>
      <c r="K212" s="101">
        <f t="shared" si="108"/>
        <v>0</v>
      </c>
      <c r="L212" s="101">
        <f t="shared" si="109"/>
        <v>0</v>
      </c>
      <c r="M212" s="101">
        <f t="shared" si="110"/>
        <v>0</v>
      </c>
      <c r="N212" s="101"/>
      <c r="O212" s="101"/>
      <c r="P212" s="283">
        <v>0</v>
      </c>
      <c r="Q212" s="101">
        <f t="shared" si="111"/>
        <v>0</v>
      </c>
      <c r="R212" s="101">
        <f t="shared" si="112"/>
        <v>0</v>
      </c>
      <c r="S212" s="101">
        <f t="shared" si="113"/>
        <v>0</v>
      </c>
      <c r="T212" s="101"/>
      <c r="U212" s="101"/>
      <c r="V212" s="283">
        <v>0</v>
      </c>
      <c r="W212" s="101">
        <f t="shared" si="114"/>
        <v>0</v>
      </c>
      <c r="X212" s="101">
        <f t="shared" si="115"/>
        <v>0</v>
      </c>
      <c r="Y212" s="101">
        <f t="shared" si="116"/>
        <v>0</v>
      </c>
      <c r="Z212" s="101"/>
      <c r="AA212" s="101"/>
      <c r="AB212" s="283">
        <v>0</v>
      </c>
      <c r="AC212" s="101">
        <f t="shared" si="117"/>
        <v>0</v>
      </c>
      <c r="AD212" s="101">
        <f t="shared" si="118"/>
        <v>0</v>
      </c>
      <c r="AE212" s="101">
        <f t="shared" si="119"/>
        <v>0</v>
      </c>
    </row>
    <row r="213" spans="1:31" ht="16.5" x14ac:dyDescent="0.3">
      <c r="A213" s="279" t="s">
        <v>129</v>
      </c>
      <c r="B213" s="101"/>
      <c r="C213" s="101"/>
      <c r="D213" s="283">
        <v>0</v>
      </c>
      <c r="E213" s="101">
        <f t="shared" si="105"/>
        <v>0</v>
      </c>
      <c r="F213" s="101">
        <f t="shared" si="106"/>
        <v>0</v>
      </c>
      <c r="G213" s="101">
        <f t="shared" si="107"/>
        <v>0</v>
      </c>
      <c r="H213" s="101"/>
      <c r="I213" s="101"/>
      <c r="J213" s="283">
        <v>0</v>
      </c>
      <c r="K213" s="101">
        <f t="shared" si="108"/>
        <v>0</v>
      </c>
      <c r="L213" s="101">
        <f t="shared" si="109"/>
        <v>0</v>
      </c>
      <c r="M213" s="101">
        <f t="shared" si="110"/>
        <v>0</v>
      </c>
      <c r="N213" s="101"/>
      <c r="O213" s="101"/>
      <c r="P213" s="283">
        <v>0</v>
      </c>
      <c r="Q213" s="101">
        <f t="shared" si="111"/>
        <v>0</v>
      </c>
      <c r="R213" s="101">
        <f t="shared" si="112"/>
        <v>0</v>
      </c>
      <c r="S213" s="101">
        <f t="shared" si="113"/>
        <v>0</v>
      </c>
      <c r="T213" s="101"/>
      <c r="U213" s="101"/>
      <c r="V213" s="283">
        <v>0</v>
      </c>
      <c r="W213" s="101">
        <f t="shared" si="114"/>
        <v>0</v>
      </c>
      <c r="X213" s="101">
        <f t="shared" si="115"/>
        <v>0</v>
      </c>
      <c r="Y213" s="101">
        <f t="shared" si="116"/>
        <v>0</v>
      </c>
      <c r="Z213" s="101"/>
      <c r="AA213" s="101"/>
      <c r="AB213" s="283">
        <v>0</v>
      </c>
      <c r="AC213" s="101">
        <f t="shared" si="117"/>
        <v>0</v>
      </c>
      <c r="AD213" s="101">
        <f t="shared" si="118"/>
        <v>0</v>
      </c>
      <c r="AE213" s="101">
        <f t="shared" si="119"/>
        <v>0</v>
      </c>
    </row>
    <row r="214" spans="1:31" ht="16.5" x14ac:dyDescent="0.3">
      <c r="A214" s="279" t="s">
        <v>126</v>
      </c>
      <c r="B214" s="101"/>
      <c r="C214" s="101"/>
      <c r="D214" s="283">
        <v>0</v>
      </c>
      <c r="E214" s="101">
        <f t="shared" si="105"/>
        <v>0</v>
      </c>
      <c r="F214" s="101">
        <f t="shared" si="106"/>
        <v>0</v>
      </c>
      <c r="G214" s="101">
        <f t="shared" si="107"/>
        <v>0</v>
      </c>
      <c r="H214" s="101"/>
      <c r="I214" s="101"/>
      <c r="J214" s="283">
        <v>0</v>
      </c>
      <c r="K214" s="101">
        <f t="shared" si="108"/>
        <v>0</v>
      </c>
      <c r="L214" s="101">
        <f t="shared" si="109"/>
        <v>0</v>
      </c>
      <c r="M214" s="101">
        <f t="shared" si="110"/>
        <v>0</v>
      </c>
      <c r="N214" s="101"/>
      <c r="O214" s="101"/>
      <c r="P214" s="283">
        <v>0</v>
      </c>
      <c r="Q214" s="101">
        <f t="shared" si="111"/>
        <v>0</v>
      </c>
      <c r="R214" s="101">
        <f t="shared" si="112"/>
        <v>0</v>
      </c>
      <c r="S214" s="101">
        <f t="shared" si="113"/>
        <v>0</v>
      </c>
      <c r="T214" s="101"/>
      <c r="U214" s="101"/>
      <c r="V214" s="283">
        <v>0</v>
      </c>
      <c r="W214" s="101">
        <f t="shared" si="114"/>
        <v>0</v>
      </c>
      <c r="X214" s="101">
        <f t="shared" si="115"/>
        <v>0</v>
      </c>
      <c r="Y214" s="101">
        <f t="shared" si="116"/>
        <v>0</v>
      </c>
      <c r="Z214" s="101"/>
      <c r="AA214" s="101"/>
      <c r="AB214" s="283">
        <v>0</v>
      </c>
      <c r="AC214" s="101">
        <f t="shared" si="117"/>
        <v>0</v>
      </c>
      <c r="AD214" s="101">
        <f t="shared" si="118"/>
        <v>0</v>
      </c>
      <c r="AE214" s="101">
        <f t="shared" si="119"/>
        <v>0</v>
      </c>
    </row>
    <row r="215" spans="1:31" ht="16.5" x14ac:dyDescent="0.3">
      <c r="A215" s="279" t="s">
        <v>127</v>
      </c>
      <c r="B215" s="101"/>
      <c r="C215" s="101"/>
      <c r="D215" s="283">
        <v>0</v>
      </c>
      <c r="E215" s="101">
        <f t="shared" si="105"/>
        <v>0</v>
      </c>
      <c r="F215" s="101">
        <f t="shared" si="106"/>
        <v>0</v>
      </c>
      <c r="G215" s="101">
        <f t="shared" si="107"/>
        <v>0</v>
      </c>
      <c r="H215" s="101"/>
      <c r="I215" s="101"/>
      <c r="J215" s="283">
        <v>0</v>
      </c>
      <c r="K215" s="101">
        <f t="shared" si="108"/>
        <v>0</v>
      </c>
      <c r="L215" s="101">
        <f t="shared" si="109"/>
        <v>0</v>
      </c>
      <c r="M215" s="101">
        <f t="shared" si="110"/>
        <v>0</v>
      </c>
      <c r="N215" s="101"/>
      <c r="O215" s="101"/>
      <c r="P215" s="283">
        <v>0</v>
      </c>
      <c r="Q215" s="101">
        <f t="shared" si="111"/>
        <v>0</v>
      </c>
      <c r="R215" s="101">
        <f t="shared" si="112"/>
        <v>0</v>
      </c>
      <c r="S215" s="101">
        <f t="shared" si="113"/>
        <v>0</v>
      </c>
      <c r="T215" s="101"/>
      <c r="U215" s="101"/>
      <c r="V215" s="283">
        <v>0</v>
      </c>
      <c r="W215" s="101">
        <f t="shared" si="114"/>
        <v>0</v>
      </c>
      <c r="X215" s="101">
        <f t="shared" si="115"/>
        <v>0</v>
      </c>
      <c r="Y215" s="101">
        <f t="shared" si="116"/>
        <v>0</v>
      </c>
      <c r="Z215" s="101"/>
      <c r="AA215" s="101"/>
      <c r="AB215" s="283">
        <v>0</v>
      </c>
      <c r="AC215" s="101">
        <f t="shared" si="117"/>
        <v>0</v>
      </c>
      <c r="AD215" s="101">
        <f t="shared" si="118"/>
        <v>0</v>
      </c>
      <c r="AE215" s="101">
        <f t="shared" si="119"/>
        <v>0</v>
      </c>
    </row>
    <row r="216" spans="1:31" ht="16.5" x14ac:dyDescent="0.3">
      <c r="A216" s="279" t="s">
        <v>128</v>
      </c>
      <c r="B216" s="101"/>
      <c r="C216" s="101"/>
      <c r="D216" s="283">
        <v>0</v>
      </c>
      <c r="E216" s="101">
        <f t="shared" si="105"/>
        <v>0</v>
      </c>
      <c r="F216" s="101">
        <f t="shared" si="106"/>
        <v>0</v>
      </c>
      <c r="G216" s="101">
        <f t="shared" si="107"/>
        <v>0</v>
      </c>
      <c r="H216" s="101"/>
      <c r="I216" s="101"/>
      <c r="J216" s="283">
        <v>0</v>
      </c>
      <c r="K216" s="101">
        <f t="shared" si="108"/>
        <v>0</v>
      </c>
      <c r="L216" s="101">
        <f t="shared" si="109"/>
        <v>0</v>
      </c>
      <c r="M216" s="101">
        <f t="shared" si="110"/>
        <v>0</v>
      </c>
      <c r="N216" s="101"/>
      <c r="O216" s="101"/>
      <c r="P216" s="283">
        <v>0</v>
      </c>
      <c r="Q216" s="101">
        <f t="shared" si="111"/>
        <v>0</v>
      </c>
      <c r="R216" s="101">
        <f t="shared" si="112"/>
        <v>0</v>
      </c>
      <c r="S216" s="101">
        <f t="shared" si="113"/>
        <v>0</v>
      </c>
      <c r="T216" s="101"/>
      <c r="U216" s="101"/>
      <c r="V216" s="283">
        <v>0</v>
      </c>
      <c r="W216" s="101">
        <f t="shared" si="114"/>
        <v>0</v>
      </c>
      <c r="X216" s="101">
        <f t="shared" si="115"/>
        <v>0</v>
      </c>
      <c r="Y216" s="101">
        <f t="shared" si="116"/>
        <v>0</v>
      </c>
      <c r="Z216" s="101"/>
      <c r="AA216" s="101"/>
      <c r="AB216" s="283">
        <v>0</v>
      </c>
      <c r="AC216" s="101">
        <f t="shared" si="117"/>
        <v>0</v>
      </c>
      <c r="AD216" s="101">
        <f t="shared" si="118"/>
        <v>0</v>
      </c>
      <c r="AE216" s="101">
        <f t="shared" si="119"/>
        <v>0</v>
      </c>
    </row>
    <row r="217" spans="1:31" ht="16.5" x14ac:dyDescent="0.3">
      <c r="A217" s="275" t="s">
        <v>132</v>
      </c>
      <c r="B217" s="286"/>
      <c r="C217" s="286"/>
      <c r="D217" s="287">
        <v>145800</v>
      </c>
      <c r="E217" s="286">
        <f t="shared" si="105"/>
        <v>6075</v>
      </c>
      <c r="F217" s="286">
        <f t="shared" si="106"/>
        <v>13690.140845070422</v>
      </c>
      <c r="G217" s="286">
        <f t="shared" si="107"/>
        <v>570.42253521126759</v>
      </c>
      <c r="H217" s="286"/>
      <c r="I217" s="286"/>
      <c r="J217" s="287">
        <v>145800</v>
      </c>
      <c r="K217" s="286">
        <f t="shared" si="108"/>
        <v>6075</v>
      </c>
      <c r="L217" s="286">
        <f t="shared" si="109"/>
        <v>13690.140845070422</v>
      </c>
      <c r="M217" s="286">
        <f t="shared" si="110"/>
        <v>570.42253521126759</v>
      </c>
      <c r="N217" s="286"/>
      <c r="O217" s="286"/>
      <c r="P217" s="287">
        <v>145800</v>
      </c>
      <c r="Q217" s="286">
        <f t="shared" si="111"/>
        <v>6075</v>
      </c>
      <c r="R217" s="286">
        <f t="shared" si="112"/>
        <v>13690.140845070422</v>
      </c>
      <c r="S217" s="286">
        <f t="shared" si="113"/>
        <v>570.42253521126759</v>
      </c>
      <c r="T217" s="286"/>
      <c r="U217" s="286"/>
      <c r="V217" s="287">
        <v>145800</v>
      </c>
      <c r="W217" s="286">
        <f t="shared" si="114"/>
        <v>6075</v>
      </c>
      <c r="X217" s="286">
        <f t="shared" si="115"/>
        <v>13690.140845070422</v>
      </c>
      <c r="Y217" s="286">
        <f t="shared" si="116"/>
        <v>570.42253521126759</v>
      </c>
      <c r="Z217" s="286"/>
      <c r="AA217" s="286"/>
      <c r="AB217" s="287">
        <v>145800</v>
      </c>
      <c r="AC217" s="286">
        <f t="shared" si="117"/>
        <v>6075</v>
      </c>
      <c r="AD217" s="286">
        <f t="shared" si="118"/>
        <v>13690.140845070422</v>
      </c>
      <c r="AE217" s="286">
        <f t="shared" si="119"/>
        <v>570.42253521126759</v>
      </c>
    </row>
    <row r="218" spans="1:31" ht="16.5" x14ac:dyDescent="0.3">
      <c r="A218" s="278" t="s">
        <v>149</v>
      </c>
      <c r="B218" s="101"/>
      <c r="C218" s="101"/>
      <c r="D218" s="283">
        <v>57300</v>
      </c>
      <c r="E218" s="101">
        <f t="shared" si="105"/>
        <v>2387.5</v>
      </c>
      <c r="F218" s="101">
        <f t="shared" si="106"/>
        <v>5380.2816901408451</v>
      </c>
      <c r="G218" s="101">
        <f t="shared" si="107"/>
        <v>224.17840375586854</v>
      </c>
      <c r="H218" s="101"/>
      <c r="I218" s="101"/>
      <c r="J218" s="283">
        <v>57300</v>
      </c>
      <c r="K218" s="101">
        <f t="shared" si="108"/>
        <v>2387.5</v>
      </c>
      <c r="L218" s="101">
        <f t="shared" si="109"/>
        <v>5380.2816901408451</v>
      </c>
      <c r="M218" s="101">
        <f t="shared" si="110"/>
        <v>224.17840375586854</v>
      </c>
      <c r="N218" s="101"/>
      <c r="O218" s="101"/>
      <c r="P218" s="283">
        <v>57300</v>
      </c>
      <c r="Q218" s="101">
        <f t="shared" si="111"/>
        <v>2387.5</v>
      </c>
      <c r="R218" s="101">
        <f t="shared" si="112"/>
        <v>5380.2816901408451</v>
      </c>
      <c r="S218" s="101">
        <f t="shared" si="113"/>
        <v>224.17840375586854</v>
      </c>
      <c r="T218" s="101"/>
      <c r="U218" s="101"/>
      <c r="V218" s="283">
        <v>57300</v>
      </c>
      <c r="W218" s="101">
        <f t="shared" si="114"/>
        <v>2387.5</v>
      </c>
      <c r="X218" s="101">
        <f t="shared" si="115"/>
        <v>5380.2816901408451</v>
      </c>
      <c r="Y218" s="101">
        <f t="shared" si="116"/>
        <v>224.17840375586854</v>
      </c>
      <c r="Z218" s="101"/>
      <c r="AA218" s="101"/>
      <c r="AB218" s="283">
        <v>57300</v>
      </c>
      <c r="AC218" s="101">
        <f t="shared" si="117"/>
        <v>2387.5</v>
      </c>
      <c r="AD218" s="101">
        <f t="shared" si="118"/>
        <v>5380.2816901408451</v>
      </c>
      <c r="AE218" s="101">
        <f t="shared" si="119"/>
        <v>224.17840375586854</v>
      </c>
    </row>
    <row r="219" spans="1:31" s="103" customFormat="1" ht="16.5" x14ac:dyDescent="0.3">
      <c r="A219" s="278" t="s">
        <v>122</v>
      </c>
      <c r="B219" s="101"/>
      <c r="C219" s="101"/>
      <c r="D219" s="283">
        <v>77500</v>
      </c>
      <c r="E219" s="101">
        <f t="shared" si="105"/>
        <v>3229.1666666666665</v>
      </c>
      <c r="F219" s="101">
        <f t="shared" si="106"/>
        <v>7276.9953051643188</v>
      </c>
      <c r="G219" s="101">
        <f t="shared" si="107"/>
        <v>303.20813771517993</v>
      </c>
      <c r="H219" s="101"/>
      <c r="I219" s="101"/>
      <c r="J219" s="283">
        <v>77500</v>
      </c>
      <c r="K219" s="101">
        <f t="shared" si="108"/>
        <v>3229.1666666666665</v>
      </c>
      <c r="L219" s="101">
        <f t="shared" si="109"/>
        <v>7276.9953051643188</v>
      </c>
      <c r="M219" s="101">
        <f t="shared" si="110"/>
        <v>303.20813771517993</v>
      </c>
      <c r="N219" s="101"/>
      <c r="O219" s="101"/>
      <c r="P219" s="283">
        <v>77500</v>
      </c>
      <c r="Q219" s="101">
        <f t="shared" si="111"/>
        <v>3229.1666666666665</v>
      </c>
      <c r="R219" s="101">
        <f t="shared" si="112"/>
        <v>7276.9953051643188</v>
      </c>
      <c r="S219" s="101">
        <f t="shared" si="113"/>
        <v>303.20813771517993</v>
      </c>
      <c r="T219" s="101"/>
      <c r="U219" s="101"/>
      <c r="V219" s="283">
        <v>77500</v>
      </c>
      <c r="W219" s="101">
        <f t="shared" si="114"/>
        <v>3229.1666666666665</v>
      </c>
      <c r="X219" s="101">
        <f t="shared" si="115"/>
        <v>7276.9953051643188</v>
      </c>
      <c r="Y219" s="101">
        <f t="shared" si="116"/>
        <v>303.20813771517993</v>
      </c>
      <c r="Z219" s="101"/>
      <c r="AA219" s="101"/>
      <c r="AB219" s="283">
        <v>77500</v>
      </c>
      <c r="AC219" s="101">
        <f t="shared" si="117"/>
        <v>3229.1666666666665</v>
      </c>
      <c r="AD219" s="101">
        <f t="shared" si="118"/>
        <v>7276.9953051643188</v>
      </c>
      <c r="AE219" s="101">
        <f t="shared" si="119"/>
        <v>303.20813771517993</v>
      </c>
    </row>
    <row r="220" spans="1:31" s="104" customFormat="1" ht="16.5" x14ac:dyDescent="0.3">
      <c r="A220" s="278" t="s">
        <v>123</v>
      </c>
      <c r="B220" s="101"/>
      <c r="C220" s="101"/>
      <c r="D220" s="283">
        <v>11000</v>
      </c>
      <c r="E220" s="101">
        <f t="shared" si="105"/>
        <v>458.33333333333331</v>
      </c>
      <c r="F220" s="101">
        <f t="shared" si="106"/>
        <v>1032.8638497652582</v>
      </c>
      <c r="G220" s="101">
        <f t="shared" si="107"/>
        <v>43.035993740219091</v>
      </c>
      <c r="H220" s="101"/>
      <c r="I220" s="101"/>
      <c r="J220" s="283">
        <v>11000</v>
      </c>
      <c r="K220" s="101">
        <f t="shared" si="108"/>
        <v>458.33333333333331</v>
      </c>
      <c r="L220" s="101">
        <f t="shared" si="109"/>
        <v>1032.8638497652582</v>
      </c>
      <c r="M220" s="101">
        <f t="shared" si="110"/>
        <v>43.035993740219091</v>
      </c>
      <c r="N220" s="101"/>
      <c r="O220" s="101"/>
      <c r="P220" s="283">
        <v>11000</v>
      </c>
      <c r="Q220" s="101">
        <f t="shared" si="111"/>
        <v>458.33333333333331</v>
      </c>
      <c r="R220" s="101">
        <f t="shared" si="112"/>
        <v>1032.8638497652582</v>
      </c>
      <c r="S220" s="101">
        <f t="shared" si="113"/>
        <v>43.035993740219091</v>
      </c>
      <c r="T220" s="101"/>
      <c r="U220" s="101"/>
      <c r="V220" s="283">
        <v>11000</v>
      </c>
      <c r="W220" s="101">
        <f t="shared" si="114"/>
        <v>458.33333333333331</v>
      </c>
      <c r="X220" s="101">
        <f t="shared" si="115"/>
        <v>1032.8638497652582</v>
      </c>
      <c r="Y220" s="101">
        <f t="shared" si="116"/>
        <v>43.035993740219091</v>
      </c>
      <c r="Z220" s="101"/>
      <c r="AA220" s="101"/>
      <c r="AB220" s="283">
        <v>11000</v>
      </c>
      <c r="AC220" s="101">
        <f t="shared" si="117"/>
        <v>458.33333333333331</v>
      </c>
      <c r="AD220" s="101">
        <f t="shared" si="118"/>
        <v>1032.8638497652582</v>
      </c>
      <c r="AE220" s="101">
        <f t="shared" si="119"/>
        <v>43.035993740219091</v>
      </c>
    </row>
    <row r="221" spans="1:31" ht="16.5" x14ac:dyDescent="0.3">
      <c r="A221" s="279" t="s">
        <v>124</v>
      </c>
      <c r="B221" s="101"/>
      <c r="C221" s="101"/>
      <c r="D221" s="283">
        <v>0</v>
      </c>
      <c r="E221" s="101">
        <f t="shared" si="105"/>
        <v>0</v>
      </c>
      <c r="F221" s="101">
        <f t="shared" si="106"/>
        <v>0</v>
      </c>
      <c r="G221" s="101">
        <f t="shared" si="107"/>
        <v>0</v>
      </c>
      <c r="H221" s="101"/>
      <c r="I221" s="101"/>
      <c r="J221" s="283">
        <v>0</v>
      </c>
      <c r="K221" s="101">
        <f t="shared" si="108"/>
        <v>0</v>
      </c>
      <c r="L221" s="101">
        <f t="shared" si="109"/>
        <v>0</v>
      </c>
      <c r="M221" s="101">
        <f t="shared" si="110"/>
        <v>0</v>
      </c>
      <c r="N221" s="101"/>
      <c r="O221" s="101"/>
      <c r="P221" s="283">
        <v>0</v>
      </c>
      <c r="Q221" s="101">
        <f t="shared" si="111"/>
        <v>0</v>
      </c>
      <c r="R221" s="101">
        <f t="shared" si="112"/>
        <v>0</v>
      </c>
      <c r="S221" s="101">
        <f t="shared" si="113"/>
        <v>0</v>
      </c>
      <c r="T221" s="101"/>
      <c r="U221" s="101"/>
      <c r="V221" s="283">
        <v>0</v>
      </c>
      <c r="W221" s="101">
        <f t="shared" si="114"/>
        <v>0</v>
      </c>
      <c r="X221" s="101">
        <f t="shared" si="115"/>
        <v>0</v>
      </c>
      <c r="Y221" s="101">
        <f t="shared" si="116"/>
        <v>0</v>
      </c>
      <c r="Z221" s="101"/>
      <c r="AA221" s="101"/>
      <c r="AB221" s="283">
        <v>0</v>
      </c>
      <c r="AC221" s="101">
        <f t="shared" si="117"/>
        <v>0</v>
      </c>
      <c r="AD221" s="101">
        <f t="shared" si="118"/>
        <v>0</v>
      </c>
      <c r="AE221" s="101">
        <f t="shared" si="119"/>
        <v>0</v>
      </c>
    </row>
    <row r="222" spans="1:31" ht="16.5" x14ac:dyDescent="0.3">
      <c r="A222" s="279" t="s">
        <v>125</v>
      </c>
      <c r="B222" s="101"/>
      <c r="C222" s="101"/>
      <c r="D222" s="283">
        <v>0</v>
      </c>
      <c r="E222" s="101">
        <f t="shared" si="105"/>
        <v>0</v>
      </c>
      <c r="F222" s="101">
        <f t="shared" si="106"/>
        <v>0</v>
      </c>
      <c r="G222" s="101">
        <f t="shared" si="107"/>
        <v>0</v>
      </c>
      <c r="H222" s="101"/>
      <c r="I222" s="101"/>
      <c r="J222" s="283">
        <v>0</v>
      </c>
      <c r="K222" s="101">
        <f t="shared" si="108"/>
        <v>0</v>
      </c>
      <c r="L222" s="101">
        <f t="shared" si="109"/>
        <v>0</v>
      </c>
      <c r="M222" s="101">
        <f t="shared" si="110"/>
        <v>0</v>
      </c>
      <c r="N222" s="101"/>
      <c r="O222" s="101"/>
      <c r="P222" s="283">
        <v>0</v>
      </c>
      <c r="Q222" s="101">
        <f t="shared" si="111"/>
        <v>0</v>
      </c>
      <c r="R222" s="101">
        <f t="shared" si="112"/>
        <v>0</v>
      </c>
      <c r="S222" s="101">
        <f t="shared" si="113"/>
        <v>0</v>
      </c>
      <c r="T222" s="101"/>
      <c r="U222" s="101"/>
      <c r="V222" s="283">
        <v>0</v>
      </c>
      <c r="W222" s="101">
        <f t="shared" si="114"/>
        <v>0</v>
      </c>
      <c r="X222" s="101">
        <f t="shared" si="115"/>
        <v>0</v>
      </c>
      <c r="Y222" s="101">
        <f t="shared" si="116"/>
        <v>0</v>
      </c>
      <c r="Z222" s="101"/>
      <c r="AA222" s="101"/>
      <c r="AB222" s="283">
        <v>0</v>
      </c>
      <c r="AC222" s="101">
        <f t="shared" si="117"/>
        <v>0</v>
      </c>
      <c r="AD222" s="101">
        <f t="shared" si="118"/>
        <v>0</v>
      </c>
      <c r="AE222" s="101">
        <f t="shared" si="119"/>
        <v>0</v>
      </c>
    </row>
    <row r="223" spans="1:31" ht="16.5" x14ac:dyDescent="0.3">
      <c r="A223" s="279" t="s">
        <v>129</v>
      </c>
      <c r="B223" s="101"/>
      <c r="C223" s="101"/>
      <c r="D223" s="283">
        <v>8000</v>
      </c>
      <c r="E223" s="101">
        <f t="shared" si="105"/>
        <v>333.33333333333331</v>
      </c>
      <c r="F223" s="101">
        <f t="shared" si="106"/>
        <v>751.17370892018778</v>
      </c>
      <c r="G223" s="101">
        <f t="shared" si="107"/>
        <v>31.298904538341159</v>
      </c>
      <c r="H223" s="101"/>
      <c r="I223" s="101"/>
      <c r="J223" s="283">
        <v>8000</v>
      </c>
      <c r="K223" s="101">
        <f t="shared" si="108"/>
        <v>333.33333333333331</v>
      </c>
      <c r="L223" s="101">
        <f t="shared" si="109"/>
        <v>751.17370892018778</v>
      </c>
      <c r="M223" s="101">
        <f t="shared" si="110"/>
        <v>31.298904538341159</v>
      </c>
      <c r="N223" s="101"/>
      <c r="O223" s="101"/>
      <c r="P223" s="283">
        <v>8000</v>
      </c>
      <c r="Q223" s="101">
        <f t="shared" si="111"/>
        <v>333.33333333333331</v>
      </c>
      <c r="R223" s="101">
        <f t="shared" si="112"/>
        <v>751.17370892018778</v>
      </c>
      <c r="S223" s="101">
        <f t="shared" si="113"/>
        <v>31.298904538341159</v>
      </c>
      <c r="T223" s="101"/>
      <c r="U223" s="101"/>
      <c r="V223" s="283">
        <v>8000</v>
      </c>
      <c r="W223" s="101">
        <f t="shared" si="114"/>
        <v>333.33333333333331</v>
      </c>
      <c r="X223" s="101">
        <f t="shared" si="115"/>
        <v>751.17370892018778</v>
      </c>
      <c r="Y223" s="101">
        <f t="shared" si="116"/>
        <v>31.298904538341159</v>
      </c>
      <c r="Z223" s="101"/>
      <c r="AA223" s="101"/>
      <c r="AB223" s="283">
        <v>8000</v>
      </c>
      <c r="AC223" s="101">
        <f t="shared" si="117"/>
        <v>333.33333333333331</v>
      </c>
      <c r="AD223" s="101">
        <f t="shared" si="118"/>
        <v>751.17370892018778</v>
      </c>
      <c r="AE223" s="101">
        <f t="shared" si="119"/>
        <v>31.298904538341159</v>
      </c>
    </row>
    <row r="224" spans="1:31" ht="16.5" x14ac:dyDescent="0.3">
      <c r="A224" s="279" t="s">
        <v>126</v>
      </c>
      <c r="B224" s="101"/>
      <c r="C224" s="101"/>
      <c r="D224" s="283">
        <v>0</v>
      </c>
      <c r="E224" s="101">
        <f t="shared" si="105"/>
        <v>0</v>
      </c>
      <c r="F224" s="101">
        <f t="shared" si="106"/>
        <v>0</v>
      </c>
      <c r="G224" s="101">
        <f t="shared" si="107"/>
        <v>0</v>
      </c>
      <c r="H224" s="101"/>
      <c r="I224" s="101"/>
      <c r="J224" s="283">
        <v>0</v>
      </c>
      <c r="K224" s="101">
        <f t="shared" si="108"/>
        <v>0</v>
      </c>
      <c r="L224" s="101">
        <f t="shared" si="109"/>
        <v>0</v>
      </c>
      <c r="M224" s="101">
        <f t="shared" si="110"/>
        <v>0</v>
      </c>
      <c r="N224" s="101"/>
      <c r="O224" s="101"/>
      <c r="P224" s="283">
        <v>0</v>
      </c>
      <c r="Q224" s="101">
        <f t="shared" si="111"/>
        <v>0</v>
      </c>
      <c r="R224" s="101">
        <f t="shared" si="112"/>
        <v>0</v>
      </c>
      <c r="S224" s="101">
        <f t="shared" si="113"/>
        <v>0</v>
      </c>
      <c r="T224" s="101"/>
      <c r="U224" s="101"/>
      <c r="V224" s="283">
        <v>0</v>
      </c>
      <c r="W224" s="101">
        <f t="shared" si="114"/>
        <v>0</v>
      </c>
      <c r="X224" s="101">
        <f t="shared" si="115"/>
        <v>0</v>
      </c>
      <c r="Y224" s="101">
        <f t="shared" si="116"/>
        <v>0</v>
      </c>
      <c r="Z224" s="101"/>
      <c r="AA224" s="101"/>
      <c r="AB224" s="283">
        <v>0</v>
      </c>
      <c r="AC224" s="101">
        <f t="shared" si="117"/>
        <v>0</v>
      </c>
      <c r="AD224" s="101">
        <f t="shared" si="118"/>
        <v>0</v>
      </c>
      <c r="AE224" s="101">
        <f t="shared" si="119"/>
        <v>0</v>
      </c>
    </row>
    <row r="225" spans="1:31" ht="16.5" x14ac:dyDescent="0.3">
      <c r="A225" s="279" t="s">
        <v>127</v>
      </c>
      <c r="B225" s="101"/>
      <c r="C225" s="101"/>
      <c r="D225" s="283">
        <v>3000</v>
      </c>
      <c r="E225" s="101">
        <f t="shared" si="105"/>
        <v>125</v>
      </c>
      <c r="F225" s="101">
        <f t="shared" si="106"/>
        <v>281.6901408450704</v>
      </c>
      <c r="G225" s="101">
        <f t="shared" si="107"/>
        <v>11.737089201877934</v>
      </c>
      <c r="H225" s="101"/>
      <c r="I225" s="101"/>
      <c r="J225" s="283">
        <v>3000</v>
      </c>
      <c r="K225" s="101">
        <f t="shared" si="108"/>
        <v>125</v>
      </c>
      <c r="L225" s="101">
        <f t="shared" si="109"/>
        <v>281.6901408450704</v>
      </c>
      <c r="M225" s="101">
        <f t="shared" si="110"/>
        <v>11.737089201877934</v>
      </c>
      <c r="N225" s="101"/>
      <c r="O225" s="101"/>
      <c r="P225" s="283">
        <v>3000</v>
      </c>
      <c r="Q225" s="101">
        <f t="shared" si="111"/>
        <v>125</v>
      </c>
      <c r="R225" s="101">
        <f t="shared" si="112"/>
        <v>281.6901408450704</v>
      </c>
      <c r="S225" s="101">
        <f t="shared" si="113"/>
        <v>11.737089201877934</v>
      </c>
      <c r="T225" s="101"/>
      <c r="U225" s="101"/>
      <c r="V225" s="283">
        <v>3000</v>
      </c>
      <c r="W225" s="101">
        <f t="shared" si="114"/>
        <v>125</v>
      </c>
      <c r="X225" s="101">
        <f t="shared" si="115"/>
        <v>281.6901408450704</v>
      </c>
      <c r="Y225" s="101">
        <f t="shared" si="116"/>
        <v>11.737089201877934</v>
      </c>
      <c r="Z225" s="101"/>
      <c r="AA225" s="101"/>
      <c r="AB225" s="283">
        <v>3000</v>
      </c>
      <c r="AC225" s="101">
        <f t="shared" si="117"/>
        <v>125</v>
      </c>
      <c r="AD225" s="101">
        <f t="shared" si="118"/>
        <v>281.6901408450704</v>
      </c>
      <c r="AE225" s="101">
        <f t="shared" si="119"/>
        <v>11.737089201877934</v>
      </c>
    </row>
    <row r="226" spans="1:31" ht="16.5" x14ac:dyDescent="0.3">
      <c r="A226" s="279" t="s">
        <v>128</v>
      </c>
      <c r="B226" s="101"/>
      <c r="C226" s="101"/>
      <c r="D226" s="283">
        <v>0</v>
      </c>
      <c r="E226" s="101">
        <f t="shared" si="105"/>
        <v>0</v>
      </c>
      <c r="F226" s="101">
        <f t="shared" si="106"/>
        <v>0</v>
      </c>
      <c r="G226" s="101">
        <f t="shared" si="107"/>
        <v>0</v>
      </c>
      <c r="H226" s="101"/>
      <c r="I226" s="101"/>
      <c r="J226" s="283">
        <v>0</v>
      </c>
      <c r="K226" s="101">
        <f t="shared" si="108"/>
        <v>0</v>
      </c>
      <c r="L226" s="101">
        <f t="shared" si="109"/>
        <v>0</v>
      </c>
      <c r="M226" s="101">
        <f t="shared" si="110"/>
        <v>0</v>
      </c>
      <c r="N226" s="101"/>
      <c r="O226" s="101"/>
      <c r="P226" s="283">
        <v>0</v>
      </c>
      <c r="Q226" s="101">
        <f t="shared" si="111"/>
        <v>0</v>
      </c>
      <c r="R226" s="101">
        <f t="shared" si="112"/>
        <v>0</v>
      </c>
      <c r="S226" s="101">
        <f t="shared" si="113"/>
        <v>0</v>
      </c>
      <c r="T226" s="101"/>
      <c r="U226" s="101"/>
      <c r="V226" s="283">
        <v>0</v>
      </c>
      <c r="W226" s="101">
        <f t="shared" si="114"/>
        <v>0</v>
      </c>
      <c r="X226" s="101">
        <f t="shared" si="115"/>
        <v>0</v>
      </c>
      <c r="Y226" s="101">
        <f t="shared" si="116"/>
        <v>0</v>
      </c>
      <c r="Z226" s="101"/>
      <c r="AA226" s="101"/>
      <c r="AB226" s="283">
        <v>0</v>
      </c>
      <c r="AC226" s="101">
        <f t="shared" si="117"/>
        <v>0</v>
      </c>
      <c r="AD226" s="101">
        <f t="shared" si="118"/>
        <v>0</v>
      </c>
      <c r="AE226" s="101">
        <f t="shared" si="119"/>
        <v>0</v>
      </c>
    </row>
    <row r="227" spans="1:31" ht="16.5" x14ac:dyDescent="0.25">
      <c r="A227" s="288" t="s">
        <v>142</v>
      </c>
      <c r="B227" s="289"/>
      <c r="C227" s="289"/>
      <c r="D227" s="289"/>
      <c r="E227" s="289"/>
      <c r="F227" s="289"/>
      <c r="G227" s="289"/>
      <c r="H227" s="289"/>
      <c r="I227" s="289"/>
      <c r="J227" s="289"/>
      <c r="K227" s="289"/>
      <c r="L227" s="289"/>
      <c r="M227" s="289"/>
      <c r="N227" s="289"/>
      <c r="O227" s="289"/>
      <c r="P227" s="289"/>
      <c r="Q227" s="289"/>
      <c r="R227" s="289"/>
      <c r="S227" s="289"/>
      <c r="T227" s="289"/>
      <c r="U227" s="289"/>
      <c r="V227" s="289"/>
      <c r="W227" s="289"/>
      <c r="X227" s="289"/>
      <c r="Y227" s="289"/>
      <c r="Z227" s="289"/>
      <c r="AA227" s="289"/>
      <c r="AB227" s="289"/>
      <c r="AC227" s="289"/>
      <c r="AD227" s="289"/>
      <c r="AE227" s="289"/>
    </row>
    <row r="228" spans="1:31" ht="31.5" x14ac:dyDescent="0.25">
      <c r="A228" s="290" t="s">
        <v>148</v>
      </c>
      <c r="B228" s="291"/>
      <c r="C228" s="291"/>
      <c r="D228" s="292">
        <v>524800</v>
      </c>
      <c r="E228" s="291">
        <f>D228/24</f>
        <v>21866.666666666668</v>
      </c>
      <c r="F228" s="291">
        <f>D228/10.65</f>
        <v>49276.995305164317</v>
      </c>
      <c r="G228" s="291">
        <f>F228/24</f>
        <v>2053.2081377151799</v>
      </c>
      <c r="H228" s="291"/>
      <c r="I228" s="291"/>
      <c r="J228" s="292">
        <v>694200</v>
      </c>
      <c r="K228" s="291">
        <f>J228/24</f>
        <v>28925</v>
      </c>
      <c r="L228" s="291">
        <f>J228/10.65</f>
        <v>65183.098591549293</v>
      </c>
      <c r="M228" s="291">
        <f>L228/24</f>
        <v>2715.9624413145539</v>
      </c>
      <c r="N228" s="291"/>
      <c r="O228" s="291"/>
      <c r="P228" s="292">
        <v>694200</v>
      </c>
      <c r="Q228" s="291">
        <f>P228/24</f>
        <v>28925</v>
      </c>
      <c r="R228" s="291">
        <f>P228/10.65</f>
        <v>65183.098591549293</v>
      </c>
      <c r="S228" s="291">
        <f>R228/24</f>
        <v>2715.9624413145539</v>
      </c>
      <c r="T228" s="291"/>
      <c r="U228" s="291"/>
      <c r="V228" s="292">
        <v>694200</v>
      </c>
      <c r="W228" s="291">
        <f>V228/24</f>
        <v>28925</v>
      </c>
      <c r="X228" s="291">
        <f>V228/10.65</f>
        <v>65183.098591549293</v>
      </c>
      <c r="Y228" s="291">
        <f>X228/24</f>
        <v>2715.9624413145539</v>
      </c>
      <c r="Z228" s="291"/>
      <c r="AA228" s="291"/>
      <c r="AB228" s="292">
        <v>725200</v>
      </c>
      <c r="AC228" s="291">
        <f>AB228/24</f>
        <v>30216.666666666668</v>
      </c>
      <c r="AD228" s="291">
        <f>AB228/10.65</f>
        <v>68093.896713615017</v>
      </c>
      <c r="AE228" s="291">
        <f>AD228/24</f>
        <v>2837.2456964006255</v>
      </c>
    </row>
    <row r="229" spans="1:31" ht="16.5" x14ac:dyDescent="0.3">
      <c r="A229" s="275" t="s">
        <v>118</v>
      </c>
      <c r="B229" s="286"/>
      <c r="C229" s="286"/>
      <c r="D229" s="287">
        <v>358300</v>
      </c>
      <c r="E229" s="286">
        <f t="shared" ref="E229:E258" si="120">D229/24</f>
        <v>14929.166666666666</v>
      </c>
      <c r="F229" s="286">
        <f t="shared" ref="F229:F258" si="121">D229/10.65</f>
        <v>33643.19248826291</v>
      </c>
      <c r="G229" s="286">
        <f t="shared" ref="G229:G258" si="122">F229/24</f>
        <v>1401.7996870109546</v>
      </c>
      <c r="H229" s="286"/>
      <c r="I229" s="286"/>
      <c r="J229" s="287">
        <v>531500</v>
      </c>
      <c r="K229" s="286">
        <f t="shared" ref="K229:K258" si="123">J229/24</f>
        <v>22145.833333333332</v>
      </c>
      <c r="L229" s="286">
        <f t="shared" ref="L229:L258" si="124">J229/10.65</f>
        <v>49906.103286384976</v>
      </c>
      <c r="M229" s="286">
        <f t="shared" ref="M229:M258" si="125">L229/24</f>
        <v>2079.4209702660405</v>
      </c>
      <c r="N229" s="286"/>
      <c r="O229" s="286"/>
      <c r="P229" s="287">
        <v>531500</v>
      </c>
      <c r="Q229" s="286">
        <f t="shared" ref="Q229:Q258" si="126">P229/24</f>
        <v>22145.833333333332</v>
      </c>
      <c r="R229" s="286">
        <f t="shared" ref="R229:R258" si="127">P229/10.65</f>
        <v>49906.103286384976</v>
      </c>
      <c r="S229" s="286">
        <f t="shared" ref="S229:S258" si="128">R229/24</f>
        <v>2079.4209702660405</v>
      </c>
      <c r="T229" s="286"/>
      <c r="U229" s="286"/>
      <c r="V229" s="287">
        <v>531500</v>
      </c>
      <c r="W229" s="286">
        <f t="shared" ref="W229:W258" si="129">V229/24</f>
        <v>22145.833333333332</v>
      </c>
      <c r="X229" s="286">
        <f t="shared" ref="X229:X258" si="130">V229/10.65</f>
        <v>49906.103286384976</v>
      </c>
      <c r="Y229" s="286">
        <f t="shared" ref="Y229:Y258" si="131">X229/24</f>
        <v>2079.4209702660405</v>
      </c>
      <c r="Z229" s="286"/>
      <c r="AA229" s="286"/>
      <c r="AB229" s="287">
        <v>562500</v>
      </c>
      <c r="AC229" s="286">
        <f t="shared" ref="AC229:AC258" si="132">AB229/24</f>
        <v>23437.5</v>
      </c>
      <c r="AD229" s="286">
        <f t="shared" ref="AD229:AD258" si="133">AB229/10.65</f>
        <v>52816.9014084507</v>
      </c>
      <c r="AE229" s="286">
        <f t="shared" ref="AE229:AE258" si="134">AD229/24</f>
        <v>2200.7042253521126</v>
      </c>
    </row>
    <row r="230" spans="1:31" s="102" customFormat="1" ht="16.5" x14ac:dyDescent="0.3">
      <c r="A230" s="278" t="s">
        <v>149</v>
      </c>
      <c r="B230" s="101"/>
      <c r="C230" s="101"/>
      <c r="D230" s="283">
        <v>289000</v>
      </c>
      <c r="E230" s="101">
        <f t="shared" si="120"/>
        <v>12041.666666666666</v>
      </c>
      <c r="F230" s="101">
        <f t="shared" si="121"/>
        <v>27136.150234741785</v>
      </c>
      <c r="G230" s="101">
        <f t="shared" si="122"/>
        <v>1130.6729264475744</v>
      </c>
      <c r="H230" s="101"/>
      <c r="I230" s="101"/>
      <c r="J230" s="283">
        <v>448200</v>
      </c>
      <c r="K230" s="101">
        <f t="shared" si="123"/>
        <v>18675</v>
      </c>
      <c r="L230" s="101">
        <f t="shared" si="124"/>
        <v>42084.507042253521</v>
      </c>
      <c r="M230" s="101">
        <f t="shared" si="125"/>
        <v>1753.5211267605634</v>
      </c>
      <c r="N230" s="101"/>
      <c r="O230" s="101"/>
      <c r="P230" s="283">
        <v>448200</v>
      </c>
      <c r="Q230" s="101">
        <f t="shared" si="126"/>
        <v>18675</v>
      </c>
      <c r="R230" s="101">
        <f t="shared" si="127"/>
        <v>42084.507042253521</v>
      </c>
      <c r="S230" s="101">
        <f t="shared" si="128"/>
        <v>1753.5211267605634</v>
      </c>
      <c r="T230" s="101"/>
      <c r="U230" s="101"/>
      <c r="V230" s="283">
        <v>448200</v>
      </c>
      <c r="W230" s="101">
        <f t="shared" si="129"/>
        <v>18675</v>
      </c>
      <c r="X230" s="101">
        <f t="shared" si="130"/>
        <v>42084.507042253521</v>
      </c>
      <c r="Y230" s="101">
        <f t="shared" si="131"/>
        <v>1753.5211267605634</v>
      </c>
      <c r="Z230" s="101"/>
      <c r="AA230" s="101"/>
      <c r="AB230" s="283">
        <v>448200</v>
      </c>
      <c r="AC230" s="101">
        <f t="shared" si="132"/>
        <v>18675</v>
      </c>
      <c r="AD230" s="101">
        <f t="shared" si="133"/>
        <v>42084.507042253521</v>
      </c>
      <c r="AE230" s="101">
        <f t="shared" si="134"/>
        <v>1753.5211267605634</v>
      </c>
    </row>
    <row r="231" spans="1:31" s="103" customFormat="1" ht="16.5" x14ac:dyDescent="0.3">
      <c r="A231" s="278" t="s">
        <v>122</v>
      </c>
      <c r="B231" s="101"/>
      <c r="C231" s="101"/>
      <c r="D231" s="283">
        <v>300</v>
      </c>
      <c r="E231" s="101">
        <f t="shared" si="120"/>
        <v>12.5</v>
      </c>
      <c r="F231" s="101">
        <f t="shared" si="121"/>
        <v>28.16901408450704</v>
      </c>
      <c r="G231" s="101">
        <f t="shared" si="122"/>
        <v>1.1737089201877933</v>
      </c>
      <c r="H231" s="101"/>
      <c r="I231" s="101"/>
      <c r="J231" s="283">
        <v>300</v>
      </c>
      <c r="K231" s="101">
        <f t="shared" si="123"/>
        <v>12.5</v>
      </c>
      <c r="L231" s="101">
        <f t="shared" si="124"/>
        <v>28.16901408450704</v>
      </c>
      <c r="M231" s="101">
        <f t="shared" si="125"/>
        <v>1.1737089201877933</v>
      </c>
      <c r="N231" s="101"/>
      <c r="O231" s="101"/>
      <c r="P231" s="283">
        <v>300</v>
      </c>
      <c r="Q231" s="101">
        <f t="shared" si="126"/>
        <v>12.5</v>
      </c>
      <c r="R231" s="101">
        <f t="shared" si="127"/>
        <v>28.16901408450704</v>
      </c>
      <c r="S231" s="101">
        <f t="shared" si="128"/>
        <v>1.1737089201877933</v>
      </c>
      <c r="T231" s="101"/>
      <c r="U231" s="101"/>
      <c r="V231" s="283">
        <v>300</v>
      </c>
      <c r="W231" s="101">
        <f t="shared" si="129"/>
        <v>12.5</v>
      </c>
      <c r="X231" s="101">
        <f t="shared" si="130"/>
        <v>28.16901408450704</v>
      </c>
      <c r="Y231" s="101">
        <f t="shared" si="131"/>
        <v>1.1737089201877933</v>
      </c>
      <c r="Z231" s="101"/>
      <c r="AA231" s="101"/>
      <c r="AB231" s="283">
        <v>300</v>
      </c>
      <c r="AC231" s="101">
        <f t="shared" si="132"/>
        <v>12.5</v>
      </c>
      <c r="AD231" s="101">
        <f t="shared" si="133"/>
        <v>28.16901408450704</v>
      </c>
      <c r="AE231" s="101">
        <f t="shared" si="134"/>
        <v>1.1737089201877933</v>
      </c>
    </row>
    <row r="232" spans="1:31" s="104" customFormat="1" ht="16.5" x14ac:dyDescent="0.3">
      <c r="A232" s="278" t="s">
        <v>123</v>
      </c>
      <c r="B232" s="101"/>
      <c r="C232" s="293">
        <v>90800</v>
      </c>
      <c r="D232" s="283">
        <v>69000</v>
      </c>
      <c r="E232" s="101">
        <f t="shared" si="120"/>
        <v>2875</v>
      </c>
      <c r="F232" s="101">
        <f t="shared" si="121"/>
        <v>6478.8732394366198</v>
      </c>
      <c r="G232" s="101">
        <f t="shared" si="122"/>
        <v>269.95305164319251</v>
      </c>
      <c r="H232" s="101"/>
      <c r="I232" s="293">
        <v>101000</v>
      </c>
      <c r="J232" s="283">
        <v>83000</v>
      </c>
      <c r="K232" s="101">
        <f t="shared" si="123"/>
        <v>3458.3333333333335</v>
      </c>
      <c r="L232" s="101">
        <f t="shared" si="124"/>
        <v>7793.4272300469484</v>
      </c>
      <c r="M232" s="101">
        <f t="shared" si="125"/>
        <v>324.72613458528951</v>
      </c>
      <c r="N232" s="101"/>
      <c r="O232" s="293">
        <v>101000</v>
      </c>
      <c r="P232" s="283">
        <v>83000</v>
      </c>
      <c r="Q232" s="101">
        <f t="shared" si="126"/>
        <v>3458.3333333333335</v>
      </c>
      <c r="R232" s="101">
        <f t="shared" si="127"/>
        <v>7793.4272300469484</v>
      </c>
      <c r="S232" s="101">
        <f t="shared" si="128"/>
        <v>324.72613458528951</v>
      </c>
      <c r="T232" s="101"/>
      <c r="U232" s="293">
        <v>101000</v>
      </c>
      <c r="V232" s="283">
        <v>83000</v>
      </c>
      <c r="W232" s="101">
        <f t="shared" si="129"/>
        <v>3458.3333333333335</v>
      </c>
      <c r="X232" s="101">
        <f t="shared" si="130"/>
        <v>7793.4272300469484</v>
      </c>
      <c r="Y232" s="101">
        <f t="shared" si="131"/>
        <v>324.72613458528951</v>
      </c>
      <c r="Z232" s="101"/>
      <c r="AA232" s="293">
        <v>132000</v>
      </c>
      <c r="AB232" s="283">
        <v>114000</v>
      </c>
      <c r="AC232" s="101">
        <f t="shared" si="132"/>
        <v>4750</v>
      </c>
      <c r="AD232" s="101">
        <f t="shared" si="133"/>
        <v>10704.225352112675</v>
      </c>
      <c r="AE232" s="101">
        <f t="shared" si="134"/>
        <v>446.00938967136148</v>
      </c>
    </row>
    <row r="233" spans="1:31" ht="16.5" x14ac:dyDescent="0.3">
      <c r="A233" s="279" t="s">
        <v>124</v>
      </c>
      <c r="B233" s="294">
        <v>78889</v>
      </c>
      <c r="C233" s="295">
        <v>78800</v>
      </c>
      <c r="D233" s="283">
        <v>69000</v>
      </c>
      <c r="E233" s="101">
        <f t="shared" si="120"/>
        <v>2875</v>
      </c>
      <c r="F233" s="101">
        <f t="shared" si="121"/>
        <v>6478.8732394366198</v>
      </c>
      <c r="G233" s="101">
        <f t="shared" si="122"/>
        <v>269.95305164319251</v>
      </c>
      <c r="H233" s="294">
        <v>78889</v>
      </c>
      <c r="I233" s="295">
        <v>78000</v>
      </c>
      <c r="J233" s="283">
        <v>72000</v>
      </c>
      <c r="K233" s="101">
        <f t="shared" si="123"/>
        <v>3000</v>
      </c>
      <c r="L233" s="101">
        <f t="shared" si="124"/>
        <v>6760.5633802816901</v>
      </c>
      <c r="M233" s="101">
        <f t="shared" si="125"/>
        <v>281.6901408450704</v>
      </c>
      <c r="N233" s="294">
        <v>78889</v>
      </c>
      <c r="O233" s="295">
        <v>78000</v>
      </c>
      <c r="P233" s="283">
        <v>72000</v>
      </c>
      <c r="Q233" s="101">
        <f t="shared" si="126"/>
        <v>3000</v>
      </c>
      <c r="R233" s="101">
        <f t="shared" si="127"/>
        <v>6760.5633802816901</v>
      </c>
      <c r="S233" s="101">
        <f t="shared" si="128"/>
        <v>281.6901408450704</v>
      </c>
      <c r="T233" s="294">
        <v>89407</v>
      </c>
      <c r="U233" s="295">
        <v>89000</v>
      </c>
      <c r="V233" s="283">
        <v>83000</v>
      </c>
      <c r="W233" s="101">
        <f t="shared" si="129"/>
        <v>3458.3333333333335</v>
      </c>
      <c r="X233" s="101">
        <f t="shared" si="130"/>
        <v>7793.4272300469484</v>
      </c>
      <c r="Y233" s="101">
        <f t="shared" si="131"/>
        <v>324.72613458528951</v>
      </c>
      <c r="Z233" s="294">
        <v>159370</v>
      </c>
      <c r="AA233" s="295">
        <v>110000</v>
      </c>
      <c r="AB233" s="283">
        <v>104000</v>
      </c>
      <c r="AC233" s="101">
        <f t="shared" si="132"/>
        <v>4333.333333333333</v>
      </c>
      <c r="AD233" s="101">
        <f t="shared" si="133"/>
        <v>9765.2582159624417</v>
      </c>
      <c r="AE233" s="101">
        <f t="shared" si="134"/>
        <v>406.88575899843505</v>
      </c>
    </row>
    <row r="234" spans="1:31" ht="16.5" x14ac:dyDescent="0.3">
      <c r="A234" s="279" t="s">
        <v>125</v>
      </c>
      <c r="B234" s="294">
        <v>44639</v>
      </c>
      <c r="C234" s="295">
        <v>0</v>
      </c>
      <c r="D234" s="283">
        <v>0</v>
      </c>
      <c r="E234" s="101">
        <f t="shared" si="120"/>
        <v>0</v>
      </c>
      <c r="F234" s="101">
        <f t="shared" si="121"/>
        <v>0</v>
      </c>
      <c r="G234" s="101">
        <f t="shared" si="122"/>
        <v>0</v>
      </c>
      <c r="H234" s="294">
        <v>44639</v>
      </c>
      <c r="I234" s="295">
        <v>0</v>
      </c>
      <c r="J234" s="283">
        <v>0</v>
      </c>
      <c r="K234" s="101">
        <f t="shared" si="123"/>
        <v>0</v>
      </c>
      <c r="L234" s="101">
        <f t="shared" si="124"/>
        <v>0</v>
      </c>
      <c r="M234" s="101">
        <f t="shared" si="125"/>
        <v>0</v>
      </c>
      <c r="N234" s="294">
        <v>44639</v>
      </c>
      <c r="O234" s="295">
        <v>0</v>
      </c>
      <c r="P234" s="283">
        <v>0</v>
      </c>
      <c r="Q234" s="101">
        <f t="shared" si="126"/>
        <v>0</v>
      </c>
      <c r="R234" s="101">
        <f t="shared" si="127"/>
        <v>0</v>
      </c>
      <c r="S234" s="101">
        <f t="shared" si="128"/>
        <v>0</v>
      </c>
      <c r="T234" s="294">
        <v>44639</v>
      </c>
      <c r="U234" s="295">
        <v>0</v>
      </c>
      <c r="V234" s="283">
        <v>0</v>
      </c>
      <c r="W234" s="101">
        <f t="shared" si="129"/>
        <v>0</v>
      </c>
      <c r="X234" s="101">
        <f t="shared" si="130"/>
        <v>0</v>
      </c>
      <c r="Y234" s="101">
        <f t="shared" si="131"/>
        <v>0</v>
      </c>
      <c r="Z234" s="294">
        <v>44639</v>
      </c>
      <c r="AA234" s="295">
        <v>0</v>
      </c>
      <c r="AB234" s="283">
        <v>0</v>
      </c>
      <c r="AC234" s="101">
        <f t="shared" si="132"/>
        <v>0</v>
      </c>
      <c r="AD234" s="101">
        <f t="shared" si="133"/>
        <v>0</v>
      </c>
      <c r="AE234" s="101">
        <f t="shared" si="134"/>
        <v>0</v>
      </c>
    </row>
    <row r="235" spans="1:31" ht="16.5" x14ac:dyDescent="0.3">
      <c r="A235" s="279" t="s">
        <v>129</v>
      </c>
      <c r="B235" s="294">
        <v>64836</v>
      </c>
      <c r="C235" s="295">
        <v>9000</v>
      </c>
      <c r="D235" s="283">
        <v>0</v>
      </c>
      <c r="E235" s="101">
        <f t="shared" si="120"/>
        <v>0</v>
      </c>
      <c r="F235" s="101">
        <f t="shared" si="121"/>
        <v>0</v>
      </c>
      <c r="G235" s="101">
        <f t="shared" si="122"/>
        <v>0</v>
      </c>
      <c r="H235" s="294">
        <v>64836</v>
      </c>
      <c r="I235" s="295">
        <v>20000</v>
      </c>
      <c r="J235" s="283">
        <v>11000</v>
      </c>
      <c r="K235" s="101">
        <f t="shared" si="123"/>
        <v>458.33333333333331</v>
      </c>
      <c r="L235" s="101">
        <f t="shared" si="124"/>
        <v>1032.8638497652582</v>
      </c>
      <c r="M235" s="101">
        <f t="shared" si="125"/>
        <v>43.035993740219091</v>
      </c>
      <c r="N235" s="294">
        <v>64836</v>
      </c>
      <c r="O235" s="295">
        <v>20000</v>
      </c>
      <c r="P235" s="283">
        <v>11000</v>
      </c>
      <c r="Q235" s="101">
        <f t="shared" si="126"/>
        <v>458.33333333333331</v>
      </c>
      <c r="R235" s="101">
        <f t="shared" si="127"/>
        <v>1032.8638497652582</v>
      </c>
      <c r="S235" s="101">
        <f t="shared" si="128"/>
        <v>43.035993740219091</v>
      </c>
      <c r="T235" s="294">
        <v>64836</v>
      </c>
      <c r="U235" s="295">
        <v>9000</v>
      </c>
      <c r="V235" s="283">
        <v>0</v>
      </c>
      <c r="W235" s="101">
        <f t="shared" si="129"/>
        <v>0</v>
      </c>
      <c r="X235" s="101">
        <f t="shared" si="130"/>
        <v>0</v>
      </c>
      <c r="Y235" s="101">
        <f t="shared" si="131"/>
        <v>0</v>
      </c>
      <c r="Z235" s="294">
        <v>64836</v>
      </c>
      <c r="AA235" s="295">
        <v>9000</v>
      </c>
      <c r="AB235" s="283">
        <v>0</v>
      </c>
      <c r="AC235" s="101">
        <f t="shared" si="132"/>
        <v>0</v>
      </c>
      <c r="AD235" s="101">
        <f t="shared" si="133"/>
        <v>0</v>
      </c>
      <c r="AE235" s="101">
        <f t="shared" si="134"/>
        <v>0</v>
      </c>
    </row>
    <row r="236" spans="1:31" ht="16.5" x14ac:dyDescent="0.3">
      <c r="A236" s="279" t="s">
        <v>126</v>
      </c>
      <c r="B236" s="294">
        <v>0</v>
      </c>
      <c r="C236" s="295">
        <v>0</v>
      </c>
      <c r="D236" s="283">
        <v>0</v>
      </c>
      <c r="E236" s="101">
        <f t="shared" si="120"/>
        <v>0</v>
      </c>
      <c r="F236" s="101">
        <f t="shared" si="121"/>
        <v>0</v>
      </c>
      <c r="G236" s="101">
        <f t="shared" si="122"/>
        <v>0</v>
      </c>
      <c r="H236" s="294">
        <v>0</v>
      </c>
      <c r="I236" s="295">
        <v>0</v>
      </c>
      <c r="J236" s="283">
        <v>0</v>
      </c>
      <c r="K236" s="101">
        <f t="shared" si="123"/>
        <v>0</v>
      </c>
      <c r="L236" s="101">
        <f t="shared" si="124"/>
        <v>0</v>
      </c>
      <c r="M236" s="101">
        <f t="shared" si="125"/>
        <v>0</v>
      </c>
      <c r="N236" s="294">
        <v>0</v>
      </c>
      <c r="O236" s="295">
        <v>0</v>
      </c>
      <c r="P236" s="283">
        <v>0</v>
      </c>
      <c r="Q236" s="101">
        <f t="shared" si="126"/>
        <v>0</v>
      </c>
      <c r="R236" s="101">
        <f t="shared" si="127"/>
        <v>0</v>
      </c>
      <c r="S236" s="101">
        <f t="shared" si="128"/>
        <v>0</v>
      </c>
      <c r="T236" s="294">
        <v>0</v>
      </c>
      <c r="U236" s="295">
        <v>0</v>
      </c>
      <c r="V236" s="283">
        <v>0</v>
      </c>
      <c r="W236" s="101">
        <f t="shared" si="129"/>
        <v>0</v>
      </c>
      <c r="X236" s="101">
        <f t="shared" si="130"/>
        <v>0</v>
      </c>
      <c r="Y236" s="101">
        <f t="shared" si="131"/>
        <v>0</v>
      </c>
      <c r="Z236" s="294">
        <v>46687</v>
      </c>
      <c r="AA236" s="295">
        <v>10000</v>
      </c>
      <c r="AB236" s="283">
        <v>10000</v>
      </c>
      <c r="AC236" s="101">
        <f t="shared" si="132"/>
        <v>416.66666666666669</v>
      </c>
      <c r="AD236" s="101">
        <f t="shared" si="133"/>
        <v>938.96713615023475</v>
      </c>
      <c r="AE236" s="101">
        <f t="shared" si="134"/>
        <v>39.123630672926446</v>
      </c>
    </row>
    <row r="237" spans="1:31" ht="16.5" x14ac:dyDescent="0.3">
      <c r="A237" s="279" t="s">
        <v>127</v>
      </c>
      <c r="B237" s="294">
        <v>122722</v>
      </c>
      <c r="C237" s="295">
        <v>3000</v>
      </c>
      <c r="D237" s="283">
        <v>0</v>
      </c>
      <c r="E237" s="101">
        <f t="shared" si="120"/>
        <v>0</v>
      </c>
      <c r="F237" s="101">
        <f t="shared" si="121"/>
        <v>0</v>
      </c>
      <c r="G237" s="101">
        <f t="shared" si="122"/>
        <v>0</v>
      </c>
      <c r="H237" s="294">
        <v>122722</v>
      </c>
      <c r="I237" s="295">
        <v>3000</v>
      </c>
      <c r="J237" s="283">
        <v>0</v>
      </c>
      <c r="K237" s="101">
        <f t="shared" si="123"/>
        <v>0</v>
      </c>
      <c r="L237" s="101">
        <f t="shared" si="124"/>
        <v>0</v>
      </c>
      <c r="M237" s="101">
        <f t="shared" si="125"/>
        <v>0</v>
      </c>
      <c r="N237" s="294">
        <v>122722</v>
      </c>
      <c r="O237" s="295">
        <v>3000</v>
      </c>
      <c r="P237" s="283">
        <v>0</v>
      </c>
      <c r="Q237" s="101">
        <f t="shared" si="126"/>
        <v>0</v>
      </c>
      <c r="R237" s="101">
        <f t="shared" si="127"/>
        <v>0</v>
      </c>
      <c r="S237" s="101">
        <f t="shared" si="128"/>
        <v>0</v>
      </c>
      <c r="T237" s="294">
        <v>122722</v>
      </c>
      <c r="U237" s="295">
        <v>3000</v>
      </c>
      <c r="V237" s="283">
        <v>0</v>
      </c>
      <c r="W237" s="101">
        <f t="shared" si="129"/>
        <v>0</v>
      </c>
      <c r="X237" s="101">
        <f t="shared" si="130"/>
        <v>0</v>
      </c>
      <c r="Y237" s="101">
        <f t="shared" si="131"/>
        <v>0</v>
      </c>
      <c r="Z237" s="294">
        <v>122722</v>
      </c>
      <c r="AA237" s="295">
        <v>3000</v>
      </c>
      <c r="AB237" s="283">
        <v>0</v>
      </c>
      <c r="AC237" s="101">
        <f t="shared" si="132"/>
        <v>0</v>
      </c>
      <c r="AD237" s="101">
        <f t="shared" si="133"/>
        <v>0</v>
      </c>
      <c r="AE237" s="101">
        <f t="shared" si="134"/>
        <v>0</v>
      </c>
    </row>
    <row r="238" spans="1:31" ht="16.5" x14ac:dyDescent="0.3">
      <c r="A238" s="279" t="s">
        <v>128</v>
      </c>
      <c r="B238" s="294">
        <v>187857</v>
      </c>
      <c r="C238" s="295">
        <v>0</v>
      </c>
      <c r="D238" s="283">
        <v>0</v>
      </c>
      <c r="E238" s="101">
        <f t="shared" si="120"/>
        <v>0</v>
      </c>
      <c r="F238" s="101">
        <f t="shared" si="121"/>
        <v>0</v>
      </c>
      <c r="G238" s="101">
        <f t="shared" si="122"/>
        <v>0</v>
      </c>
      <c r="H238" s="294">
        <v>187857</v>
      </c>
      <c r="I238" s="295">
        <v>0</v>
      </c>
      <c r="J238" s="283">
        <v>0</v>
      </c>
      <c r="K238" s="101">
        <f t="shared" si="123"/>
        <v>0</v>
      </c>
      <c r="L238" s="101">
        <f t="shared" si="124"/>
        <v>0</v>
      </c>
      <c r="M238" s="101">
        <f t="shared" si="125"/>
        <v>0</v>
      </c>
      <c r="N238" s="294">
        <v>187857</v>
      </c>
      <c r="O238" s="295">
        <v>0</v>
      </c>
      <c r="P238" s="283">
        <v>0</v>
      </c>
      <c r="Q238" s="101">
        <f t="shared" si="126"/>
        <v>0</v>
      </c>
      <c r="R238" s="101">
        <f t="shared" si="127"/>
        <v>0</v>
      </c>
      <c r="S238" s="101">
        <f t="shared" si="128"/>
        <v>0</v>
      </c>
      <c r="T238" s="294">
        <v>187857</v>
      </c>
      <c r="U238" s="295">
        <v>0</v>
      </c>
      <c r="V238" s="283">
        <v>0</v>
      </c>
      <c r="W238" s="101">
        <f t="shared" si="129"/>
        <v>0</v>
      </c>
      <c r="X238" s="101">
        <f t="shared" si="130"/>
        <v>0</v>
      </c>
      <c r="Y238" s="101">
        <f t="shared" si="131"/>
        <v>0</v>
      </c>
      <c r="Z238" s="294">
        <v>187857</v>
      </c>
      <c r="AA238" s="295">
        <v>0</v>
      </c>
      <c r="AB238" s="283">
        <v>0</v>
      </c>
      <c r="AC238" s="101">
        <f t="shared" si="132"/>
        <v>0</v>
      </c>
      <c r="AD238" s="101">
        <f t="shared" si="133"/>
        <v>0</v>
      </c>
      <c r="AE238" s="101">
        <f t="shared" si="134"/>
        <v>0</v>
      </c>
    </row>
    <row r="239" spans="1:31" ht="16.5" x14ac:dyDescent="0.3">
      <c r="A239" s="275" t="s">
        <v>141</v>
      </c>
      <c r="B239" s="286"/>
      <c r="C239" s="286"/>
      <c r="D239" s="287">
        <v>21800</v>
      </c>
      <c r="E239" s="286">
        <f t="shared" si="120"/>
        <v>908.33333333333337</v>
      </c>
      <c r="F239" s="286">
        <f t="shared" si="121"/>
        <v>2046.9483568075116</v>
      </c>
      <c r="G239" s="286">
        <f t="shared" si="122"/>
        <v>85.289514866979644</v>
      </c>
      <c r="H239" s="286"/>
      <c r="I239" s="286"/>
      <c r="J239" s="287">
        <v>18000</v>
      </c>
      <c r="K239" s="286">
        <f t="shared" si="123"/>
        <v>750</v>
      </c>
      <c r="L239" s="286">
        <f t="shared" si="124"/>
        <v>1690.1408450704225</v>
      </c>
      <c r="M239" s="286">
        <f t="shared" si="125"/>
        <v>70.422535211267601</v>
      </c>
      <c r="N239" s="286"/>
      <c r="O239" s="286"/>
      <c r="P239" s="287">
        <v>18000</v>
      </c>
      <c r="Q239" s="286">
        <f t="shared" si="126"/>
        <v>750</v>
      </c>
      <c r="R239" s="286">
        <f t="shared" si="127"/>
        <v>1690.1408450704225</v>
      </c>
      <c r="S239" s="286">
        <f t="shared" si="128"/>
        <v>70.422535211267601</v>
      </c>
      <c r="T239" s="286"/>
      <c r="U239" s="286"/>
      <c r="V239" s="287">
        <v>18000</v>
      </c>
      <c r="W239" s="286">
        <f t="shared" si="129"/>
        <v>750</v>
      </c>
      <c r="X239" s="286">
        <f t="shared" si="130"/>
        <v>1690.1408450704225</v>
      </c>
      <c r="Y239" s="286">
        <f t="shared" si="131"/>
        <v>70.422535211267601</v>
      </c>
      <c r="Z239" s="286"/>
      <c r="AA239" s="286"/>
      <c r="AB239" s="287">
        <v>18000</v>
      </c>
      <c r="AC239" s="286">
        <f t="shared" si="132"/>
        <v>750</v>
      </c>
      <c r="AD239" s="286">
        <f t="shared" si="133"/>
        <v>1690.1408450704225</v>
      </c>
      <c r="AE239" s="286">
        <f t="shared" si="134"/>
        <v>70.422535211267601</v>
      </c>
    </row>
    <row r="240" spans="1:31" s="102" customFormat="1" ht="16.5" x14ac:dyDescent="0.3">
      <c r="A240" s="278" t="s">
        <v>149</v>
      </c>
      <c r="B240" s="101"/>
      <c r="C240" s="101"/>
      <c r="D240" s="283">
        <v>5000</v>
      </c>
      <c r="E240" s="101">
        <f t="shared" si="120"/>
        <v>208.33333333333334</v>
      </c>
      <c r="F240" s="101">
        <f t="shared" si="121"/>
        <v>469.48356807511738</v>
      </c>
      <c r="G240" s="101">
        <f t="shared" si="122"/>
        <v>19.561815336463223</v>
      </c>
      <c r="H240" s="101"/>
      <c r="I240" s="101"/>
      <c r="J240" s="283">
        <v>5000</v>
      </c>
      <c r="K240" s="101">
        <f t="shared" si="123"/>
        <v>208.33333333333334</v>
      </c>
      <c r="L240" s="101">
        <f t="shared" si="124"/>
        <v>469.48356807511738</v>
      </c>
      <c r="M240" s="101">
        <f t="shared" si="125"/>
        <v>19.561815336463223</v>
      </c>
      <c r="N240" s="101"/>
      <c r="O240" s="101"/>
      <c r="P240" s="283">
        <v>5000</v>
      </c>
      <c r="Q240" s="101">
        <f t="shared" si="126"/>
        <v>208.33333333333334</v>
      </c>
      <c r="R240" s="101">
        <f t="shared" si="127"/>
        <v>469.48356807511738</v>
      </c>
      <c r="S240" s="101">
        <f t="shared" si="128"/>
        <v>19.561815336463223</v>
      </c>
      <c r="T240" s="101"/>
      <c r="U240" s="101"/>
      <c r="V240" s="283">
        <v>5000</v>
      </c>
      <c r="W240" s="101">
        <f t="shared" si="129"/>
        <v>208.33333333333334</v>
      </c>
      <c r="X240" s="101">
        <f t="shared" si="130"/>
        <v>469.48356807511738</v>
      </c>
      <c r="Y240" s="101">
        <f t="shared" si="131"/>
        <v>19.561815336463223</v>
      </c>
      <c r="Z240" s="101"/>
      <c r="AA240" s="101"/>
      <c r="AB240" s="283">
        <v>5000</v>
      </c>
      <c r="AC240" s="101">
        <f t="shared" si="132"/>
        <v>208.33333333333334</v>
      </c>
      <c r="AD240" s="101">
        <f t="shared" si="133"/>
        <v>469.48356807511738</v>
      </c>
      <c r="AE240" s="101">
        <f t="shared" si="134"/>
        <v>19.561815336463223</v>
      </c>
    </row>
    <row r="241" spans="1:31" s="103" customFormat="1" ht="16.5" x14ac:dyDescent="0.3">
      <c r="A241" s="278" t="s">
        <v>122</v>
      </c>
      <c r="B241" s="101"/>
      <c r="C241" s="101"/>
      <c r="D241" s="283">
        <v>7000</v>
      </c>
      <c r="E241" s="101">
        <f t="shared" si="120"/>
        <v>291.66666666666669</v>
      </c>
      <c r="F241" s="101">
        <f t="shared" si="121"/>
        <v>657.27699530516429</v>
      </c>
      <c r="G241" s="101">
        <f t="shared" si="122"/>
        <v>27.386541471048513</v>
      </c>
      <c r="H241" s="101"/>
      <c r="I241" s="101"/>
      <c r="J241" s="283">
        <v>7000</v>
      </c>
      <c r="K241" s="101">
        <f t="shared" si="123"/>
        <v>291.66666666666669</v>
      </c>
      <c r="L241" s="101">
        <f t="shared" si="124"/>
        <v>657.27699530516429</v>
      </c>
      <c r="M241" s="101">
        <f t="shared" si="125"/>
        <v>27.386541471048513</v>
      </c>
      <c r="N241" s="101"/>
      <c r="O241" s="101"/>
      <c r="P241" s="283">
        <v>7000</v>
      </c>
      <c r="Q241" s="101">
        <f t="shared" si="126"/>
        <v>291.66666666666669</v>
      </c>
      <c r="R241" s="101">
        <f t="shared" si="127"/>
        <v>657.27699530516429</v>
      </c>
      <c r="S241" s="101">
        <f t="shared" si="128"/>
        <v>27.386541471048513</v>
      </c>
      <c r="T241" s="101"/>
      <c r="U241" s="101"/>
      <c r="V241" s="283">
        <v>7000</v>
      </c>
      <c r="W241" s="101">
        <f t="shared" si="129"/>
        <v>291.66666666666669</v>
      </c>
      <c r="X241" s="101">
        <f t="shared" si="130"/>
        <v>657.27699530516429</v>
      </c>
      <c r="Y241" s="101">
        <f t="shared" si="131"/>
        <v>27.386541471048513</v>
      </c>
      <c r="Z241" s="101"/>
      <c r="AA241" s="101"/>
      <c r="AB241" s="283">
        <v>7000</v>
      </c>
      <c r="AC241" s="101">
        <f t="shared" si="132"/>
        <v>291.66666666666669</v>
      </c>
      <c r="AD241" s="101">
        <f t="shared" si="133"/>
        <v>657.27699530516429</v>
      </c>
      <c r="AE241" s="101">
        <f t="shared" si="134"/>
        <v>27.386541471048513</v>
      </c>
    </row>
    <row r="242" spans="1:31" s="104" customFormat="1" ht="16.5" x14ac:dyDescent="0.25">
      <c r="A242" s="278" t="s">
        <v>123</v>
      </c>
      <c r="B242" s="101"/>
      <c r="C242" s="101"/>
      <c r="D242" s="284">
        <v>9800</v>
      </c>
      <c r="E242" s="101">
        <f t="shared" si="120"/>
        <v>408.33333333333331</v>
      </c>
      <c r="F242" s="101">
        <f t="shared" si="121"/>
        <v>920.18779342722996</v>
      </c>
      <c r="G242" s="101">
        <f t="shared" si="122"/>
        <v>38.341158059467915</v>
      </c>
      <c r="H242" s="101"/>
      <c r="I242" s="101"/>
      <c r="J242" s="284">
        <v>6000</v>
      </c>
      <c r="K242" s="101">
        <f t="shared" si="123"/>
        <v>250</v>
      </c>
      <c r="L242" s="101">
        <f t="shared" si="124"/>
        <v>563.38028169014081</v>
      </c>
      <c r="M242" s="101">
        <f t="shared" si="125"/>
        <v>23.474178403755868</v>
      </c>
      <c r="N242" s="101"/>
      <c r="O242" s="101"/>
      <c r="P242" s="284">
        <v>6000</v>
      </c>
      <c r="Q242" s="101">
        <f t="shared" si="126"/>
        <v>250</v>
      </c>
      <c r="R242" s="101">
        <f t="shared" si="127"/>
        <v>563.38028169014081</v>
      </c>
      <c r="S242" s="101">
        <f t="shared" si="128"/>
        <v>23.474178403755868</v>
      </c>
      <c r="T242" s="101"/>
      <c r="U242" s="101"/>
      <c r="V242" s="284">
        <v>6000</v>
      </c>
      <c r="W242" s="101">
        <f t="shared" si="129"/>
        <v>250</v>
      </c>
      <c r="X242" s="101">
        <f t="shared" si="130"/>
        <v>563.38028169014081</v>
      </c>
      <c r="Y242" s="101">
        <f t="shared" si="131"/>
        <v>23.474178403755868</v>
      </c>
      <c r="Z242" s="101"/>
      <c r="AA242" s="101"/>
      <c r="AB242" s="284">
        <v>6000</v>
      </c>
      <c r="AC242" s="101">
        <f t="shared" si="132"/>
        <v>250</v>
      </c>
      <c r="AD242" s="101">
        <f t="shared" si="133"/>
        <v>563.38028169014081</v>
      </c>
      <c r="AE242" s="101">
        <f t="shared" si="134"/>
        <v>23.474178403755868</v>
      </c>
    </row>
    <row r="243" spans="1:31" ht="16.5" x14ac:dyDescent="0.25">
      <c r="A243" s="279" t="s">
        <v>124</v>
      </c>
      <c r="B243" s="101"/>
      <c r="C243" s="101"/>
      <c r="D243" s="264">
        <v>9800</v>
      </c>
      <c r="E243" s="101">
        <f t="shared" si="120"/>
        <v>408.33333333333331</v>
      </c>
      <c r="F243" s="101">
        <f t="shared" si="121"/>
        <v>920.18779342722996</v>
      </c>
      <c r="G243" s="101">
        <f t="shared" si="122"/>
        <v>38.341158059467915</v>
      </c>
      <c r="H243" s="101"/>
      <c r="I243" s="101"/>
      <c r="J243" s="264">
        <v>6000</v>
      </c>
      <c r="K243" s="101">
        <f t="shared" si="123"/>
        <v>250</v>
      </c>
      <c r="L243" s="101">
        <f t="shared" si="124"/>
        <v>563.38028169014081</v>
      </c>
      <c r="M243" s="101">
        <f t="shared" si="125"/>
        <v>23.474178403755868</v>
      </c>
      <c r="N243" s="101"/>
      <c r="O243" s="101"/>
      <c r="P243" s="264">
        <v>6000</v>
      </c>
      <c r="Q243" s="101">
        <f t="shared" si="126"/>
        <v>250</v>
      </c>
      <c r="R243" s="101">
        <f t="shared" si="127"/>
        <v>563.38028169014081</v>
      </c>
      <c r="S243" s="101">
        <f t="shared" si="128"/>
        <v>23.474178403755868</v>
      </c>
      <c r="T243" s="101"/>
      <c r="U243" s="101"/>
      <c r="V243" s="264">
        <v>6000</v>
      </c>
      <c r="W243" s="101">
        <f t="shared" si="129"/>
        <v>250</v>
      </c>
      <c r="X243" s="101">
        <f t="shared" si="130"/>
        <v>563.38028169014081</v>
      </c>
      <c r="Y243" s="101">
        <f t="shared" si="131"/>
        <v>23.474178403755868</v>
      </c>
      <c r="Z243" s="101"/>
      <c r="AA243" s="101"/>
      <c r="AB243" s="264">
        <v>6000</v>
      </c>
      <c r="AC243" s="101">
        <f t="shared" si="132"/>
        <v>250</v>
      </c>
      <c r="AD243" s="101">
        <f t="shared" si="133"/>
        <v>563.38028169014081</v>
      </c>
      <c r="AE243" s="101">
        <f t="shared" si="134"/>
        <v>23.474178403755868</v>
      </c>
    </row>
    <row r="244" spans="1:31" ht="16.5" x14ac:dyDescent="0.3">
      <c r="A244" s="279" t="s">
        <v>125</v>
      </c>
      <c r="B244" s="101"/>
      <c r="C244" s="101"/>
      <c r="D244" s="283">
        <v>0</v>
      </c>
      <c r="E244" s="101">
        <f t="shared" si="120"/>
        <v>0</v>
      </c>
      <c r="F244" s="101">
        <f t="shared" si="121"/>
        <v>0</v>
      </c>
      <c r="G244" s="101">
        <f t="shared" si="122"/>
        <v>0</v>
      </c>
      <c r="H244" s="101"/>
      <c r="I244" s="101"/>
      <c r="J244" s="283">
        <v>0</v>
      </c>
      <c r="K244" s="101">
        <f t="shared" si="123"/>
        <v>0</v>
      </c>
      <c r="L244" s="101">
        <f t="shared" si="124"/>
        <v>0</v>
      </c>
      <c r="M244" s="101">
        <f t="shared" si="125"/>
        <v>0</v>
      </c>
      <c r="N244" s="101"/>
      <c r="O244" s="101"/>
      <c r="P244" s="283">
        <v>0</v>
      </c>
      <c r="Q244" s="101">
        <f t="shared" si="126"/>
        <v>0</v>
      </c>
      <c r="R244" s="101">
        <f t="shared" si="127"/>
        <v>0</v>
      </c>
      <c r="S244" s="101">
        <f t="shared" si="128"/>
        <v>0</v>
      </c>
      <c r="T244" s="101"/>
      <c r="U244" s="101"/>
      <c r="V244" s="283">
        <v>0</v>
      </c>
      <c r="W244" s="101">
        <f t="shared" si="129"/>
        <v>0</v>
      </c>
      <c r="X244" s="101">
        <f t="shared" si="130"/>
        <v>0</v>
      </c>
      <c r="Y244" s="101">
        <f t="shared" si="131"/>
        <v>0</v>
      </c>
      <c r="Z244" s="101"/>
      <c r="AA244" s="101"/>
      <c r="AB244" s="283">
        <v>0</v>
      </c>
      <c r="AC244" s="101">
        <f t="shared" si="132"/>
        <v>0</v>
      </c>
      <c r="AD244" s="101">
        <f t="shared" si="133"/>
        <v>0</v>
      </c>
      <c r="AE244" s="101">
        <f t="shared" si="134"/>
        <v>0</v>
      </c>
    </row>
    <row r="245" spans="1:31" ht="16.5" x14ac:dyDescent="0.3">
      <c r="A245" s="279" t="s">
        <v>129</v>
      </c>
      <c r="B245" s="101"/>
      <c r="C245" s="101"/>
      <c r="D245" s="283">
        <v>0</v>
      </c>
      <c r="E245" s="101">
        <f t="shared" si="120"/>
        <v>0</v>
      </c>
      <c r="F245" s="101">
        <f t="shared" si="121"/>
        <v>0</v>
      </c>
      <c r="G245" s="101">
        <f t="shared" si="122"/>
        <v>0</v>
      </c>
      <c r="H245" s="101"/>
      <c r="I245" s="101"/>
      <c r="J245" s="283">
        <v>0</v>
      </c>
      <c r="K245" s="101">
        <f t="shared" si="123"/>
        <v>0</v>
      </c>
      <c r="L245" s="101">
        <f t="shared" si="124"/>
        <v>0</v>
      </c>
      <c r="M245" s="101">
        <f t="shared" si="125"/>
        <v>0</v>
      </c>
      <c r="N245" s="101"/>
      <c r="O245" s="101"/>
      <c r="P245" s="283">
        <v>0</v>
      </c>
      <c r="Q245" s="101">
        <f t="shared" si="126"/>
        <v>0</v>
      </c>
      <c r="R245" s="101">
        <f t="shared" si="127"/>
        <v>0</v>
      </c>
      <c r="S245" s="101">
        <f t="shared" si="128"/>
        <v>0</v>
      </c>
      <c r="T245" s="101"/>
      <c r="U245" s="101"/>
      <c r="V245" s="283">
        <v>0</v>
      </c>
      <c r="W245" s="101">
        <f t="shared" si="129"/>
        <v>0</v>
      </c>
      <c r="X245" s="101">
        <f t="shared" si="130"/>
        <v>0</v>
      </c>
      <c r="Y245" s="101">
        <f t="shared" si="131"/>
        <v>0</v>
      </c>
      <c r="Z245" s="101"/>
      <c r="AA245" s="101"/>
      <c r="AB245" s="283">
        <v>0</v>
      </c>
      <c r="AC245" s="101">
        <f t="shared" si="132"/>
        <v>0</v>
      </c>
      <c r="AD245" s="101">
        <f t="shared" si="133"/>
        <v>0</v>
      </c>
      <c r="AE245" s="101">
        <f t="shared" si="134"/>
        <v>0</v>
      </c>
    </row>
    <row r="246" spans="1:31" ht="16.5" x14ac:dyDescent="0.3">
      <c r="A246" s="279" t="s">
        <v>126</v>
      </c>
      <c r="B246" s="101"/>
      <c r="C246" s="101"/>
      <c r="D246" s="283">
        <v>0</v>
      </c>
      <c r="E246" s="101">
        <f t="shared" si="120"/>
        <v>0</v>
      </c>
      <c r="F246" s="101">
        <f t="shared" si="121"/>
        <v>0</v>
      </c>
      <c r="G246" s="101">
        <f t="shared" si="122"/>
        <v>0</v>
      </c>
      <c r="H246" s="101"/>
      <c r="I246" s="101"/>
      <c r="J246" s="283">
        <v>0</v>
      </c>
      <c r="K246" s="101">
        <f t="shared" si="123"/>
        <v>0</v>
      </c>
      <c r="L246" s="101">
        <f t="shared" si="124"/>
        <v>0</v>
      </c>
      <c r="M246" s="101">
        <f t="shared" si="125"/>
        <v>0</v>
      </c>
      <c r="N246" s="101"/>
      <c r="O246" s="101"/>
      <c r="P246" s="283">
        <v>0</v>
      </c>
      <c r="Q246" s="101">
        <f t="shared" si="126"/>
        <v>0</v>
      </c>
      <c r="R246" s="101">
        <f t="shared" si="127"/>
        <v>0</v>
      </c>
      <c r="S246" s="101">
        <f t="shared" si="128"/>
        <v>0</v>
      </c>
      <c r="T246" s="101"/>
      <c r="U246" s="101"/>
      <c r="V246" s="283">
        <v>0</v>
      </c>
      <c r="W246" s="101">
        <f t="shared" si="129"/>
        <v>0</v>
      </c>
      <c r="X246" s="101">
        <f t="shared" si="130"/>
        <v>0</v>
      </c>
      <c r="Y246" s="101">
        <f t="shared" si="131"/>
        <v>0</v>
      </c>
      <c r="Z246" s="101"/>
      <c r="AA246" s="101"/>
      <c r="AB246" s="283">
        <v>0</v>
      </c>
      <c r="AC246" s="101">
        <f t="shared" si="132"/>
        <v>0</v>
      </c>
      <c r="AD246" s="101">
        <f t="shared" si="133"/>
        <v>0</v>
      </c>
      <c r="AE246" s="101">
        <f t="shared" si="134"/>
        <v>0</v>
      </c>
    </row>
    <row r="247" spans="1:31" ht="16.5" x14ac:dyDescent="0.3">
      <c r="A247" s="279" t="s">
        <v>127</v>
      </c>
      <c r="B247" s="101"/>
      <c r="C247" s="101"/>
      <c r="D247" s="283">
        <v>0</v>
      </c>
      <c r="E247" s="101">
        <f t="shared" si="120"/>
        <v>0</v>
      </c>
      <c r="F247" s="101">
        <f t="shared" si="121"/>
        <v>0</v>
      </c>
      <c r="G247" s="101">
        <f t="shared" si="122"/>
        <v>0</v>
      </c>
      <c r="H247" s="101"/>
      <c r="I247" s="101"/>
      <c r="J247" s="283">
        <v>0</v>
      </c>
      <c r="K247" s="101">
        <f t="shared" si="123"/>
        <v>0</v>
      </c>
      <c r="L247" s="101">
        <f t="shared" si="124"/>
        <v>0</v>
      </c>
      <c r="M247" s="101">
        <f t="shared" si="125"/>
        <v>0</v>
      </c>
      <c r="N247" s="101"/>
      <c r="O247" s="101"/>
      <c r="P247" s="283">
        <v>0</v>
      </c>
      <c r="Q247" s="101">
        <f t="shared" si="126"/>
        <v>0</v>
      </c>
      <c r="R247" s="101">
        <f t="shared" si="127"/>
        <v>0</v>
      </c>
      <c r="S247" s="101">
        <f t="shared" si="128"/>
        <v>0</v>
      </c>
      <c r="T247" s="101"/>
      <c r="U247" s="101"/>
      <c r="V247" s="283">
        <v>0</v>
      </c>
      <c r="W247" s="101">
        <f t="shared" si="129"/>
        <v>0</v>
      </c>
      <c r="X247" s="101">
        <f t="shared" si="130"/>
        <v>0</v>
      </c>
      <c r="Y247" s="101">
        <f t="shared" si="131"/>
        <v>0</v>
      </c>
      <c r="Z247" s="101"/>
      <c r="AA247" s="101"/>
      <c r="AB247" s="283">
        <v>0</v>
      </c>
      <c r="AC247" s="101">
        <f t="shared" si="132"/>
        <v>0</v>
      </c>
      <c r="AD247" s="101">
        <f t="shared" si="133"/>
        <v>0</v>
      </c>
      <c r="AE247" s="101">
        <f t="shared" si="134"/>
        <v>0</v>
      </c>
    </row>
    <row r="248" spans="1:31" ht="16.5" x14ac:dyDescent="0.3">
      <c r="A248" s="279" t="s">
        <v>128</v>
      </c>
      <c r="B248" s="101"/>
      <c r="C248" s="101"/>
      <c r="D248" s="283">
        <v>0</v>
      </c>
      <c r="E248" s="101">
        <f t="shared" si="120"/>
        <v>0</v>
      </c>
      <c r="F248" s="101">
        <f t="shared" si="121"/>
        <v>0</v>
      </c>
      <c r="G248" s="101">
        <f t="shared" si="122"/>
        <v>0</v>
      </c>
      <c r="H248" s="101"/>
      <c r="I248" s="101"/>
      <c r="J248" s="283">
        <v>0</v>
      </c>
      <c r="K248" s="101">
        <f t="shared" si="123"/>
        <v>0</v>
      </c>
      <c r="L248" s="101">
        <f t="shared" si="124"/>
        <v>0</v>
      </c>
      <c r="M248" s="101">
        <f t="shared" si="125"/>
        <v>0</v>
      </c>
      <c r="N248" s="101"/>
      <c r="O248" s="101"/>
      <c r="P248" s="283">
        <v>0</v>
      </c>
      <c r="Q248" s="101">
        <f t="shared" si="126"/>
        <v>0</v>
      </c>
      <c r="R248" s="101">
        <f t="shared" si="127"/>
        <v>0</v>
      </c>
      <c r="S248" s="101">
        <f t="shared" si="128"/>
        <v>0</v>
      </c>
      <c r="T248" s="101"/>
      <c r="U248" s="101"/>
      <c r="V248" s="283">
        <v>0</v>
      </c>
      <c r="W248" s="101">
        <f t="shared" si="129"/>
        <v>0</v>
      </c>
      <c r="X248" s="101">
        <f t="shared" si="130"/>
        <v>0</v>
      </c>
      <c r="Y248" s="101">
        <f t="shared" si="131"/>
        <v>0</v>
      </c>
      <c r="Z248" s="101"/>
      <c r="AA248" s="101"/>
      <c r="AB248" s="283">
        <v>0</v>
      </c>
      <c r="AC248" s="101">
        <f t="shared" si="132"/>
        <v>0</v>
      </c>
      <c r="AD248" s="101">
        <f t="shared" si="133"/>
        <v>0</v>
      </c>
      <c r="AE248" s="101">
        <f t="shared" si="134"/>
        <v>0</v>
      </c>
    </row>
    <row r="249" spans="1:31" ht="16.5" x14ac:dyDescent="0.3">
      <c r="A249" s="275" t="s">
        <v>132</v>
      </c>
      <c r="B249" s="286"/>
      <c r="C249" s="286"/>
      <c r="D249" s="287">
        <v>144700</v>
      </c>
      <c r="E249" s="286">
        <f t="shared" si="120"/>
        <v>6029.166666666667</v>
      </c>
      <c r="F249" s="286">
        <f t="shared" si="121"/>
        <v>13586.854460093897</v>
      </c>
      <c r="G249" s="286">
        <f t="shared" si="122"/>
        <v>566.11893583724566</v>
      </c>
      <c r="H249" s="286"/>
      <c r="I249" s="286"/>
      <c r="J249" s="287">
        <v>144700</v>
      </c>
      <c r="K249" s="286">
        <f t="shared" si="123"/>
        <v>6029.166666666667</v>
      </c>
      <c r="L249" s="286">
        <f t="shared" si="124"/>
        <v>13586.854460093897</v>
      </c>
      <c r="M249" s="286">
        <f t="shared" si="125"/>
        <v>566.11893583724566</v>
      </c>
      <c r="N249" s="286"/>
      <c r="O249" s="286"/>
      <c r="P249" s="287">
        <v>144700</v>
      </c>
      <c r="Q249" s="286">
        <f t="shared" si="126"/>
        <v>6029.166666666667</v>
      </c>
      <c r="R249" s="286">
        <f t="shared" si="127"/>
        <v>13586.854460093897</v>
      </c>
      <c r="S249" s="286">
        <f t="shared" si="128"/>
        <v>566.11893583724566</v>
      </c>
      <c r="T249" s="286"/>
      <c r="U249" s="286"/>
      <c r="V249" s="287">
        <v>144700</v>
      </c>
      <c r="W249" s="286">
        <f t="shared" si="129"/>
        <v>6029.166666666667</v>
      </c>
      <c r="X249" s="286">
        <f t="shared" si="130"/>
        <v>13586.854460093897</v>
      </c>
      <c r="Y249" s="286">
        <f t="shared" si="131"/>
        <v>566.11893583724566</v>
      </c>
      <c r="Z249" s="286"/>
      <c r="AA249" s="286"/>
      <c r="AB249" s="287">
        <v>144700</v>
      </c>
      <c r="AC249" s="286">
        <f t="shared" si="132"/>
        <v>6029.166666666667</v>
      </c>
      <c r="AD249" s="286">
        <f t="shared" si="133"/>
        <v>13586.854460093897</v>
      </c>
      <c r="AE249" s="286">
        <f t="shared" si="134"/>
        <v>566.11893583724566</v>
      </c>
    </row>
    <row r="250" spans="1:31" s="102" customFormat="1" ht="16.5" x14ac:dyDescent="0.3">
      <c r="A250" s="278" t="s">
        <v>149</v>
      </c>
      <c r="B250" s="101"/>
      <c r="C250" s="101"/>
      <c r="D250" s="283">
        <v>20200</v>
      </c>
      <c r="E250" s="101">
        <f t="shared" si="120"/>
        <v>841.66666666666663</v>
      </c>
      <c r="F250" s="101">
        <f t="shared" si="121"/>
        <v>1896.7136150234742</v>
      </c>
      <c r="G250" s="101">
        <f t="shared" si="122"/>
        <v>79.029733959311429</v>
      </c>
      <c r="H250" s="101"/>
      <c r="I250" s="101"/>
      <c r="J250" s="283">
        <v>20200</v>
      </c>
      <c r="K250" s="101">
        <f t="shared" si="123"/>
        <v>841.66666666666663</v>
      </c>
      <c r="L250" s="101">
        <f t="shared" si="124"/>
        <v>1896.7136150234742</v>
      </c>
      <c r="M250" s="101">
        <f t="shared" si="125"/>
        <v>79.029733959311429</v>
      </c>
      <c r="N250" s="101"/>
      <c r="O250" s="101"/>
      <c r="P250" s="283">
        <v>20200</v>
      </c>
      <c r="Q250" s="101">
        <f t="shared" si="126"/>
        <v>841.66666666666663</v>
      </c>
      <c r="R250" s="101">
        <f t="shared" si="127"/>
        <v>1896.7136150234742</v>
      </c>
      <c r="S250" s="101">
        <f t="shared" si="128"/>
        <v>79.029733959311429</v>
      </c>
      <c r="T250" s="101"/>
      <c r="U250" s="101"/>
      <c r="V250" s="283">
        <v>20200</v>
      </c>
      <c r="W250" s="101">
        <f t="shared" si="129"/>
        <v>841.66666666666663</v>
      </c>
      <c r="X250" s="101">
        <f t="shared" si="130"/>
        <v>1896.7136150234742</v>
      </c>
      <c r="Y250" s="101">
        <f t="shared" si="131"/>
        <v>79.029733959311429</v>
      </c>
      <c r="Z250" s="101"/>
      <c r="AA250" s="101"/>
      <c r="AB250" s="283">
        <v>20200</v>
      </c>
      <c r="AC250" s="101">
        <f t="shared" si="132"/>
        <v>841.66666666666663</v>
      </c>
      <c r="AD250" s="101">
        <f t="shared" si="133"/>
        <v>1896.7136150234742</v>
      </c>
      <c r="AE250" s="101">
        <f t="shared" si="134"/>
        <v>79.029733959311429</v>
      </c>
    </row>
    <row r="251" spans="1:31" s="103" customFormat="1" ht="16.5" x14ac:dyDescent="0.3">
      <c r="A251" s="278" t="s">
        <v>122</v>
      </c>
      <c r="B251" s="101"/>
      <c r="C251" s="101"/>
      <c r="D251" s="283">
        <v>112500</v>
      </c>
      <c r="E251" s="101">
        <f t="shared" si="120"/>
        <v>4687.5</v>
      </c>
      <c r="F251" s="101">
        <f t="shared" si="121"/>
        <v>10563.380281690141</v>
      </c>
      <c r="G251" s="101">
        <f t="shared" si="122"/>
        <v>440.14084507042253</v>
      </c>
      <c r="H251" s="101"/>
      <c r="I251" s="101"/>
      <c r="J251" s="283">
        <v>112500</v>
      </c>
      <c r="K251" s="101">
        <f t="shared" si="123"/>
        <v>4687.5</v>
      </c>
      <c r="L251" s="101">
        <f t="shared" si="124"/>
        <v>10563.380281690141</v>
      </c>
      <c r="M251" s="101">
        <f t="shared" si="125"/>
        <v>440.14084507042253</v>
      </c>
      <c r="N251" s="101"/>
      <c r="O251" s="101"/>
      <c r="P251" s="283">
        <v>112500</v>
      </c>
      <c r="Q251" s="101">
        <f t="shared" si="126"/>
        <v>4687.5</v>
      </c>
      <c r="R251" s="101">
        <f t="shared" si="127"/>
        <v>10563.380281690141</v>
      </c>
      <c r="S251" s="101">
        <f t="shared" si="128"/>
        <v>440.14084507042253</v>
      </c>
      <c r="T251" s="101"/>
      <c r="U251" s="101"/>
      <c r="V251" s="283">
        <v>112500</v>
      </c>
      <c r="W251" s="101">
        <f t="shared" si="129"/>
        <v>4687.5</v>
      </c>
      <c r="X251" s="101">
        <f t="shared" si="130"/>
        <v>10563.380281690141</v>
      </c>
      <c r="Y251" s="101">
        <f t="shared" si="131"/>
        <v>440.14084507042253</v>
      </c>
      <c r="Z251" s="101"/>
      <c r="AA251" s="101"/>
      <c r="AB251" s="283">
        <v>112500</v>
      </c>
      <c r="AC251" s="101">
        <f t="shared" si="132"/>
        <v>4687.5</v>
      </c>
      <c r="AD251" s="101">
        <f t="shared" si="133"/>
        <v>10563.380281690141</v>
      </c>
      <c r="AE251" s="101">
        <f t="shared" si="134"/>
        <v>440.14084507042253</v>
      </c>
    </row>
    <row r="252" spans="1:31" s="104" customFormat="1" ht="16.5" x14ac:dyDescent="0.3">
      <c r="A252" s="278" t="s">
        <v>123</v>
      </c>
      <c r="B252" s="101"/>
      <c r="C252" s="101"/>
      <c r="D252" s="283">
        <v>12000</v>
      </c>
      <c r="E252" s="101">
        <f t="shared" si="120"/>
        <v>500</v>
      </c>
      <c r="F252" s="101">
        <f t="shared" si="121"/>
        <v>1126.7605633802816</v>
      </c>
      <c r="G252" s="101">
        <f t="shared" si="122"/>
        <v>46.948356807511736</v>
      </c>
      <c r="H252" s="101"/>
      <c r="I252" s="101"/>
      <c r="J252" s="283">
        <v>12000</v>
      </c>
      <c r="K252" s="101">
        <f t="shared" si="123"/>
        <v>500</v>
      </c>
      <c r="L252" s="101">
        <f t="shared" si="124"/>
        <v>1126.7605633802816</v>
      </c>
      <c r="M252" s="101">
        <f t="shared" si="125"/>
        <v>46.948356807511736</v>
      </c>
      <c r="N252" s="101"/>
      <c r="O252" s="101"/>
      <c r="P252" s="283">
        <v>12000</v>
      </c>
      <c r="Q252" s="101">
        <f t="shared" si="126"/>
        <v>500</v>
      </c>
      <c r="R252" s="101">
        <f t="shared" si="127"/>
        <v>1126.7605633802816</v>
      </c>
      <c r="S252" s="101">
        <f t="shared" si="128"/>
        <v>46.948356807511736</v>
      </c>
      <c r="T252" s="101"/>
      <c r="U252" s="101"/>
      <c r="V252" s="283">
        <v>12000</v>
      </c>
      <c r="W252" s="101">
        <f t="shared" si="129"/>
        <v>500</v>
      </c>
      <c r="X252" s="101">
        <f t="shared" si="130"/>
        <v>1126.7605633802816</v>
      </c>
      <c r="Y252" s="101">
        <f t="shared" si="131"/>
        <v>46.948356807511736</v>
      </c>
      <c r="Z252" s="101"/>
      <c r="AA252" s="101"/>
      <c r="AB252" s="283">
        <v>12000</v>
      </c>
      <c r="AC252" s="101">
        <f t="shared" si="132"/>
        <v>500</v>
      </c>
      <c r="AD252" s="101">
        <f t="shared" si="133"/>
        <v>1126.7605633802816</v>
      </c>
      <c r="AE252" s="101">
        <f t="shared" si="134"/>
        <v>46.948356807511736</v>
      </c>
    </row>
    <row r="253" spans="1:31" ht="16.5" x14ac:dyDescent="0.3">
      <c r="A253" s="279" t="s">
        <v>124</v>
      </c>
      <c r="B253" s="101"/>
      <c r="C253" s="101"/>
      <c r="D253" s="283">
        <v>0</v>
      </c>
      <c r="E253" s="101">
        <f t="shared" si="120"/>
        <v>0</v>
      </c>
      <c r="F253" s="101">
        <f t="shared" si="121"/>
        <v>0</v>
      </c>
      <c r="G253" s="101">
        <f t="shared" si="122"/>
        <v>0</v>
      </c>
      <c r="H253" s="101"/>
      <c r="I253" s="101"/>
      <c r="J253" s="283">
        <v>0</v>
      </c>
      <c r="K253" s="101">
        <f t="shared" si="123"/>
        <v>0</v>
      </c>
      <c r="L253" s="101">
        <f t="shared" si="124"/>
        <v>0</v>
      </c>
      <c r="M253" s="101">
        <f t="shared" si="125"/>
        <v>0</v>
      </c>
      <c r="N253" s="101"/>
      <c r="O253" s="101"/>
      <c r="P253" s="283">
        <v>0</v>
      </c>
      <c r="Q253" s="101">
        <f t="shared" si="126"/>
        <v>0</v>
      </c>
      <c r="R253" s="101">
        <f t="shared" si="127"/>
        <v>0</v>
      </c>
      <c r="S253" s="101">
        <f t="shared" si="128"/>
        <v>0</v>
      </c>
      <c r="T253" s="101"/>
      <c r="U253" s="101"/>
      <c r="V253" s="283">
        <v>0</v>
      </c>
      <c r="W253" s="101">
        <f t="shared" si="129"/>
        <v>0</v>
      </c>
      <c r="X253" s="101">
        <f t="shared" si="130"/>
        <v>0</v>
      </c>
      <c r="Y253" s="101">
        <f t="shared" si="131"/>
        <v>0</v>
      </c>
      <c r="Z253" s="101"/>
      <c r="AA253" s="101"/>
      <c r="AB253" s="283">
        <v>0</v>
      </c>
      <c r="AC253" s="101">
        <f t="shared" si="132"/>
        <v>0</v>
      </c>
      <c r="AD253" s="101">
        <f t="shared" si="133"/>
        <v>0</v>
      </c>
      <c r="AE253" s="101">
        <f t="shared" si="134"/>
        <v>0</v>
      </c>
    </row>
    <row r="254" spans="1:31" ht="16.5" x14ac:dyDescent="0.3">
      <c r="A254" s="279" t="s">
        <v>125</v>
      </c>
      <c r="B254" s="101"/>
      <c r="C254" s="101"/>
      <c r="D254" s="283">
        <v>0</v>
      </c>
      <c r="E254" s="101">
        <f t="shared" si="120"/>
        <v>0</v>
      </c>
      <c r="F254" s="101">
        <f t="shared" si="121"/>
        <v>0</v>
      </c>
      <c r="G254" s="101">
        <f t="shared" si="122"/>
        <v>0</v>
      </c>
      <c r="H254" s="101"/>
      <c r="I254" s="101"/>
      <c r="J254" s="283">
        <v>0</v>
      </c>
      <c r="K254" s="101">
        <f t="shared" si="123"/>
        <v>0</v>
      </c>
      <c r="L254" s="101">
        <f t="shared" si="124"/>
        <v>0</v>
      </c>
      <c r="M254" s="101">
        <f t="shared" si="125"/>
        <v>0</v>
      </c>
      <c r="N254" s="101"/>
      <c r="O254" s="101"/>
      <c r="P254" s="283">
        <v>0</v>
      </c>
      <c r="Q254" s="101">
        <f t="shared" si="126"/>
        <v>0</v>
      </c>
      <c r="R254" s="101">
        <f t="shared" si="127"/>
        <v>0</v>
      </c>
      <c r="S254" s="101">
        <f t="shared" si="128"/>
        <v>0</v>
      </c>
      <c r="T254" s="101"/>
      <c r="U254" s="101"/>
      <c r="V254" s="283">
        <v>0</v>
      </c>
      <c r="W254" s="101">
        <f t="shared" si="129"/>
        <v>0</v>
      </c>
      <c r="X254" s="101">
        <f t="shared" si="130"/>
        <v>0</v>
      </c>
      <c r="Y254" s="101">
        <f t="shared" si="131"/>
        <v>0</v>
      </c>
      <c r="Z254" s="101"/>
      <c r="AA254" s="101"/>
      <c r="AB254" s="283">
        <v>0</v>
      </c>
      <c r="AC254" s="101">
        <f t="shared" si="132"/>
        <v>0</v>
      </c>
      <c r="AD254" s="101">
        <f t="shared" si="133"/>
        <v>0</v>
      </c>
      <c r="AE254" s="101">
        <f t="shared" si="134"/>
        <v>0</v>
      </c>
    </row>
    <row r="255" spans="1:31" ht="16.5" x14ac:dyDescent="0.3">
      <c r="A255" s="279" t="s">
        <v>129</v>
      </c>
      <c r="B255" s="101"/>
      <c r="C255" s="101"/>
      <c r="D255" s="283">
        <v>9000</v>
      </c>
      <c r="E255" s="101">
        <f t="shared" si="120"/>
        <v>375</v>
      </c>
      <c r="F255" s="101">
        <f t="shared" si="121"/>
        <v>845.07042253521126</v>
      </c>
      <c r="G255" s="101">
        <f t="shared" si="122"/>
        <v>35.2112676056338</v>
      </c>
      <c r="H255" s="101"/>
      <c r="I255" s="101"/>
      <c r="J255" s="283">
        <v>9000</v>
      </c>
      <c r="K255" s="101">
        <f t="shared" si="123"/>
        <v>375</v>
      </c>
      <c r="L255" s="101">
        <f t="shared" si="124"/>
        <v>845.07042253521126</v>
      </c>
      <c r="M255" s="101">
        <f t="shared" si="125"/>
        <v>35.2112676056338</v>
      </c>
      <c r="N255" s="101"/>
      <c r="O255" s="101"/>
      <c r="P255" s="283">
        <v>9000</v>
      </c>
      <c r="Q255" s="101">
        <f t="shared" si="126"/>
        <v>375</v>
      </c>
      <c r="R255" s="101">
        <f t="shared" si="127"/>
        <v>845.07042253521126</v>
      </c>
      <c r="S255" s="101">
        <f t="shared" si="128"/>
        <v>35.2112676056338</v>
      </c>
      <c r="T255" s="101"/>
      <c r="U255" s="101"/>
      <c r="V255" s="283">
        <v>9000</v>
      </c>
      <c r="W255" s="101">
        <f t="shared" si="129"/>
        <v>375</v>
      </c>
      <c r="X255" s="101">
        <f t="shared" si="130"/>
        <v>845.07042253521126</v>
      </c>
      <c r="Y255" s="101">
        <f t="shared" si="131"/>
        <v>35.2112676056338</v>
      </c>
      <c r="Z255" s="101"/>
      <c r="AA255" s="101"/>
      <c r="AB255" s="283">
        <v>9000</v>
      </c>
      <c r="AC255" s="101">
        <f t="shared" si="132"/>
        <v>375</v>
      </c>
      <c r="AD255" s="101">
        <f t="shared" si="133"/>
        <v>845.07042253521126</v>
      </c>
      <c r="AE255" s="101">
        <f t="shared" si="134"/>
        <v>35.2112676056338</v>
      </c>
    </row>
    <row r="256" spans="1:31" ht="16.5" x14ac:dyDescent="0.3">
      <c r="A256" s="279" t="s">
        <v>126</v>
      </c>
      <c r="B256" s="101"/>
      <c r="C256" s="101"/>
      <c r="D256" s="283">
        <v>0</v>
      </c>
      <c r="E256" s="101">
        <f t="shared" si="120"/>
        <v>0</v>
      </c>
      <c r="F256" s="101">
        <f t="shared" si="121"/>
        <v>0</v>
      </c>
      <c r="G256" s="101">
        <f t="shared" si="122"/>
        <v>0</v>
      </c>
      <c r="H256" s="101"/>
      <c r="I256" s="101"/>
      <c r="J256" s="283">
        <v>0</v>
      </c>
      <c r="K256" s="101">
        <f t="shared" si="123"/>
        <v>0</v>
      </c>
      <c r="L256" s="101">
        <f t="shared" si="124"/>
        <v>0</v>
      </c>
      <c r="M256" s="101">
        <f t="shared" si="125"/>
        <v>0</v>
      </c>
      <c r="N256" s="101"/>
      <c r="O256" s="101"/>
      <c r="P256" s="283">
        <v>0</v>
      </c>
      <c r="Q256" s="101">
        <f t="shared" si="126"/>
        <v>0</v>
      </c>
      <c r="R256" s="101">
        <f t="shared" si="127"/>
        <v>0</v>
      </c>
      <c r="S256" s="101">
        <f t="shared" si="128"/>
        <v>0</v>
      </c>
      <c r="T256" s="101"/>
      <c r="U256" s="101"/>
      <c r="V256" s="283">
        <v>0</v>
      </c>
      <c r="W256" s="101">
        <f t="shared" si="129"/>
        <v>0</v>
      </c>
      <c r="X256" s="101">
        <f t="shared" si="130"/>
        <v>0</v>
      </c>
      <c r="Y256" s="101">
        <f t="shared" si="131"/>
        <v>0</v>
      </c>
      <c r="Z256" s="101"/>
      <c r="AA256" s="101"/>
      <c r="AB256" s="283">
        <v>0</v>
      </c>
      <c r="AC256" s="101">
        <f t="shared" si="132"/>
        <v>0</v>
      </c>
      <c r="AD256" s="101">
        <f t="shared" si="133"/>
        <v>0</v>
      </c>
      <c r="AE256" s="101">
        <f t="shared" si="134"/>
        <v>0</v>
      </c>
    </row>
    <row r="257" spans="1:31" ht="16.5" x14ac:dyDescent="0.3">
      <c r="A257" s="279" t="s">
        <v>127</v>
      </c>
      <c r="B257" s="101"/>
      <c r="C257" s="101"/>
      <c r="D257" s="283">
        <v>3000</v>
      </c>
      <c r="E257" s="101">
        <f t="shared" si="120"/>
        <v>125</v>
      </c>
      <c r="F257" s="101">
        <f t="shared" si="121"/>
        <v>281.6901408450704</v>
      </c>
      <c r="G257" s="101">
        <f t="shared" si="122"/>
        <v>11.737089201877934</v>
      </c>
      <c r="H257" s="101"/>
      <c r="I257" s="101"/>
      <c r="J257" s="283">
        <v>3000</v>
      </c>
      <c r="K257" s="101">
        <f t="shared" si="123"/>
        <v>125</v>
      </c>
      <c r="L257" s="101">
        <f t="shared" si="124"/>
        <v>281.6901408450704</v>
      </c>
      <c r="M257" s="101">
        <f t="shared" si="125"/>
        <v>11.737089201877934</v>
      </c>
      <c r="N257" s="101"/>
      <c r="O257" s="101"/>
      <c r="P257" s="283">
        <v>3000</v>
      </c>
      <c r="Q257" s="101">
        <f t="shared" si="126"/>
        <v>125</v>
      </c>
      <c r="R257" s="101">
        <f t="shared" si="127"/>
        <v>281.6901408450704</v>
      </c>
      <c r="S257" s="101">
        <f t="shared" si="128"/>
        <v>11.737089201877934</v>
      </c>
      <c r="T257" s="101"/>
      <c r="U257" s="101"/>
      <c r="V257" s="283">
        <v>3000</v>
      </c>
      <c r="W257" s="101">
        <f t="shared" si="129"/>
        <v>125</v>
      </c>
      <c r="X257" s="101">
        <f t="shared" si="130"/>
        <v>281.6901408450704</v>
      </c>
      <c r="Y257" s="101">
        <f t="shared" si="131"/>
        <v>11.737089201877934</v>
      </c>
      <c r="Z257" s="101"/>
      <c r="AA257" s="101"/>
      <c r="AB257" s="283">
        <v>3000</v>
      </c>
      <c r="AC257" s="101">
        <f t="shared" si="132"/>
        <v>125</v>
      </c>
      <c r="AD257" s="101">
        <f t="shared" si="133"/>
        <v>281.6901408450704</v>
      </c>
      <c r="AE257" s="101">
        <f t="shared" si="134"/>
        <v>11.737089201877934</v>
      </c>
    </row>
    <row r="258" spans="1:31" ht="16.5" x14ac:dyDescent="0.3">
      <c r="A258" s="279" t="s">
        <v>128</v>
      </c>
      <c r="B258" s="101"/>
      <c r="C258" s="101"/>
      <c r="D258" s="283">
        <v>0</v>
      </c>
      <c r="E258" s="101">
        <f t="shared" si="120"/>
        <v>0</v>
      </c>
      <c r="F258" s="101">
        <f t="shared" si="121"/>
        <v>0</v>
      </c>
      <c r="G258" s="101">
        <f t="shared" si="122"/>
        <v>0</v>
      </c>
      <c r="H258" s="101"/>
      <c r="I258" s="101"/>
      <c r="J258" s="283">
        <v>0</v>
      </c>
      <c r="K258" s="101">
        <f t="shared" si="123"/>
        <v>0</v>
      </c>
      <c r="L258" s="101">
        <f t="shared" si="124"/>
        <v>0</v>
      </c>
      <c r="M258" s="101">
        <f t="shared" si="125"/>
        <v>0</v>
      </c>
      <c r="N258" s="101"/>
      <c r="O258" s="101"/>
      <c r="P258" s="283">
        <v>0</v>
      </c>
      <c r="Q258" s="101">
        <f t="shared" si="126"/>
        <v>0</v>
      </c>
      <c r="R258" s="101">
        <f t="shared" si="127"/>
        <v>0</v>
      </c>
      <c r="S258" s="101">
        <f t="shared" si="128"/>
        <v>0</v>
      </c>
      <c r="T258" s="101"/>
      <c r="U258" s="101"/>
      <c r="V258" s="283">
        <v>0</v>
      </c>
      <c r="W258" s="101">
        <f t="shared" si="129"/>
        <v>0</v>
      </c>
      <c r="X258" s="101">
        <f t="shared" si="130"/>
        <v>0</v>
      </c>
      <c r="Y258" s="101">
        <f t="shared" si="131"/>
        <v>0</v>
      </c>
      <c r="Z258" s="101"/>
      <c r="AA258" s="101"/>
      <c r="AB258" s="283">
        <v>0</v>
      </c>
      <c r="AC258" s="101">
        <f t="shared" si="132"/>
        <v>0</v>
      </c>
      <c r="AD258" s="101">
        <f t="shared" si="133"/>
        <v>0</v>
      </c>
      <c r="AE258" s="101">
        <f t="shared" si="134"/>
        <v>0</v>
      </c>
    </row>
    <row r="259" spans="1:31" ht="16.5" x14ac:dyDescent="0.25">
      <c r="A259" s="288" t="s">
        <v>143</v>
      </c>
      <c r="B259" s="289"/>
      <c r="C259" s="289"/>
      <c r="D259" s="289"/>
      <c r="E259" s="289"/>
      <c r="F259" s="289"/>
      <c r="G259" s="289"/>
      <c r="H259" s="289"/>
      <c r="I259" s="289"/>
      <c r="J259" s="289"/>
      <c r="K259" s="289"/>
      <c r="L259" s="289"/>
      <c r="M259" s="289"/>
      <c r="N259" s="289"/>
      <c r="O259" s="289"/>
      <c r="P259" s="289"/>
      <c r="Q259" s="289"/>
      <c r="R259" s="289"/>
      <c r="S259" s="289"/>
      <c r="T259" s="289"/>
      <c r="U259" s="289"/>
      <c r="V259" s="289"/>
      <c r="W259" s="289"/>
      <c r="X259" s="289"/>
      <c r="Y259" s="289"/>
      <c r="Z259" s="289"/>
      <c r="AA259" s="289"/>
      <c r="AB259" s="289"/>
      <c r="AC259" s="289"/>
      <c r="AD259" s="289"/>
      <c r="AE259" s="289"/>
    </row>
    <row r="260" spans="1:31" ht="31.5" x14ac:dyDescent="0.25">
      <c r="A260" s="290" t="s">
        <v>148</v>
      </c>
      <c r="B260" s="291"/>
      <c r="C260" s="291"/>
      <c r="D260" s="292">
        <v>498600</v>
      </c>
      <c r="E260" s="291">
        <f>D260/24</f>
        <v>20775</v>
      </c>
      <c r="F260" s="291">
        <f>D260/10.65</f>
        <v>46816.9014084507</v>
      </c>
      <c r="G260" s="291">
        <f>F260/24</f>
        <v>1950.7042253521124</v>
      </c>
      <c r="H260" s="291"/>
      <c r="I260" s="291"/>
      <c r="J260" s="292">
        <v>668000</v>
      </c>
      <c r="K260" s="291">
        <f>J260/24</f>
        <v>27833.333333333332</v>
      </c>
      <c r="L260" s="291">
        <f>J260/10.65</f>
        <v>62723.004694835676</v>
      </c>
      <c r="M260" s="291">
        <f>L260/24</f>
        <v>2613.4585289514866</v>
      </c>
      <c r="N260" s="291"/>
      <c r="O260" s="291"/>
      <c r="P260" s="292">
        <v>668000</v>
      </c>
      <c r="Q260" s="291">
        <f>P260/24</f>
        <v>27833.333333333332</v>
      </c>
      <c r="R260" s="291">
        <f>P260/10.65</f>
        <v>62723.004694835676</v>
      </c>
      <c r="S260" s="291">
        <f>R260/24</f>
        <v>2613.4585289514866</v>
      </c>
      <c r="T260" s="291"/>
      <c r="U260" s="291"/>
      <c r="V260" s="292">
        <v>668000</v>
      </c>
      <c r="W260" s="291">
        <f>V260/24</f>
        <v>27833.333333333332</v>
      </c>
      <c r="X260" s="291">
        <f>V260/10.65</f>
        <v>62723.004694835676</v>
      </c>
      <c r="Y260" s="291">
        <f>X260/24</f>
        <v>2613.4585289514866</v>
      </c>
      <c r="Z260" s="291"/>
      <c r="AA260" s="291"/>
      <c r="AB260" s="292">
        <v>699000</v>
      </c>
      <c r="AC260" s="291">
        <f>AB260/24</f>
        <v>29125</v>
      </c>
      <c r="AD260" s="291">
        <f>AB260/10.65</f>
        <v>65633.8028169014</v>
      </c>
      <c r="AE260" s="291">
        <f>AD260/24</f>
        <v>2734.7417840375583</v>
      </c>
    </row>
    <row r="261" spans="1:31" ht="16.5" x14ac:dyDescent="0.3">
      <c r="A261" s="275" t="s">
        <v>118</v>
      </c>
      <c r="B261" s="286"/>
      <c r="C261" s="286"/>
      <c r="D261" s="287">
        <v>358300</v>
      </c>
      <c r="E261" s="286">
        <f t="shared" ref="E261:E290" si="135">D261/24</f>
        <v>14929.166666666666</v>
      </c>
      <c r="F261" s="286">
        <f t="shared" ref="F261:F290" si="136">D261/10.65</f>
        <v>33643.19248826291</v>
      </c>
      <c r="G261" s="286">
        <f t="shared" ref="G261:G290" si="137">F261/24</f>
        <v>1401.7996870109546</v>
      </c>
      <c r="H261" s="286"/>
      <c r="I261" s="286"/>
      <c r="J261" s="287">
        <v>531500</v>
      </c>
      <c r="K261" s="286">
        <f t="shared" ref="K261:K290" si="138">J261/24</f>
        <v>22145.833333333332</v>
      </c>
      <c r="L261" s="286">
        <f t="shared" ref="L261:L290" si="139">J261/10.65</f>
        <v>49906.103286384976</v>
      </c>
      <c r="M261" s="286">
        <f t="shared" ref="M261:M290" si="140">L261/24</f>
        <v>2079.4209702660405</v>
      </c>
      <c r="N261" s="286"/>
      <c r="O261" s="286"/>
      <c r="P261" s="287">
        <v>531500</v>
      </c>
      <c r="Q261" s="286">
        <f t="shared" ref="Q261:Q290" si="141">P261/24</f>
        <v>22145.833333333332</v>
      </c>
      <c r="R261" s="286">
        <f t="shared" ref="R261:R290" si="142">P261/10.65</f>
        <v>49906.103286384976</v>
      </c>
      <c r="S261" s="286">
        <f t="shared" ref="S261:S290" si="143">R261/24</f>
        <v>2079.4209702660405</v>
      </c>
      <c r="T261" s="286"/>
      <c r="U261" s="286"/>
      <c r="V261" s="287">
        <v>531500</v>
      </c>
      <c r="W261" s="286">
        <f t="shared" ref="W261:W290" si="144">V261/24</f>
        <v>22145.833333333332</v>
      </c>
      <c r="X261" s="286">
        <f t="shared" ref="X261:X290" si="145">V261/10.65</f>
        <v>49906.103286384976</v>
      </c>
      <c r="Y261" s="286">
        <f t="shared" ref="Y261:Y290" si="146">X261/24</f>
        <v>2079.4209702660405</v>
      </c>
      <c r="Z261" s="286"/>
      <c r="AA261" s="286"/>
      <c r="AB261" s="287">
        <v>562500</v>
      </c>
      <c r="AC261" s="286">
        <f t="shared" ref="AC261:AC290" si="147">AB261/24</f>
        <v>23437.5</v>
      </c>
      <c r="AD261" s="286">
        <f t="shared" ref="AD261:AD290" si="148">AB261/10.65</f>
        <v>52816.9014084507</v>
      </c>
      <c r="AE261" s="286">
        <f t="shared" ref="AE261:AE290" si="149">AD261/24</f>
        <v>2200.7042253521126</v>
      </c>
    </row>
    <row r="262" spans="1:31" s="102" customFormat="1" ht="16.5" x14ac:dyDescent="0.3">
      <c r="A262" s="278" t="s">
        <v>149</v>
      </c>
      <c r="B262" s="101"/>
      <c r="C262" s="101"/>
      <c r="D262" s="283">
        <v>289000</v>
      </c>
      <c r="E262" s="101">
        <f t="shared" si="135"/>
        <v>12041.666666666666</v>
      </c>
      <c r="F262" s="101">
        <f t="shared" si="136"/>
        <v>27136.150234741785</v>
      </c>
      <c r="G262" s="101">
        <f t="shared" si="137"/>
        <v>1130.6729264475744</v>
      </c>
      <c r="H262" s="101"/>
      <c r="I262" s="101"/>
      <c r="J262" s="283">
        <v>448200</v>
      </c>
      <c r="K262" s="101">
        <f t="shared" si="138"/>
        <v>18675</v>
      </c>
      <c r="L262" s="101">
        <f t="shared" si="139"/>
        <v>42084.507042253521</v>
      </c>
      <c r="M262" s="101">
        <f t="shared" si="140"/>
        <v>1753.5211267605634</v>
      </c>
      <c r="N262" s="101"/>
      <c r="O262" s="101"/>
      <c r="P262" s="283">
        <v>448200</v>
      </c>
      <c r="Q262" s="101">
        <f t="shared" si="141"/>
        <v>18675</v>
      </c>
      <c r="R262" s="101">
        <f t="shared" si="142"/>
        <v>42084.507042253521</v>
      </c>
      <c r="S262" s="101">
        <f t="shared" si="143"/>
        <v>1753.5211267605634</v>
      </c>
      <c r="T262" s="101"/>
      <c r="U262" s="101"/>
      <c r="V262" s="283">
        <v>448200</v>
      </c>
      <c r="W262" s="101">
        <f t="shared" si="144"/>
        <v>18675</v>
      </c>
      <c r="X262" s="101">
        <f t="shared" si="145"/>
        <v>42084.507042253521</v>
      </c>
      <c r="Y262" s="101">
        <f t="shared" si="146"/>
        <v>1753.5211267605634</v>
      </c>
      <c r="Z262" s="101"/>
      <c r="AA262" s="101"/>
      <c r="AB262" s="283">
        <v>448200</v>
      </c>
      <c r="AC262" s="101">
        <f t="shared" si="147"/>
        <v>18675</v>
      </c>
      <c r="AD262" s="101">
        <f t="shared" si="148"/>
        <v>42084.507042253521</v>
      </c>
      <c r="AE262" s="101">
        <f t="shared" si="149"/>
        <v>1753.5211267605634</v>
      </c>
    </row>
    <row r="263" spans="1:31" s="103" customFormat="1" ht="16.5" x14ac:dyDescent="0.3">
      <c r="A263" s="278" t="s">
        <v>122</v>
      </c>
      <c r="B263" s="101"/>
      <c r="C263" s="101"/>
      <c r="D263" s="283">
        <v>300</v>
      </c>
      <c r="E263" s="101">
        <f t="shared" si="135"/>
        <v>12.5</v>
      </c>
      <c r="F263" s="101">
        <f t="shared" si="136"/>
        <v>28.16901408450704</v>
      </c>
      <c r="G263" s="101">
        <f t="shared" si="137"/>
        <v>1.1737089201877933</v>
      </c>
      <c r="H263" s="101"/>
      <c r="I263" s="101"/>
      <c r="J263" s="283">
        <v>300</v>
      </c>
      <c r="K263" s="101">
        <f t="shared" si="138"/>
        <v>12.5</v>
      </c>
      <c r="L263" s="101">
        <f t="shared" si="139"/>
        <v>28.16901408450704</v>
      </c>
      <c r="M263" s="101">
        <f t="shared" si="140"/>
        <v>1.1737089201877933</v>
      </c>
      <c r="N263" s="101"/>
      <c r="O263" s="101"/>
      <c r="P263" s="283">
        <v>300</v>
      </c>
      <c r="Q263" s="101">
        <f t="shared" si="141"/>
        <v>12.5</v>
      </c>
      <c r="R263" s="101">
        <f t="shared" si="142"/>
        <v>28.16901408450704</v>
      </c>
      <c r="S263" s="101">
        <f t="shared" si="143"/>
        <v>1.1737089201877933</v>
      </c>
      <c r="T263" s="101"/>
      <c r="U263" s="101"/>
      <c r="V263" s="283">
        <v>300</v>
      </c>
      <c r="W263" s="101">
        <f t="shared" si="144"/>
        <v>12.5</v>
      </c>
      <c r="X263" s="101">
        <f t="shared" si="145"/>
        <v>28.16901408450704</v>
      </c>
      <c r="Y263" s="101">
        <f t="shared" si="146"/>
        <v>1.1737089201877933</v>
      </c>
      <c r="Z263" s="101"/>
      <c r="AA263" s="101"/>
      <c r="AB263" s="283">
        <v>300</v>
      </c>
      <c r="AC263" s="101">
        <f t="shared" si="147"/>
        <v>12.5</v>
      </c>
      <c r="AD263" s="101">
        <f t="shared" si="148"/>
        <v>28.16901408450704</v>
      </c>
      <c r="AE263" s="101">
        <f t="shared" si="149"/>
        <v>1.1737089201877933</v>
      </c>
    </row>
    <row r="264" spans="1:31" s="104" customFormat="1" ht="16.5" x14ac:dyDescent="0.3">
      <c r="A264" s="278" t="s">
        <v>123</v>
      </c>
      <c r="B264" s="101"/>
      <c r="C264" s="293">
        <v>90800</v>
      </c>
      <c r="D264" s="283">
        <v>69000</v>
      </c>
      <c r="E264" s="101">
        <f t="shared" si="135"/>
        <v>2875</v>
      </c>
      <c r="F264" s="101">
        <f t="shared" si="136"/>
        <v>6478.8732394366198</v>
      </c>
      <c r="G264" s="101">
        <f t="shared" si="137"/>
        <v>269.95305164319251</v>
      </c>
      <c r="H264" s="101"/>
      <c r="I264" s="293">
        <v>101000</v>
      </c>
      <c r="J264" s="283">
        <v>83000</v>
      </c>
      <c r="K264" s="101">
        <f t="shared" si="138"/>
        <v>3458.3333333333335</v>
      </c>
      <c r="L264" s="101">
        <f t="shared" si="139"/>
        <v>7793.4272300469484</v>
      </c>
      <c r="M264" s="101">
        <f t="shared" si="140"/>
        <v>324.72613458528951</v>
      </c>
      <c r="N264" s="101"/>
      <c r="O264" s="293">
        <v>101000</v>
      </c>
      <c r="P264" s="283">
        <v>83000</v>
      </c>
      <c r="Q264" s="101">
        <f t="shared" si="141"/>
        <v>3458.3333333333335</v>
      </c>
      <c r="R264" s="101">
        <f t="shared" si="142"/>
        <v>7793.4272300469484</v>
      </c>
      <c r="S264" s="101">
        <f t="shared" si="143"/>
        <v>324.72613458528951</v>
      </c>
      <c r="T264" s="101"/>
      <c r="U264" s="293">
        <v>101000</v>
      </c>
      <c r="V264" s="283">
        <v>83000</v>
      </c>
      <c r="W264" s="101">
        <f t="shared" si="144"/>
        <v>3458.3333333333335</v>
      </c>
      <c r="X264" s="101">
        <f t="shared" si="145"/>
        <v>7793.4272300469484</v>
      </c>
      <c r="Y264" s="101">
        <f t="shared" si="146"/>
        <v>324.72613458528951</v>
      </c>
      <c r="Z264" s="101"/>
      <c r="AA264" s="293">
        <v>132000</v>
      </c>
      <c r="AB264" s="283">
        <v>114000</v>
      </c>
      <c r="AC264" s="101">
        <f t="shared" si="147"/>
        <v>4750</v>
      </c>
      <c r="AD264" s="101">
        <f t="shared" si="148"/>
        <v>10704.225352112675</v>
      </c>
      <c r="AE264" s="101">
        <f t="shared" si="149"/>
        <v>446.00938967136148</v>
      </c>
    </row>
    <row r="265" spans="1:31" ht="16.5" x14ac:dyDescent="0.3">
      <c r="A265" s="279" t="s">
        <v>124</v>
      </c>
      <c r="B265" s="294">
        <v>78889</v>
      </c>
      <c r="C265" s="101">
        <v>78800</v>
      </c>
      <c r="D265" s="283">
        <v>69000</v>
      </c>
      <c r="E265" s="101">
        <f t="shared" si="135"/>
        <v>2875</v>
      </c>
      <c r="F265" s="101">
        <f t="shared" si="136"/>
        <v>6478.8732394366198</v>
      </c>
      <c r="G265" s="101">
        <f t="shared" si="137"/>
        <v>269.95305164319251</v>
      </c>
      <c r="H265" s="294">
        <v>78889</v>
      </c>
      <c r="I265" s="101">
        <v>78000</v>
      </c>
      <c r="J265" s="283">
        <v>72000</v>
      </c>
      <c r="K265" s="101">
        <f t="shared" si="138"/>
        <v>3000</v>
      </c>
      <c r="L265" s="101">
        <f t="shared" si="139"/>
        <v>6760.5633802816901</v>
      </c>
      <c r="M265" s="101">
        <f t="shared" si="140"/>
        <v>281.6901408450704</v>
      </c>
      <c r="N265" s="294">
        <v>78889</v>
      </c>
      <c r="O265" s="101">
        <v>78000</v>
      </c>
      <c r="P265" s="283">
        <v>72000</v>
      </c>
      <c r="Q265" s="101">
        <f t="shared" si="141"/>
        <v>3000</v>
      </c>
      <c r="R265" s="101">
        <f t="shared" si="142"/>
        <v>6760.5633802816901</v>
      </c>
      <c r="S265" s="101">
        <f t="shared" si="143"/>
        <v>281.6901408450704</v>
      </c>
      <c r="T265" s="294">
        <v>89407</v>
      </c>
      <c r="U265" s="101">
        <v>89000</v>
      </c>
      <c r="V265" s="283">
        <v>83000</v>
      </c>
      <c r="W265" s="101">
        <f t="shared" si="144"/>
        <v>3458.3333333333335</v>
      </c>
      <c r="X265" s="101">
        <f t="shared" si="145"/>
        <v>7793.4272300469484</v>
      </c>
      <c r="Y265" s="101">
        <f t="shared" si="146"/>
        <v>324.72613458528951</v>
      </c>
      <c r="Z265" s="294">
        <v>159370</v>
      </c>
      <c r="AA265" s="101">
        <v>110000</v>
      </c>
      <c r="AB265" s="283">
        <v>104000</v>
      </c>
      <c r="AC265" s="101">
        <f t="shared" si="147"/>
        <v>4333.333333333333</v>
      </c>
      <c r="AD265" s="101">
        <f t="shared" si="148"/>
        <v>9765.2582159624417</v>
      </c>
      <c r="AE265" s="101">
        <f t="shared" si="149"/>
        <v>406.88575899843505</v>
      </c>
    </row>
    <row r="266" spans="1:31" ht="16.5" x14ac:dyDescent="0.3">
      <c r="A266" s="279" t="s">
        <v>125</v>
      </c>
      <c r="B266" s="294">
        <v>44639</v>
      </c>
      <c r="C266" s="101">
        <v>0</v>
      </c>
      <c r="D266" s="283">
        <v>0</v>
      </c>
      <c r="E266" s="101">
        <f t="shared" si="135"/>
        <v>0</v>
      </c>
      <c r="F266" s="101">
        <f t="shared" si="136"/>
        <v>0</v>
      </c>
      <c r="G266" s="101">
        <f t="shared" si="137"/>
        <v>0</v>
      </c>
      <c r="H266" s="294">
        <v>44639</v>
      </c>
      <c r="I266" s="101">
        <v>0</v>
      </c>
      <c r="J266" s="283">
        <v>0</v>
      </c>
      <c r="K266" s="101">
        <f t="shared" si="138"/>
        <v>0</v>
      </c>
      <c r="L266" s="101">
        <f t="shared" si="139"/>
        <v>0</v>
      </c>
      <c r="M266" s="101">
        <f t="shared" si="140"/>
        <v>0</v>
      </c>
      <c r="N266" s="294">
        <v>44639</v>
      </c>
      <c r="O266" s="101">
        <v>0</v>
      </c>
      <c r="P266" s="283">
        <v>0</v>
      </c>
      <c r="Q266" s="101">
        <f t="shared" si="141"/>
        <v>0</v>
      </c>
      <c r="R266" s="101">
        <f t="shared" si="142"/>
        <v>0</v>
      </c>
      <c r="S266" s="101">
        <f t="shared" si="143"/>
        <v>0</v>
      </c>
      <c r="T266" s="294">
        <v>44639</v>
      </c>
      <c r="U266" s="101">
        <v>0</v>
      </c>
      <c r="V266" s="283">
        <v>0</v>
      </c>
      <c r="W266" s="101">
        <f t="shared" si="144"/>
        <v>0</v>
      </c>
      <c r="X266" s="101">
        <f t="shared" si="145"/>
        <v>0</v>
      </c>
      <c r="Y266" s="101">
        <f t="shared" si="146"/>
        <v>0</v>
      </c>
      <c r="Z266" s="294">
        <v>44639</v>
      </c>
      <c r="AA266" s="101">
        <v>0</v>
      </c>
      <c r="AB266" s="283">
        <v>0</v>
      </c>
      <c r="AC266" s="101">
        <f t="shared" si="147"/>
        <v>0</v>
      </c>
      <c r="AD266" s="101">
        <f t="shared" si="148"/>
        <v>0</v>
      </c>
      <c r="AE266" s="101">
        <f t="shared" si="149"/>
        <v>0</v>
      </c>
    </row>
    <row r="267" spans="1:31" ht="16.5" x14ac:dyDescent="0.3">
      <c r="A267" s="279" t="s">
        <v>129</v>
      </c>
      <c r="B267" s="294">
        <v>64836</v>
      </c>
      <c r="C267" s="101">
        <v>9000</v>
      </c>
      <c r="D267" s="283">
        <v>0</v>
      </c>
      <c r="E267" s="101">
        <f t="shared" si="135"/>
        <v>0</v>
      </c>
      <c r="F267" s="101">
        <f t="shared" si="136"/>
        <v>0</v>
      </c>
      <c r="G267" s="101">
        <f t="shared" si="137"/>
        <v>0</v>
      </c>
      <c r="H267" s="294">
        <v>64836</v>
      </c>
      <c r="I267" s="101">
        <v>20000</v>
      </c>
      <c r="J267" s="283">
        <v>11000</v>
      </c>
      <c r="K267" s="101">
        <f t="shared" si="138"/>
        <v>458.33333333333331</v>
      </c>
      <c r="L267" s="101">
        <f t="shared" si="139"/>
        <v>1032.8638497652582</v>
      </c>
      <c r="M267" s="101">
        <f t="shared" si="140"/>
        <v>43.035993740219091</v>
      </c>
      <c r="N267" s="294">
        <v>64836</v>
      </c>
      <c r="O267" s="101">
        <v>20000</v>
      </c>
      <c r="P267" s="283">
        <v>11000</v>
      </c>
      <c r="Q267" s="101">
        <f t="shared" si="141"/>
        <v>458.33333333333331</v>
      </c>
      <c r="R267" s="101">
        <f t="shared" si="142"/>
        <v>1032.8638497652582</v>
      </c>
      <c r="S267" s="101">
        <f t="shared" si="143"/>
        <v>43.035993740219091</v>
      </c>
      <c r="T267" s="294">
        <v>64836</v>
      </c>
      <c r="U267" s="101">
        <v>9000</v>
      </c>
      <c r="V267" s="283">
        <v>0</v>
      </c>
      <c r="W267" s="101">
        <f t="shared" si="144"/>
        <v>0</v>
      </c>
      <c r="X267" s="101">
        <f t="shared" si="145"/>
        <v>0</v>
      </c>
      <c r="Y267" s="101">
        <f t="shared" si="146"/>
        <v>0</v>
      </c>
      <c r="Z267" s="294">
        <v>64836</v>
      </c>
      <c r="AA267" s="101">
        <v>9000</v>
      </c>
      <c r="AB267" s="283">
        <v>0</v>
      </c>
      <c r="AC267" s="101">
        <f t="shared" si="147"/>
        <v>0</v>
      </c>
      <c r="AD267" s="101">
        <f t="shared" si="148"/>
        <v>0</v>
      </c>
      <c r="AE267" s="101">
        <f t="shared" si="149"/>
        <v>0</v>
      </c>
    </row>
    <row r="268" spans="1:31" ht="16.5" x14ac:dyDescent="0.3">
      <c r="A268" s="279" t="s">
        <v>126</v>
      </c>
      <c r="B268" s="294">
        <v>0</v>
      </c>
      <c r="C268" s="101">
        <v>0</v>
      </c>
      <c r="D268" s="283">
        <v>0</v>
      </c>
      <c r="E268" s="101">
        <f t="shared" si="135"/>
        <v>0</v>
      </c>
      <c r="F268" s="101">
        <f t="shared" si="136"/>
        <v>0</v>
      </c>
      <c r="G268" s="101">
        <f t="shared" si="137"/>
        <v>0</v>
      </c>
      <c r="H268" s="294">
        <v>0</v>
      </c>
      <c r="I268" s="101">
        <v>0</v>
      </c>
      <c r="J268" s="283">
        <v>0</v>
      </c>
      <c r="K268" s="101">
        <f t="shared" si="138"/>
        <v>0</v>
      </c>
      <c r="L268" s="101">
        <f t="shared" si="139"/>
        <v>0</v>
      </c>
      <c r="M268" s="101">
        <f t="shared" si="140"/>
        <v>0</v>
      </c>
      <c r="N268" s="294">
        <v>0</v>
      </c>
      <c r="O268" s="101">
        <v>0</v>
      </c>
      <c r="P268" s="283">
        <v>0</v>
      </c>
      <c r="Q268" s="101">
        <f t="shared" si="141"/>
        <v>0</v>
      </c>
      <c r="R268" s="101">
        <f t="shared" si="142"/>
        <v>0</v>
      </c>
      <c r="S268" s="101">
        <f t="shared" si="143"/>
        <v>0</v>
      </c>
      <c r="T268" s="294">
        <v>0</v>
      </c>
      <c r="U268" s="101">
        <v>0</v>
      </c>
      <c r="V268" s="283">
        <v>0</v>
      </c>
      <c r="W268" s="101">
        <f t="shared" si="144"/>
        <v>0</v>
      </c>
      <c r="X268" s="101">
        <f t="shared" si="145"/>
        <v>0</v>
      </c>
      <c r="Y268" s="101">
        <f t="shared" si="146"/>
        <v>0</v>
      </c>
      <c r="Z268" s="294">
        <v>46687</v>
      </c>
      <c r="AA268" s="101">
        <v>10000</v>
      </c>
      <c r="AB268" s="283">
        <v>10000</v>
      </c>
      <c r="AC268" s="101">
        <f t="shared" si="147"/>
        <v>416.66666666666669</v>
      </c>
      <c r="AD268" s="101">
        <f t="shared" si="148"/>
        <v>938.96713615023475</v>
      </c>
      <c r="AE268" s="101">
        <f t="shared" si="149"/>
        <v>39.123630672926446</v>
      </c>
    </row>
    <row r="269" spans="1:31" ht="16.5" x14ac:dyDescent="0.3">
      <c r="A269" s="279" t="s">
        <v>127</v>
      </c>
      <c r="B269" s="294">
        <v>122722</v>
      </c>
      <c r="C269" s="101">
        <v>3000</v>
      </c>
      <c r="D269" s="283">
        <v>0</v>
      </c>
      <c r="E269" s="101">
        <f t="shared" si="135"/>
        <v>0</v>
      </c>
      <c r="F269" s="101">
        <f t="shared" si="136"/>
        <v>0</v>
      </c>
      <c r="G269" s="101">
        <f t="shared" si="137"/>
        <v>0</v>
      </c>
      <c r="H269" s="294">
        <v>122722</v>
      </c>
      <c r="I269" s="101">
        <v>3000</v>
      </c>
      <c r="J269" s="283">
        <v>0</v>
      </c>
      <c r="K269" s="101">
        <f t="shared" si="138"/>
        <v>0</v>
      </c>
      <c r="L269" s="101">
        <f t="shared" si="139"/>
        <v>0</v>
      </c>
      <c r="M269" s="101">
        <f t="shared" si="140"/>
        <v>0</v>
      </c>
      <c r="N269" s="294">
        <v>122722</v>
      </c>
      <c r="O269" s="101">
        <v>3000</v>
      </c>
      <c r="P269" s="283">
        <v>0</v>
      </c>
      <c r="Q269" s="101">
        <f t="shared" si="141"/>
        <v>0</v>
      </c>
      <c r="R269" s="101">
        <f t="shared" si="142"/>
        <v>0</v>
      </c>
      <c r="S269" s="101">
        <f t="shared" si="143"/>
        <v>0</v>
      </c>
      <c r="T269" s="294">
        <v>122722</v>
      </c>
      <c r="U269" s="101">
        <v>3000</v>
      </c>
      <c r="V269" s="283">
        <v>0</v>
      </c>
      <c r="W269" s="101">
        <f t="shared" si="144"/>
        <v>0</v>
      </c>
      <c r="X269" s="101">
        <f t="shared" si="145"/>
        <v>0</v>
      </c>
      <c r="Y269" s="101">
        <f t="shared" si="146"/>
        <v>0</v>
      </c>
      <c r="Z269" s="294">
        <v>122722</v>
      </c>
      <c r="AA269" s="101">
        <v>3000</v>
      </c>
      <c r="AB269" s="283">
        <v>0</v>
      </c>
      <c r="AC269" s="101">
        <f t="shared" si="147"/>
        <v>0</v>
      </c>
      <c r="AD269" s="101">
        <f t="shared" si="148"/>
        <v>0</v>
      </c>
      <c r="AE269" s="101">
        <f t="shared" si="149"/>
        <v>0</v>
      </c>
    </row>
    <row r="270" spans="1:31" ht="16.5" x14ac:dyDescent="0.3">
      <c r="A270" s="279" t="s">
        <v>128</v>
      </c>
      <c r="B270" s="294">
        <v>187857</v>
      </c>
      <c r="C270" s="101">
        <v>0</v>
      </c>
      <c r="D270" s="283">
        <v>0</v>
      </c>
      <c r="E270" s="101">
        <f t="shared" si="135"/>
        <v>0</v>
      </c>
      <c r="F270" s="101">
        <f t="shared" si="136"/>
        <v>0</v>
      </c>
      <c r="G270" s="101">
        <f t="shared" si="137"/>
        <v>0</v>
      </c>
      <c r="H270" s="294">
        <v>187857</v>
      </c>
      <c r="I270" s="101">
        <v>0</v>
      </c>
      <c r="J270" s="283">
        <v>0</v>
      </c>
      <c r="K270" s="101">
        <f t="shared" si="138"/>
        <v>0</v>
      </c>
      <c r="L270" s="101">
        <f t="shared" si="139"/>
        <v>0</v>
      </c>
      <c r="M270" s="101">
        <f t="shared" si="140"/>
        <v>0</v>
      </c>
      <c r="N270" s="294">
        <v>187857</v>
      </c>
      <c r="O270" s="101">
        <v>0</v>
      </c>
      <c r="P270" s="283">
        <v>0</v>
      </c>
      <c r="Q270" s="101">
        <f t="shared" si="141"/>
        <v>0</v>
      </c>
      <c r="R270" s="101">
        <f t="shared" si="142"/>
        <v>0</v>
      </c>
      <c r="S270" s="101">
        <f t="shared" si="143"/>
        <v>0</v>
      </c>
      <c r="T270" s="294">
        <v>187857</v>
      </c>
      <c r="U270" s="101">
        <v>0</v>
      </c>
      <c r="V270" s="283">
        <v>0</v>
      </c>
      <c r="W270" s="101">
        <f t="shared" si="144"/>
        <v>0</v>
      </c>
      <c r="X270" s="101">
        <f t="shared" si="145"/>
        <v>0</v>
      </c>
      <c r="Y270" s="101">
        <f t="shared" si="146"/>
        <v>0</v>
      </c>
      <c r="Z270" s="294">
        <v>187857</v>
      </c>
      <c r="AA270" s="101">
        <v>0</v>
      </c>
      <c r="AB270" s="283">
        <v>0</v>
      </c>
      <c r="AC270" s="101">
        <f t="shared" si="147"/>
        <v>0</v>
      </c>
      <c r="AD270" s="101">
        <f t="shared" si="148"/>
        <v>0</v>
      </c>
      <c r="AE270" s="101">
        <f t="shared" si="149"/>
        <v>0</v>
      </c>
    </row>
    <row r="271" spans="1:31" ht="16.5" x14ac:dyDescent="0.3">
      <c r="A271" s="275" t="s">
        <v>141</v>
      </c>
      <c r="B271" s="286"/>
      <c r="C271" s="286"/>
      <c r="D271" s="287">
        <v>21800</v>
      </c>
      <c r="E271" s="286">
        <f t="shared" si="135"/>
        <v>908.33333333333337</v>
      </c>
      <c r="F271" s="286">
        <f t="shared" si="136"/>
        <v>2046.9483568075116</v>
      </c>
      <c r="G271" s="286">
        <f t="shared" si="137"/>
        <v>85.289514866979644</v>
      </c>
      <c r="H271" s="286"/>
      <c r="I271" s="286"/>
      <c r="J271" s="287">
        <v>18000</v>
      </c>
      <c r="K271" s="286">
        <f t="shared" si="138"/>
        <v>750</v>
      </c>
      <c r="L271" s="286">
        <f t="shared" si="139"/>
        <v>1690.1408450704225</v>
      </c>
      <c r="M271" s="286">
        <f t="shared" si="140"/>
        <v>70.422535211267601</v>
      </c>
      <c r="N271" s="286"/>
      <c r="O271" s="286"/>
      <c r="P271" s="287">
        <v>18000</v>
      </c>
      <c r="Q271" s="286">
        <f t="shared" si="141"/>
        <v>750</v>
      </c>
      <c r="R271" s="286">
        <f t="shared" si="142"/>
        <v>1690.1408450704225</v>
      </c>
      <c r="S271" s="286">
        <f t="shared" si="143"/>
        <v>70.422535211267601</v>
      </c>
      <c r="T271" s="286"/>
      <c r="U271" s="286"/>
      <c r="V271" s="287">
        <v>18000</v>
      </c>
      <c r="W271" s="286">
        <f t="shared" si="144"/>
        <v>750</v>
      </c>
      <c r="X271" s="286">
        <f t="shared" si="145"/>
        <v>1690.1408450704225</v>
      </c>
      <c r="Y271" s="286">
        <f t="shared" si="146"/>
        <v>70.422535211267601</v>
      </c>
      <c r="Z271" s="286"/>
      <c r="AA271" s="286"/>
      <c r="AB271" s="287">
        <v>18000</v>
      </c>
      <c r="AC271" s="286">
        <f t="shared" si="147"/>
        <v>750</v>
      </c>
      <c r="AD271" s="286">
        <f t="shared" si="148"/>
        <v>1690.1408450704225</v>
      </c>
      <c r="AE271" s="286">
        <f t="shared" si="149"/>
        <v>70.422535211267601</v>
      </c>
    </row>
    <row r="272" spans="1:31" s="102" customFormat="1" ht="16.5" x14ac:dyDescent="0.3">
      <c r="A272" s="278" t="s">
        <v>149</v>
      </c>
      <c r="B272" s="101"/>
      <c r="C272" s="101"/>
      <c r="D272" s="283">
        <v>5000</v>
      </c>
      <c r="E272" s="101">
        <f t="shared" si="135"/>
        <v>208.33333333333334</v>
      </c>
      <c r="F272" s="101">
        <f t="shared" si="136"/>
        <v>469.48356807511738</v>
      </c>
      <c r="G272" s="101">
        <f t="shared" si="137"/>
        <v>19.561815336463223</v>
      </c>
      <c r="H272" s="101"/>
      <c r="I272" s="101"/>
      <c r="J272" s="283">
        <v>5000</v>
      </c>
      <c r="K272" s="101">
        <f t="shared" si="138"/>
        <v>208.33333333333334</v>
      </c>
      <c r="L272" s="101">
        <f t="shared" si="139"/>
        <v>469.48356807511738</v>
      </c>
      <c r="M272" s="101">
        <f t="shared" si="140"/>
        <v>19.561815336463223</v>
      </c>
      <c r="N272" s="101"/>
      <c r="O272" s="101"/>
      <c r="P272" s="283">
        <v>5000</v>
      </c>
      <c r="Q272" s="101">
        <f t="shared" si="141"/>
        <v>208.33333333333334</v>
      </c>
      <c r="R272" s="101">
        <f t="shared" si="142"/>
        <v>469.48356807511738</v>
      </c>
      <c r="S272" s="101">
        <f t="shared" si="143"/>
        <v>19.561815336463223</v>
      </c>
      <c r="T272" s="101"/>
      <c r="U272" s="101"/>
      <c r="V272" s="283">
        <v>5000</v>
      </c>
      <c r="W272" s="101">
        <f t="shared" si="144"/>
        <v>208.33333333333334</v>
      </c>
      <c r="X272" s="101">
        <f t="shared" si="145"/>
        <v>469.48356807511738</v>
      </c>
      <c r="Y272" s="101">
        <f t="shared" si="146"/>
        <v>19.561815336463223</v>
      </c>
      <c r="Z272" s="101"/>
      <c r="AA272" s="101"/>
      <c r="AB272" s="283">
        <v>5000</v>
      </c>
      <c r="AC272" s="101">
        <f t="shared" si="147"/>
        <v>208.33333333333334</v>
      </c>
      <c r="AD272" s="101">
        <f t="shared" si="148"/>
        <v>469.48356807511738</v>
      </c>
      <c r="AE272" s="101">
        <f t="shared" si="149"/>
        <v>19.561815336463223</v>
      </c>
    </row>
    <row r="273" spans="1:31" s="103" customFormat="1" ht="16.5" x14ac:dyDescent="0.3">
      <c r="A273" s="278" t="s">
        <v>122</v>
      </c>
      <c r="B273" s="101"/>
      <c r="C273" s="101"/>
      <c r="D273" s="283">
        <v>7000</v>
      </c>
      <c r="E273" s="101">
        <f t="shared" si="135"/>
        <v>291.66666666666669</v>
      </c>
      <c r="F273" s="101">
        <f t="shared" si="136"/>
        <v>657.27699530516429</v>
      </c>
      <c r="G273" s="101">
        <f t="shared" si="137"/>
        <v>27.386541471048513</v>
      </c>
      <c r="H273" s="101"/>
      <c r="I273" s="101"/>
      <c r="J273" s="283">
        <v>7000</v>
      </c>
      <c r="K273" s="101">
        <f t="shared" si="138"/>
        <v>291.66666666666669</v>
      </c>
      <c r="L273" s="101">
        <f t="shared" si="139"/>
        <v>657.27699530516429</v>
      </c>
      <c r="M273" s="101">
        <f t="shared" si="140"/>
        <v>27.386541471048513</v>
      </c>
      <c r="N273" s="101"/>
      <c r="O273" s="101"/>
      <c r="P273" s="283">
        <v>7000</v>
      </c>
      <c r="Q273" s="101">
        <f t="shared" si="141"/>
        <v>291.66666666666669</v>
      </c>
      <c r="R273" s="101">
        <f t="shared" si="142"/>
        <v>657.27699530516429</v>
      </c>
      <c r="S273" s="101">
        <f t="shared" si="143"/>
        <v>27.386541471048513</v>
      </c>
      <c r="T273" s="101"/>
      <c r="U273" s="101"/>
      <c r="V273" s="283">
        <v>7000</v>
      </c>
      <c r="W273" s="101">
        <f t="shared" si="144"/>
        <v>291.66666666666669</v>
      </c>
      <c r="X273" s="101">
        <f t="shared" si="145"/>
        <v>657.27699530516429</v>
      </c>
      <c r="Y273" s="101">
        <f t="shared" si="146"/>
        <v>27.386541471048513</v>
      </c>
      <c r="Z273" s="101"/>
      <c r="AA273" s="101"/>
      <c r="AB273" s="283">
        <v>7000</v>
      </c>
      <c r="AC273" s="101">
        <f t="shared" si="147"/>
        <v>291.66666666666669</v>
      </c>
      <c r="AD273" s="101">
        <f t="shared" si="148"/>
        <v>657.27699530516429</v>
      </c>
      <c r="AE273" s="101">
        <f t="shared" si="149"/>
        <v>27.386541471048513</v>
      </c>
    </row>
    <row r="274" spans="1:31" s="104" customFormat="1" ht="16.5" x14ac:dyDescent="0.25">
      <c r="A274" s="278" t="s">
        <v>123</v>
      </c>
      <c r="B274" s="101"/>
      <c r="C274" s="101"/>
      <c r="D274" s="284">
        <v>9800</v>
      </c>
      <c r="E274" s="101">
        <f t="shared" si="135"/>
        <v>408.33333333333331</v>
      </c>
      <c r="F274" s="101">
        <f t="shared" si="136"/>
        <v>920.18779342722996</v>
      </c>
      <c r="G274" s="101">
        <f t="shared" si="137"/>
        <v>38.341158059467915</v>
      </c>
      <c r="H274" s="101"/>
      <c r="I274" s="101"/>
      <c r="J274" s="284">
        <v>6000</v>
      </c>
      <c r="K274" s="101">
        <f t="shared" si="138"/>
        <v>250</v>
      </c>
      <c r="L274" s="101">
        <f t="shared" si="139"/>
        <v>563.38028169014081</v>
      </c>
      <c r="M274" s="101">
        <f t="shared" si="140"/>
        <v>23.474178403755868</v>
      </c>
      <c r="N274" s="101"/>
      <c r="O274" s="101"/>
      <c r="P274" s="284">
        <v>6000</v>
      </c>
      <c r="Q274" s="101">
        <f t="shared" si="141"/>
        <v>250</v>
      </c>
      <c r="R274" s="101">
        <f t="shared" si="142"/>
        <v>563.38028169014081</v>
      </c>
      <c r="S274" s="101">
        <f t="shared" si="143"/>
        <v>23.474178403755868</v>
      </c>
      <c r="T274" s="101"/>
      <c r="U274" s="101"/>
      <c r="V274" s="284">
        <v>6000</v>
      </c>
      <c r="W274" s="101">
        <f t="shared" si="144"/>
        <v>250</v>
      </c>
      <c r="X274" s="101">
        <f t="shared" si="145"/>
        <v>563.38028169014081</v>
      </c>
      <c r="Y274" s="101">
        <f t="shared" si="146"/>
        <v>23.474178403755868</v>
      </c>
      <c r="Z274" s="101"/>
      <c r="AA274" s="101"/>
      <c r="AB274" s="284">
        <v>6000</v>
      </c>
      <c r="AC274" s="101">
        <f t="shared" si="147"/>
        <v>250</v>
      </c>
      <c r="AD274" s="101">
        <f t="shared" si="148"/>
        <v>563.38028169014081</v>
      </c>
      <c r="AE274" s="101">
        <f t="shared" si="149"/>
        <v>23.474178403755868</v>
      </c>
    </row>
    <row r="275" spans="1:31" ht="16.5" x14ac:dyDescent="0.25">
      <c r="A275" s="279" t="s">
        <v>124</v>
      </c>
      <c r="B275" s="101"/>
      <c r="C275" s="101"/>
      <c r="D275" s="264">
        <v>9800</v>
      </c>
      <c r="E275" s="101">
        <f t="shared" si="135"/>
        <v>408.33333333333331</v>
      </c>
      <c r="F275" s="101">
        <f t="shared" si="136"/>
        <v>920.18779342722996</v>
      </c>
      <c r="G275" s="101">
        <f t="shared" si="137"/>
        <v>38.341158059467915</v>
      </c>
      <c r="H275" s="101"/>
      <c r="I275" s="101"/>
      <c r="J275" s="264">
        <v>6000</v>
      </c>
      <c r="K275" s="101">
        <f t="shared" si="138"/>
        <v>250</v>
      </c>
      <c r="L275" s="101">
        <f t="shared" si="139"/>
        <v>563.38028169014081</v>
      </c>
      <c r="M275" s="101">
        <f t="shared" si="140"/>
        <v>23.474178403755868</v>
      </c>
      <c r="N275" s="101"/>
      <c r="O275" s="101"/>
      <c r="P275" s="264">
        <v>6000</v>
      </c>
      <c r="Q275" s="101">
        <f t="shared" si="141"/>
        <v>250</v>
      </c>
      <c r="R275" s="101">
        <f t="shared" si="142"/>
        <v>563.38028169014081</v>
      </c>
      <c r="S275" s="101">
        <f t="shared" si="143"/>
        <v>23.474178403755868</v>
      </c>
      <c r="T275" s="101"/>
      <c r="U275" s="101"/>
      <c r="V275" s="264">
        <v>6000</v>
      </c>
      <c r="W275" s="101">
        <f t="shared" si="144"/>
        <v>250</v>
      </c>
      <c r="X275" s="101">
        <f t="shared" si="145"/>
        <v>563.38028169014081</v>
      </c>
      <c r="Y275" s="101">
        <f t="shared" si="146"/>
        <v>23.474178403755868</v>
      </c>
      <c r="Z275" s="101"/>
      <c r="AA275" s="101"/>
      <c r="AB275" s="264">
        <v>6000</v>
      </c>
      <c r="AC275" s="101">
        <f t="shared" si="147"/>
        <v>250</v>
      </c>
      <c r="AD275" s="101">
        <f t="shared" si="148"/>
        <v>563.38028169014081</v>
      </c>
      <c r="AE275" s="101">
        <f t="shared" si="149"/>
        <v>23.474178403755868</v>
      </c>
    </row>
    <row r="276" spans="1:31" ht="16.5" x14ac:dyDescent="0.3">
      <c r="A276" s="279" t="s">
        <v>125</v>
      </c>
      <c r="B276" s="101"/>
      <c r="C276" s="101"/>
      <c r="D276" s="283">
        <v>0</v>
      </c>
      <c r="E276" s="101">
        <f t="shared" si="135"/>
        <v>0</v>
      </c>
      <c r="F276" s="101">
        <f t="shared" si="136"/>
        <v>0</v>
      </c>
      <c r="G276" s="101">
        <f t="shared" si="137"/>
        <v>0</v>
      </c>
      <c r="H276" s="101"/>
      <c r="I276" s="101"/>
      <c r="J276" s="283">
        <v>0</v>
      </c>
      <c r="K276" s="101">
        <f t="shared" si="138"/>
        <v>0</v>
      </c>
      <c r="L276" s="101">
        <f t="shared" si="139"/>
        <v>0</v>
      </c>
      <c r="M276" s="101">
        <f t="shared" si="140"/>
        <v>0</v>
      </c>
      <c r="N276" s="101"/>
      <c r="O276" s="101"/>
      <c r="P276" s="283">
        <v>0</v>
      </c>
      <c r="Q276" s="101">
        <f t="shared" si="141"/>
        <v>0</v>
      </c>
      <c r="R276" s="101">
        <f t="shared" si="142"/>
        <v>0</v>
      </c>
      <c r="S276" s="101">
        <f t="shared" si="143"/>
        <v>0</v>
      </c>
      <c r="T276" s="101"/>
      <c r="U276" s="101"/>
      <c r="V276" s="283">
        <v>0</v>
      </c>
      <c r="W276" s="101">
        <f t="shared" si="144"/>
        <v>0</v>
      </c>
      <c r="X276" s="101">
        <f t="shared" si="145"/>
        <v>0</v>
      </c>
      <c r="Y276" s="101">
        <f t="shared" si="146"/>
        <v>0</v>
      </c>
      <c r="Z276" s="101"/>
      <c r="AA276" s="101"/>
      <c r="AB276" s="283">
        <v>0</v>
      </c>
      <c r="AC276" s="101">
        <f t="shared" si="147"/>
        <v>0</v>
      </c>
      <c r="AD276" s="101">
        <f t="shared" si="148"/>
        <v>0</v>
      </c>
      <c r="AE276" s="101">
        <f t="shared" si="149"/>
        <v>0</v>
      </c>
    </row>
    <row r="277" spans="1:31" ht="16.5" x14ac:dyDescent="0.3">
      <c r="A277" s="279" t="s">
        <v>129</v>
      </c>
      <c r="B277" s="101"/>
      <c r="C277" s="101"/>
      <c r="D277" s="283">
        <v>0</v>
      </c>
      <c r="E277" s="101">
        <f t="shared" si="135"/>
        <v>0</v>
      </c>
      <c r="F277" s="101">
        <f t="shared" si="136"/>
        <v>0</v>
      </c>
      <c r="G277" s="101">
        <f t="shared" si="137"/>
        <v>0</v>
      </c>
      <c r="H277" s="101"/>
      <c r="I277" s="101"/>
      <c r="J277" s="283">
        <v>0</v>
      </c>
      <c r="K277" s="101">
        <f t="shared" si="138"/>
        <v>0</v>
      </c>
      <c r="L277" s="101">
        <f t="shared" si="139"/>
        <v>0</v>
      </c>
      <c r="M277" s="101">
        <f t="shared" si="140"/>
        <v>0</v>
      </c>
      <c r="N277" s="101"/>
      <c r="O277" s="101"/>
      <c r="P277" s="283">
        <v>0</v>
      </c>
      <c r="Q277" s="101">
        <f t="shared" si="141"/>
        <v>0</v>
      </c>
      <c r="R277" s="101">
        <f t="shared" si="142"/>
        <v>0</v>
      </c>
      <c r="S277" s="101">
        <f t="shared" si="143"/>
        <v>0</v>
      </c>
      <c r="T277" s="101"/>
      <c r="U277" s="101"/>
      <c r="V277" s="283">
        <v>0</v>
      </c>
      <c r="W277" s="101">
        <f t="shared" si="144"/>
        <v>0</v>
      </c>
      <c r="X277" s="101">
        <f t="shared" si="145"/>
        <v>0</v>
      </c>
      <c r="Y277" s="101">
        <f t="shared" si="146"/>
        <v>0</v>
      </c>
      <c r="Z277" s="101"/>
      <c r="AA277" s="101"/>
      <c r="AB277" s="283">
        <v>0</v>
      </c>
      <c r="AC277" s="101">
        <f t="shared" si="147"/>
        <v>0</v>
      </c>
      <c r="AD277" s="101">
        <f t="shared" si="148"/>
        <v>0</v>
      </c>
      <c r="AE277" s="101">
        <f t="shared" si="149"/>
        <v>0</v>
      </c>
    </row>
    <row r="278" spans="1:31" ht="16.5" x14ac:dyDescent="0.3">
      <c r="A278" s="279" t="s">
        <v>126</v>
      </c>
      <c r="B278" s="101"/>
      <c r="C278" s="101"/>
      <c r="D278" s="283">
        <v>0</v>
      </c>
      <c r="E278" s="101">
        <f t="shared" si="135"/>
        <v>0</v>
      </c>
      <c r="F278" s="101">
        <f t="shared" si="136"/>
        <v>0</v>
      </c>
      <c r="G278" s="101">
        <f t="shared" si="137"/>
        <v>0</v>
      </c>
      <c r="H278" s="101"/>
      <c r="I278" s="101"/>
      <c r="J278" s="283">
        <v>0</v>
      </c>
      <c r="K278" s="101">
        <f t="shared" si="138"/>
        <v>0</v>
      </c>
      <c r="L278" s="101">
        <f t="shared" si="139"/>
        <v>0</v>
      </c>
      <c r="M278" s="101">
        <f t="shared" si="140"/>
        <v>0</v>
      </c>
      <c r="N278" s="101"/>
      <c r="O278" s="101"/>
      <c r="P278" s="283">
        <v>0</v>
      </c>
      <c r="Q278" s="101">
        <f t="shared" si="141"/>
        <v>0</v>
      </c>
      <c r="R278" s="101">
        <f t="shared" si="142"/>
        <v>0</v>
      </c>
      <c r="S278" s="101">
        <f t="shared" si="143"/>
        <v>0</v>
      </c>
      <c r="T278" s="101"/>
      <c r="U278" s="101"/>
      <c r="V278" s="283">
        <v>0</v>
      </c>
      <c r="W278" s="101">
        <f t="shared" si="144"/>
        <v>0</v>
      </c>
      <c r="X278" s="101">
        <f t="shared" si="145"/>
        <v>0</v>
      </c>
      <c r="Y278" s="101">
        <f t="shared" si="146"/>
        <v>0</v>
      </c>
      <c r="Z278" s="101"/>
      <c r="AA278" s="101"/>
      <c r="AB278" s="283">
        <v>0</v>
      </c>
      <c r="AC278" s="101">
        <f t="shared" si="147"/>
        <v>0</v>
      </c>
      <c r="AD278" s="101">
        <f t="shared" si="148"/>
        <v>0</v>
      </c>
      <c r="AE278" s="101">
        <f t="shared" si="149"/>
        <v>0</v>
      </c>
    </row>
    <row r="279" spans="1:31" ht="16.5" x14ac:dyDescent="0.3">
      <c r="A279" s="279" t="s">
        <v>127</v>
      </c>
      <c r="B279" s="101"/>
      <c r="C279" s="101"/>
      <c r="D279" s="283">
        <v>0</v>
      </c>
      <c r="E279" s="101">
        <f t="shared" si="135"/>
        <v>0</v>
      </c>
      <c r="F279" s="101">
        <f t="shared" si="136"/>
        <v>0</v>
      </c>
      <c r="G279" s="101">
        <f t="shared" si="137"/>
        <v>0</v>
      </c>
      <c r="H279" s="101"/>
      <c r="I279" s="101"/>
      <c r="J279" s="283">
        <v>0</v>
      </c>
      <c r="K279" s="101">
        <f t="shared" si="138"/>
        <v>0</v>
      </c>
      <c r="L279" s="101">
        <f t="shared" si="139"/>
        <v>0</v>
      </c>
      <c r="M279" s="101">
        <f t="shared" si="140"/>
        <v>0</v>
      </c>
      <c r="N279" s="101"/>
      <c r="O279" s="101"/>
      <c r="P279" s="283">
        <v>0</v>
      </c>
      <c r="Q279" s="101">
        <f t="shared" si="141"/>
        <v>0</v>
      </c>
      <c r="R279" s="101">
        <f t="shared" si="142"/>
        <v>0</v>
      </c>
      <c r="S279" s="101">
        <f t="shared" si="143"/>
        <v>0</v>
      </c>
      <c r="T279" s="101"/>
      <c r="U279" s="101"/>
      <c r="V279" s="283">
        <v>0</v>
      </c>
      <c r="W279" s="101">
        <f t="shared" si="144"/>
        <v>0</v>
      </c>
      <c r="X279" s="101">
        <f t="shared" si="145"/>
        <v>0</v>
      </c>
      <c r="Y279" s="101">
        <f t="shared" si="146"/>
        <v>0</v>
      </c>
      <c r="Z279" s="101"/>
      <c r="AA279" s="101"/>
      <c r="AB279" s="283">
        <v>0</v>
      </c>
      <c r="AC279" s="101">
        <f t="shared" si="147"/>
        <v>0</v>
      </c>
      <c r="AD279" s="101">
        <f t="shared" si="148"/>
        <v>0</v>
      </c>
      <c r="AE279" s="101">
        <f t="shared" si="149"/>
        <v>0</v>
      </c>
    </row>
    <row r="280" spans="1:31" ht="16.5" x14ac:dyDescent="0.3">
      <c r="A280" s="279" t="s">
        <v>128</v>
      </c>
      <c r="B280" s="101"/>
      <c r="C280" s="101"/>
      <c r="D280" s="283">
        <v>0</v>
      </c>
      <c r="E280" s="101">
        <f t="shared" si="135"/>
        <v>0</v>
      </c>
      <c r="F280" s="101">
        <f t="shared" si="136"/>
        <v>0</v>
      </c>
      <c r="G280" s="101">
        <f t="shared" si="137"/>
        <v>0</v>
      </c>
      <c r="H280" s="101"/>
      <c r="I280" s="101"/>
      <c r="J280" s="283">
        <v>0</v>
      </c>
      <c r="K280" s="101">
        <f t="shared" si="138"/>
        <v>0</v>
      </c>
      <c r="L280" s="101">
        <f t="shared" si="139"/>
        <v>0</v>
      </c>
      <c r="M280" s="101">
        <f t="shared" si="140"/>
        <v>0</v>
      </c>
      <c r="N280" s="101"/>
      <c r="O280" s="101"/>
      <c r="P280" s="283">
        <v>0</v>
      </c>
      <c r="Q280" s="101">
        <f t="shared" si="141"/>
        <v>0</v>
      </c>
      <c r="R280" s="101">
        <f t="shared" si="142"/>
        <v>0</v>
      </c>
      <c r="S280" s="101">
        <f t="shared" si="143"/>
        <v>0</v>
      </c>
      <c r="T280" s="101"/>
      <c r="U280" s="101"/>
      <c r="V280" s="283">
        <v>0</v>
      </c>
      <c r="W280" s="101">
        <f t="shared" si="144"/>
        <v>0</v>
      </c>
      <c r="X280" s="101">
        <f t="shared" si="145"/>
        <v>0</v>
      </c>
      <c r="Y280" s="101">
        <f t="shared" si="146"/>
        <v>0</v>
      </c>
      <c r="Z280" s="101"/>
      <c r="AA280" s="101"/>
      <c r="AB280" s="283">
        <v>0</v>
      </c>
      <c r="AC280" s="101">
        <f t="shared" si="147"/>
        <v>0</v>
      </c>
      <c r="AD280" s="101">
        <f t="shared" si="148"/>
        <v>0</v>
      </c>
      <c r="AE280" s="101">
        <f t="shared" si="149"/>
        <v>0</v>
      </c>
    </row>
    <row r="281" spans="1:31" ht="16.5" x14ac:dyDescent="0.3">
      <c r="A281" s="275" t="s">
        <v>132</v>
      </c>
      <c r="B281" s="286"/>
      <c r="C281" s="286"/>
      <c r="D281" s="287">
        <v>118500</v>
      </c>
      <c r="E281" s="286">
        <f t="shared" si="135"/>
        <v>4937.5</v>
      </c>
      <c r="F281" s="286">
        <f t="shared" si="136"/>
        <v>11126.760563380281</v>
      </c>
      <c r="G281" s="286">
        <f t="shared" si="137"/>
        <v>463.61502347417837</v>
      </c>
      <c r="H281" s="286"/>
      <c r="I281" s="286"/>
      <c r="J281" s="287">
        <v>118500</v>
      </c>
      <c r="K281" s="286">
        <f t="shared" si="138"/>
        <v>4937.5</v>
      </c>
      <c r="L281" s="286">
        <f t="shared" si="139"/>
        <v>11126.760563380281</v>
      </c>
      <c r="M281" s="286">
        <f t="shared" si="140"/>
        <v>463.61502347417837</v>
      </c>
      <c r="N281" s="286"/>
      <c r="O281" s="286"/>
      <c r="P281" s="287">
        <v>118500</v>
      </c>
      <c r="Q281" s="286">
        <f t="shared" si="141"/>
        <v>4937.5</v>
      </c>
      <c r="R281" s="286">
        <f t="shared" si="142"/>
        <v>11126.760563380281</v>
      </c>
      <c r="S281" s="286">
        <f t="shared" si="143"/>
        <v>463.61502347417837</v>
      </c>
      <c r="T281" s="286"/>
      <c r="U281" s="286"/>
      <c r="V281" s="287">
        <v>118500</v>
      </c>
      <c r="W281" s="286">
        <f t="shared" si="144"/>
        <v>4937.5</v>
      </c>
      <c r="X281" s="286">
        <f t="shared" si="145"/>
        <v>11126.760563380281</v>
      </c>
      <c r="Y281" s="286">
        <f t="shared" si="146"/>
        <v>463.61502347417837</v>
      </c>
      <c r="Z281" s="286"/>
      <c r="AA281" s="286"/>
      <c r="AB281" s="287">
        <v>118500</v>
      </c>
      <c r="AC281" s="286">
        <f t="shared" si="147"/>
        <v>4937.5</v>
      </c>
      <c r="AD281" s="286">
        <f t="shared" si="148"/>
        <v>11126.760563380281</v>
      </c>
      <c r="AE281" s="286">
        <f t="shared" si="149"/>
        <v>463.61502347417837</v>
      </c>
    </row>
    <row r="282" spans="1:31" s="102" customFormat="1" ht="16.5" x14ac:dyDescent="0.3">
      <c r="A282" s="278" t="s">
        <v>149</v>
      </c>
      <c r="B282" s="101"/>
      <c r="C282" s="101"/>
      <c r="D282" s="283">
        <v>13500</v>
      </c>
      <c r="E282" s="101">
        <f t="shared" si="135"/>
        <v>562.5</v>
      </c>
      <c r="F282" s="101">
        <f t="shared" si="136"/>
        <v>1267.6056338028168</v>
      </c>
      <c r="G282" s="101">
        <f t="shared" si="137"/>
        <v>52.816901408450697</v>
      </c>
      <c r="H282" s="101"/>
      <c r="I282" s="101"/>
      <c r="J282" s="283">
        <v>13500</v>
      </c>
      <c r="K282" s="101">
        <f t="shared" si="138"/>
        <v>562.5</v>
      </c>
      <c r="L282" s="101">
        <f t="shared" si="139"/>
        <v>1267.6056338028168</v>
      </c>
      <c r="M282" s="101">
        <f t="shared" si="140"/>
        <v>52.816901408450697</v>
      </c>
      <c r="N282" s="101"/>
      <c r="O282" s="101"/>
      <c r="P282" s="283">
        <v>13500</v>
      </c>
      <c r="Q282" s="101">
        <f t="shared" si="141"/>
        <v>562.5</v>
      </c>
      <c r="R282" s="101">
        <f t="shared" si="142"/>
        <v>1267.6056338028168</v>
      </c>
      <c r="S282" s="101">
        <f t="shared" si="143"/>
        <v>52.816901408450697</v>
      </c>
      <c r="T282" s="101"/>
      <c r="U282" s="101"/>
      <c r="V282" s="283">
        <v>13500</v>
      </c>
      <c r="W282" s="101">
        <f t="shared" si="144"/>
        <v>562.5</v>
      </c>
      <c r="X282" s="101">
        <f t="shared" si="145"/>
        <v>1267.6056338028168</v>
      </c>
      <c r="Y282" s="101">
        <f t="shared" si="146"/>
        <v>52.816901408450697</v>
      </c>
      <c r="Z282" s="101"/>
      <c r="AA282" s="101"/>
      <c r="AB282" s="283">
        <v>13500</v>
      </c>
      <c r="AC282" s="101">
        <f t="shared" si="147"/>
        <v>562.5</v>
      </c>
      <c r="AD282" s="101">
        <f t="shared" si="148"/>
        <v>1267.6056338028168</v>
      </c>
      <c r="AE282" s="101">
        <f t="shared" si="149"/>
        <v>52.816901408450697</v>
      </c>
    </row>
    <row r="283" spans="1:31" s="103" customFormat="1" ht="16.5" x14ac:dyDescent="0.3">
      <c r="A283" s="278" t="s">
        <v>122</v>
      </c>
      <c r="B283" s="101"/>
      <c r="C283" s="101"/>
      <c r="D283" s="283">
        <v>93000</v>
      </c>
      <c r="E283" s="101">
        <f t="shared" si="135"/>
        <v>3875</v>
      </c>
      <c r="F283" s="101">
        <f t="shared" si="136"/>
        <v>8732.3943661971825</v>
      </c>
      <c r="G283" s="101">
        <f t="shared" si="137"/>
        <v>363.84976525821594</v>
      </c>
      <c r="H283" s="101"/>
      <c r="I283" s="101"/>
      <c r="J283" s="283">
        <v>93000</v>
      </c>
      <c r="K283" s="101">
        <f t="shared" si="138"/>
        <v>3875</v>
      </c>
      <c r="L283" s="101">
        <f t="shared" si="139"/>
        <v>8732.3943661971825</v>
      </c>
      <c r="M283" s="101">
        <f t="shared" si="140"/>
        <v>363.84976525821594</v>
      </c>
      <c r="N283" s="101"/>
      <c r="O283" s="101"/>
      <c r="P283" s="283">
        <v>93000</v>
      </c>
      <c r="Q283" s="101">
        <f t="shared" si="141"/>
        <v>3875</v>
      </c>
      <c r="R283" s="101">
        <f t="shared" si="142"/>
        <v>8732.3943661971825</v>
      </c>
      <c r="S283" s="101">
        <f t="shared" si="143"/>
        <v>363.84976525821594</v>
      </c>
      <c r="T283" s="101"/>
      <c r="U283" s="101"/>
      <c r="V283" s="283">
        <v>93000</v>
      </c>
      <c r="W283" s="101">
        <f t="shared" si="144"/>
        <v>3875</v>
      </c>
      <c r="X283" s="101">
        <f t="shared" si="145"/>
        <v>8732.3943661971825</v>
      </c>
      <c r="Y283" s="101">
        <f t="shared" si="146"/>
        <v>363.84976525821594</v>
      </c>
      <c r="Z283" s="101"/>
      <c r="AA283" s="101"/>
      <c r="AB283" s="283">
        <v>93000</v>
      </c>
      <c r="AC283" s="101">
        <f t="shared" si="147"/>
        <v>3875</v>
      </c>
      <c r="AD283" s="101">
        <f t="shared" si="148"/>
        <v>8732.3943661971825</v>
      </c>
      <c r="AE283" s="101">
        <f t="shared" si="149"/>
        <v>363.84976525821594</v>
      </c>
    </row>
    <row r="284" spans="1:31" s="104" customFormat="1" ht="16.5" x14ac:dyDescent="0.3">
      <c r="A284" s="278" t="s">
        <v>123</v>
      </c>
      <c r="B284" s="101"/>
      <c r="C284" s="101"/>
      <c r="D284" s="283">
        <v>12000</v>
      </c>
      <c r="E284" s="101">
        <f t="shared" si="135"/>
        <v>500</v>
      </c>
      <c r="F284" s="101">
        <f t="shared" si="136"/>
        <v>1126.7605633802816</v>
      </c>
      <c r="G284" s="101">
        <f t="shared" si="137"/>
        <v>46.948356807511736</v>
      </c>
      <c r="H284" s="101"/>
      <c r="I284" s="101"/>
      <c r="J284" s="283">
        <v>12000</v>
      </c>
      <c r="K284" s="101">
        <f t="shared" si="138"/>
        <v>500</v>
      </c>
      <c r="L284" s="101">
        <f t="shared" si="139"/>
        <v>1126.7605633802816</v>
      </c>
      <c r="M284" s="101">
        <f t="shared" si="140"/>
        <v>46.948356807511736</v>
      </c>
      <c r="N284" s="101"/>
      <c r="O284" s="101"/>
      <c r="P284" s="283">
        <v>12000</v>
      </c>
      <c r="Q284" s="101">
        <f t="shared" si="141"/>
        <v>500</v>
      </c>
      <c r="R284" s="101">
        <f t="shared" si="142"/>
        <v>1126.7605633802816</v>
      </c>
      <c r="S284" s="101">
        <f t="shared" si="143"/>
        <v>46.948356807511736</v>
      </c>
      <c r="T284" s="101"/>
      <c r="U284" s="101"/>
      <c r="V284" s="283">
        <v>12000</v>
      </c>
      <c r="W284" s="101">
        <f t="shared" si="144"/>
        <v>500</v>
      </c>
      <c r="X284" s="101">
        <f t="shared" si="145"/>
        <v>1126.7605633802816</v>
      </c>
      <c r="Y284" s="101">
        <f t="shared" si="146"/>
        <v>46.948356807511736</v>
      </c>
      <c r="Z284" s="101"/>
      <c r="AA284" s="101"/>
      <c r="AB284" s="283">
        <v>12000</v>
      </c>
      <c r="AC284" s="101">
        <f t="shared" si="147"/>
        <v>500</v>
      </c>
      <c r="AD284" s="101">
        <f t="shared" si="148"/>
        <v>1126.7605633802816</v>
      </c>
      <c r="AE284" s="101">
        <f t="shared" si="149"/>
        <v>46.948356807511736</v>
      </c>
    </row>
    <row r="285" spans="1:31" ht="16.5" x14ac:dyDescent="0.3">
      <c r="A285" s="279" t="s">
        <v>124</v>
      </c>
      <c r="B285" s="101"/>
      <c r="C285" s="101"/>
      <c r="D285" s="283">
        <v>0</v>
      </c>
      <c r="E285" s="101">
        <f t="shared" si="135"/>
        <v>0</v>
      </c>
      <c r="F285" s="101">
        <f t="shared" si="136"/>
        <v>0</v>
      </c>
      <c r="G285" s="101">
        <f t="shared" si="137"/>
        <v>0</v>
      </c>
      <c r="H285" s="101"/>
      <c r="I285" s="101"/>
      <c r="J285" s="283">
        <v>0</v>
      </c>
      <c r="K285" s="101">
        <f t="shared" si="138"/>
        <v>0</v>
      </c>
      <c r="L285" s="101">
        <f t="shared" si="139"/>
        <v>0</v>
      </c>
      <c r="M285" s="101">
        <f t="shared" si="140"/>
        <v>0</v>
      </c>
      <c r="N285" s="101"/>
      <c r="O285" s="101"/>
      <c r="P285" s="283">
        <v>0</v>
      </c>
      <c r="Q285" s="101">
        <f t="shared" si="141"/>
        <v>0</v>
      </c>
      <c r="R285" s="101">
        <f t="shared" si="142"/>
        <v>0</v>
      </c>
      <c r="S285" s="101">
        <f t="shared" si="143"/>
        <v>0</v>
      </c>
      <c r="T285" s="101"/>
      <c r="U285" s="101"/>
      <c r="V285" s="283">
        <v>0</v>
      </c>
      <c r="W285" s="101">
        <f t="shared" si="144"/>
        <v>0</v>
      </c>
      <c r="X285" s="101">
        <f t="shared" si="145"/>
        <v>0</v>
      </c>
      <c r="Y285" s="101">
        <f t="shared" si="146"/>
        <v>0</v>
      </c>
      <c r="Z285" s="101"/>
      <c r="AA285" s="101"/>
      <c r="AB285" s="283">
        <v>0</v>
      </c>
      <c r="AC285" s="101">
        <f t="shared" si="147"/>
        <v>0</v>
      </c>
      <c r="AD285" s="101">
        <f t="shared" si="148"/>
        <v>0</v>
      </c>
      <c r="AE285" s="101">
        <f t="shared" si="149"/>
        <v>0</v>
      </c>
    </row>
    <row r="286" spans="1:31" ht="16.5" x14ac:dyDescent="0.3">
      <c r="A286" s="279" t="s">
        <v>125</v>
      </c>
      <c r="B286" s="101"/>
      <c r="C286" s="101"/>
      <c r="D286" s="283">
        <v>0</v>
      </c>
      <c r="E286" s="101">
        <f t="shared" si="135"/>
        <v>0</v>
      </c>
      <c r="F286" s="101">
        <f t="shared" si="136"/>
        <v>0</v>
      </c>
      <c r="G286" s="101">
        <f t="shared" si="137"/>
        <v>0</v>
      </c>
      <c r="H286" s="101"/>
      <c r="I286" s="101"/>
      <c r="J286" s="283">
        <v>0</v>
      </c>
      <c r="K286" s="101">
        <f t="shared" si="138"/>
        <v>0</v>
      </c>
      <c r="L286" s="101">
        <f t="shared" si="139"/>
        <v>0</v>
      </c>
      <c r="M286" s="101">
        <f t="shared" si="140"/>
        <v>0</v>
      </c>
      <c r="N286" s="101"/>
      <c r="O286" s="101"/>
      <c r="P286" s="283">
        <v>0</v>
      </c>
      <c r="Q286" s="101">
        <f t="shared" si="141"/>
        <v>0</v>
      </c>
      <c r="R286" s="101">
        <f t="shared" si="142"/>
        <v>0</v>
      </c>
      <c r="S286" s="101">
        <f t="shared" si="143"/>
        <v>0</v>
      </c>
      <c r="T286" s="101"/>
      <c r="U286" s="101"/>
      <c r="V286" s="283">
        <v>0</v>
      </c>
      <c r="W286" s="101">
        <f t="shared" si="144"/>
        <v>0</v>
      </c>
      <c r="X286" s="101">
        <f t="shared" si="145"/>
        <v>0</v>
      </c>
      <c r="Y286" s="101">
        <f t="shared" si="146"/>
        <v>0</v>
      </c>
      <c r="Z286" s="101"/>
      <c r="AA286" s="101"/>
      <c r="AB286" s="283">
        <v>0</v>
      </c>
      <c r="AC286" s="101">
        <f t="shared" si="147"/>
        <v>0</v>
      </c>
      <c r="AD286" s="101">
        <f t="shared" si="148"/>
        <v>0</v>
      </c>
      <c r="AE286" s="101">
        <f t="shared" si="149"/>
        <v>0</v>
      </c>
    </row>
    <row r="287" spans="1:31" ht="16.5" x14ac:dyDescent="0.3">
      <c r="A287" s="279" t="s">
        <v>129</v>
      </c>
      <c r="B287" s="101"/>
      <c r="C287" s="101"/>
      <c r="D287" s="283">
        <v>9000</v>
      </c>
      <c r="E287" s="101">
        <f t="shared" si="135"/>
        <v>375</v>
      </c>
      <c r="F287" s="101">
        <f t="shared" si="136"/>
        <v>845.07042253521126</v>
      </c>
      <c r="G287" s="101">
        <f t="shared" si="137"/>
        <v>35.2112676056338</v>
      </c>
      <c r="H287" s="101"/>
      <c r="I287" s="101"/>
      <c r="J287" s="283">
        <v>9000</v>
      </c>
      <c r="K287" s="101">
        <f t="shared" si="138"/>
        <v>375</v>
      </c>
      <c r="L287" s="101">
        <f t="shared" si="139"/>
        <v>845.07042253521126</v>
      </c>
      <c r="M287" s="101">
        <f t="shared" si="140"/>
        <v>35.2112676056338</v>
      </c>
      <c r="N287" s="101"/>
      <c r="O287" s="101"/>
      <c r="P287" s="283">
        <v>9000</v>
      </c>
      <c r="Q287" s="101">
        <f t="shared" si="141"/>
        <v>375</v>
      </c>
      <c r="R287" s="101">
        <f t="shared" si="142"/>
        <v>845.07042253521126</v>
      </c>
      <c r="S287" s="101">
        <f t="shared" si="143"/>
        <v>35.2112676056338</v>
      </c>
      <c r="T287" s="101"/>
      <c r="U287" s="101"/>
      <c r="V287" s="283">
        <v>9000</v>
      </c>
      <c r="W287" s="101">
        <f t="shared" si="144"/>
        <v>375</v>
      </c>
      <c r="X287" s="101">
        <f t="shared" si="145"/>
        <v>845.07042253521126</v>
      </c>
      <c r="Y287" s="101">
        <f t="shared" si="146"/>
        <v>35.2112676056338</v>
      </c>
      <c r="Z287" s="101"/>
      <c r="AA287" s="101"/>
      <c r="AB287" s="283">
        <v>9000</v>
      </c>
      <c r="AC287" s="101">
        <f t="shared" si="147"/>
        <v>375</v>
      </c>
      <c r="AD287" s="101">
        <f t="shared" si="148"/>
        <v>845.07042253521126</v>
      </c>
      <c r="AE287" s="101">
        <f t="shared" si="149"/>
        <v>35.2112676056338</v>
      </c>
    </row>
    <row r="288" spans="1:31" ht="16.5" x14ac:dyDescent="0.3">
      <c r="A288" s="279" t="s">
        <v>126</v>
      </c>
      <c r="B288" s="101"/>
      <c r="C288" s="101"/>
      <c r="D288" s="283">
        <v>0</v>
      </c>
      <c r="E288" s="101">
        <f t="shared" si="135"/>
        <v>0</v>
      </c>
      <c r="F288" s="101">
        <f t="shared" si="136"/>
        <v>0</v>
      </c>
      <c r="G288" s="101">
        <f t="shared" si="137"/>
        <v>0</v>
      </c>
      <c r="H288" s="101"/>
      <c r="I288" s="101"/>
      <c r="J288" s="283">
        <v>0</v>
      </c>
      <c r="K288" s="101">
        <f t="shared" si="138"/>
        <v>0</v>
      </c>
      <c r="L288" s="101">
        <f t="shared" si="139"/>
        <v>0</v>
      </c>
      <c r="M288" s="101">
        <f t="shared" si="140"/>
        <v>0</v>
      </c>
      <c r="N288" s="101"/>
      <c r="O288" s="101"/>
      <c r="P288" s="283">
        <v>0</v>
      </c>
      <c r="Q288" s="101">
        <f t="shared" si="141"/>
        <v>0</v>
      </c>
      <c r="R288" s="101">
        <f t="shared" si="142"/>
        <v>0</v>
      </c>
      <c r="S288" s="101">
        <f t="shared" si="143"/>
        <v>0</v>
      </c>
      <c r="T288" s="101"/>
      <c r="U288" s="101"/>
      <c r="V288" s="283">
        <v>0</v>
      </c>
      <c r="W288" s="101">
        <f t="shared" si="144"/>
        <v>0</v>
      </c>
      <c r="X288" s="101">
        <f t="shared" si="145"/>
        <v>0</v>
      </c>
      <c r="Y288" s="101">
        <f t="shared" si="146"/>
        <v>0</v>
      </c>
      <c r="Z288" s="101"/>
      <c r="AA288" s="101"/>
      <c r="AB288" s="283">
        <v>0</v>
      </c>
      <c r="AC288" s="101">
        <f t="shared" si="147"/>
        <v>0</v>
      </c>
      <c r="AD288" s="101">
        <f t="shared" si="148"/>
        <v>0</v>
      </c>
      <c r="AE288" s="101">
        <f t="shared" si="149"/>
        <v>0</v>
      </c>
    </row>
    <row r="289" spans="1:31" ht="16.5" x14ac:dyDescent="0.3">
      <c r="A289" s="279" t="s">
        <v>127</v>
      </c>
      <c r="B289" s="101"/>
      <c r="C289" s="101"/>
      <c r="D289" s="283">
        <v>3000</v>
      </c>
      <c r="E289" s="101">
        <f t="shared" si="135"/>
        <v>125</v>
      </c>
      <c r="F289" s="101">
        <f t="shared" si="136"/>
        <v>281.6901408450704</v>
      </c>
      <c r="G289" s="101">
        <f t="shared" si="137"/>
        <v>11.737089201877934</v>
      </c>
      <c r="H289" s="101"/>
      <c r="I289" s="101"/>
      <c r="J289" s="283">
        <v>3000</v>
      </c>
      <c r="K289" s="101">
        <f t="shared" si="138"/>
        <v>125</v>
      </c>
      <c r="L289" s="101">
        <f t="shared" si="139"/>
        <v>281.6901408450704</v>
      </c>
      <c r="M289" s="101">
        <f t="shared" si="140"/>
        <v>11.737089201877934</v>
      </c>
      <c r="N289" s="101"/>
      <c r="O289" s="101"/>
      <c r="P289" s="283">
        <v>3000</v>
      </c>
      <c r="Q289" s="101">
        <f t="shared" si="141"/>
        <v>125</v>
      </c>
      <c r="R289" s="101">
        <f t="shared" si="142"/>
        <v>281.6901408450704</v>
      </c>
      <c r="S289" s="101">
        <f t="shared" si="143"/>
        <v>11.737089201877934</v>
      </c>
      <c r="T289" s="101"/>
      <c r="U289" s="101"/>
      <c r="V289" s="283">
        <v>3000</v>
      </c>
      <c r="W289" s="101">
        <f t="shared" si="144"/>
        <v>125</v>
      </c>
      <c r="X289" s="101">
        <f t="shared" si="145"/>
        <v>281.6901408450704</v>
      </c>
      <c r="Y289" s="101">
        <f t="shared" si="146"/>
        <v>11.737089201877934</v>
      </c>
      <c r="Z289" s="101"/>
      <c r="AA289" s="101"/>
      <c r="AB289" s="283">
        <v>3000</v>
      </c>
      <c r="AC289" s="101">
        <f t="shared" si="147"/>
        <v>125</v>
      </c>
      <c r="AD289" s="101">
        <f t="shared" si="148"/>
        <v>281.6901408450704</v>
      </c>
      <c r="AE289" s="101">
        <f t="shared" si="149"/>
        <v>11.737089201877934</v>
      </c>
    </row>
    <row r="290" spans="1:31" ht="16.5" x14ac:dyDescent="0.3">
      <c r="A290" s="279" t="s">
        <v>128</v>
      </c>
      <c r="B290" s="101"/>
      <c r="C290" s="101"/>
      <c r="D290" s="283">
        <v>0</v>
      </c>
      <c r="E290" s="101">
        <f t="shared" si="135"/>
        <v>0</v>
      </c>
      <c r="F290" s="101">
        <f t="shared" si="136"/>
        <v>0</v>
      </c>
      <c r="G290" s="101">
        <f t="shared" si="137"/>
        <v>0</v>
      </c>
      <c r="H290" s="101"/>
      <c r="I290" s="101"/>
      <c r="J290" s="283">
        <v>0</v>
      </c>
      <c r="K290" s="101">
        <f t="shared" si="138"/>
        <v>0</v>
      </c>
      <c r="L290" s="101">
        <f t="shared" si="139"/>
        <v>0</v>
      </c>
      <c r="M290" s="101">
        <f t="shared" si="140"/>
        <v>0</v>
      </c>
      <c r="N290" s="101"/>
      <c r="O290" s="101"/>
      <c r="P290" s="283">
        <v>0</v>
      </c>
      <c r="Q290" s="101">
        <f t="shared" si="141"/>
        <v>0</v>
      </c>
      <c r="R290" s="101">
        <f t="shared" si="142"/>
        <v>0</v>
      </c>
      <c r="S290" s="101">
        <f t="shared" si="143"/>
        <v>0</v>
      </c>
      <c r="T290" s="101"/>
      <c r="U290" s="101"/>
      <c r="V290" s="283">
        <v>0</v>
      </c>
      <c r="W290" s="101">
        <f t="shared" si="144"/>
        <v>0</v>
      </c>
      <c r="X290" s="101">
        <f t="shared" si="145"/>
        <v>0</v>
      </c>
      <c r="Y290" s="101">
        <f t="shared" si="146"/>
        <v>0</v>
      </c>
      <c r="Z290" s="101"/>
      <c r="AA290" s="101"/>
      <c r="AB290" s="283">
        <v>0</v>
      </c>
      <c r="AC290" s="101">
        <f t="shared" si="147"/>
        <v>0</v>
      </c>
      <c r="AD290" s="101">
        <f t="shared" si="148"/>
        <v>0</v>
      </c>
      <c r="AE290" s="101">
        <f t="shared" si="149"/>
        <v>0</v>
      </c>
    </row>
    <row r="291" spans="1:31" ht="16.5" x14ac:dyDescent="0.25">
      <c r="A291" s="288" t="s">
        <v>144</v>
      </c>
      <c r="B291" s="289"/>
      <c r="C291" s="289"/>
      <c r="D291" s="289"/>
      <c r="E291" s="289"/>
      <c r="F291" s="289"/>
      <c r="G291" s="289"/>
      <c r="H291" s="289"/>
      <c r="I291" s="289"/>
      <c r="J291" s="289"/>
      <c r="K291" s="289"/>
      <c r="L291" s="289"/>
      <c r="M291" s="289"/>
      <c r="N291" s="289"/>
      <c r="O291" s="289"/>
      <c r="P291" s="289"/>
      <c r="Q291" s="289"/>
      <c r="R291" s="289"/>
      <c r="S291" s="289"/>
      <c r="T291" s="289"/>
      <c r="U291" s="289"/>
      <c r="V291" s="289"/>
      <c r="W291" s="289"/>
      <c r="X291" s="289"/>
      <c r="Y291" s="289"/>
      <c r="Z291" s="289"/>
      <c r="AA291" s="289"/>
      <c r="AB291" s="289"/>
      <c r="AC291" s="289"/>
      <c r="AD291" s="289"/>
      <c r="AE291" s="289"/>
    </row>
    <row r="292" spans="1:31" ht="31.5" x14ac:dyDescent="0.25">
      <c r="A292" s="290" t="s">
        <v>148</v>
      </c>
      <c r="B292" s="291"/>
      <c r="C292" s="291"/>
      <c r="D292" s="292">
        <v>507700</v>
      </c>
      <c r="E292" s="291">
        <f>D292/24</f>
        <v>21154.166666666668</v>
      </c>
      <c r="F292" s="291">
        <f>D292/10.65</f>
        <v>47671.361502347419</v>
      </c>
      <c r="G292" s="291">
        <f>F292/24</f>
        <v>1986.3067292644757</v>
      </c>
      <c r="H292" s="291"/>
      <c r="I292" s="291"/>
      <c r="J292" s="292">
        <v>677100</v>
      </c>
      <c r="K292" s="291">
        <f>J292/24</f>
        <v>28212.5</v>
      </c>
      <c r="L292" s="291">
        <f>J292/10.65</f>
        <v>63577.464788732395</v>
      </c>
      <c r="M292" s="291">
        <f>L292/24</f>
        <v>2649.06103286385</v>
      </c>
      <c r="N292" s="291"/>
      <c r="O292" s="291"/>
      <c r="P292" s="292">
        <v>677100</v>
      </c>
      <c r="Q292" s="291">
        <f>P292/24</f>
        <v>28212.5</v>
      </c>
      <c r="R292" s="291">
        <f>P292/10.65</f>
        <v>63577.464788732395</v>
      </c>
      <c r="S292" s="291">
        <f>R292/24</f>
        <v>2649.06103286385</v>
      </c>
      <c r="T292" s="291"/>
      <c r="U292" s="291"/>
      <c r="V292" s="292">
        <v>677100</v>
      </c>
      <c r="W292" s="291">
        <f>V292/24</f>
        <v>28212.5</v>
      </c>
      <c r="X292" s="291">
        <f>V292/10.65</f>
        <v>63577.464788732395</v>
      </c>
      <c r="Y292" s="291">
        <f>X292/24</f>
        <v>2649.06103286385</v>
      </c>
      <c r="Z292" s="291"/>
      <c r="AA292" s="291"/>
      <c r="AB292" s="292">
        <v>708100</v>
      </c>
      <c r="AC292" s="291">
        <f>AB292/24</f>
        <v>29504.166666666668</v>
      </c>
      <c r="AD292" s="291">
        <f>AB292/10.65</f>
        <v>66488.262910798119</v>
      </c>
      <c r="AE292" s="291">
        <f>AD292/24</f>
        <v>2770.3442879499216</v>
      </c>
    </row>
    <row r="293" spans="1:31" ht="16.5" x14ac:dyDescent="0.3">
      <c r="A293" s="275" t="s">
        <v>118</v>
      </c>
      <c r="B293" s="286"/>
      <c r="C293" s="286"/>
      <c r="D293" s="287">
        <v>358300</v>
      </c>
      <c r="E293" s="286">
        <f t="shared" ref="E293:E322" si="150">D293/24</f>
        <v>14929.166666666666</v>
      </c>
      <c r="F293" s="286">
        <f t="shared" ref="F293:F322" si="151">D293/10.65</f>
        <v>33643.19248826291</v>
      </c>
      <c r="G293" s="286">
        <f t="shared" ref="G293:G322" si="152">F293/24</f>
        <v>1401.7996870109546</v>
      </c>
      <c r="H293" s="286"/>
      <c r="I293" s="286"/>
      <c r="J293" s="287">
        <v>531500</v>
      </c>
      <c r="K293" s="286">
        <f t="shared" ref="K293:K322" si="153">J293/24</f>
        <v>22145.833333333332</v>
      </c>
      <c r="L293" s="286">
        <f t="shared" ref="L293:L322" si="154">J293/10.65</f>
        <v>49906.103286384976</v>
      </c>
      <c r="M293" s="286">
        <f t="shared" ref="M293:M322" si="155">L293/24</f>
        <v>2079.4209702660405</v>
      </c>
      <c r="N293" s="286"/>
      <c r="O293" s="286"/>
      <c r="P293" s="287">
        <v>531500</v>
      </c>
      <c r="Q293" s="286">
        <f t="shared" ref="Q293:Q322" si="156">P293/24</f>
        <v>22145.833333333332</v>
      </c>
      <c r="R293" s="286">
        <f t="shared" ref="R293:R322" si="157">P293/10.65</f>
        <v>49906.103286384976</v>
      </c>
      <c r="S293" s="286">
        <f t="shared" ref="S293:S322" si="158">R293/24</f>
        <v>2079.4209702660405</v>
      </c>
      <c r="T293" s="286"/>
      <c r="U293" s="286"/>
      <c r="V293" s="287">
        <v>531500</v>
      </c>
      <c r="W293" s="286">
        <f t="shared" ref="W293:W322" si="159">V293/24</f>
        <v>22145.833333333332</v>
      </c>
      <c r="X293" s="286">
        <f t="shared" ref="X293:X322" si="160">V293/10.65</f>
        <v>49906.103286384976</v>
      </c>
      <c r="Y293" s="286">
        <f t="shared" ref="Y293:Y322" si="161">X293/24</f>
        <v>2079.4209702660405</v>
      </c>
      <c r="Z293" s="286"/>
      <c r="AA293" s="286"/>
      <c r="AB293" s="287">
        <v>562500</v>
      </c>
      <c r="AC293" s="286">
        <f t="shared" ref="AC293:AC322" si="162">AB293/24</f>
        <v>23437.5</v>
      </c>
      <c r="AD293" s="286">
        <f t="shared" ref="AD293:AD322" si="163">AB293/10.65</f>
        <v>52816.9014084507</v>
      </c>
      <c r="AE293" s="286">
        <f t="shared" ref="AE293:AE322" si="164">AD293/24</f>
        <v>2200.7042253521126</v>
      </c>
    </row>
    <row r="294" spans="1:31" s="102" customFormat="1" ht="16.5" x14ac:dyDescent="0.3">
      <c r="A294" s="278" t="s">
        <v>149</v>
      </c>
      <c r="B294" s="101"/>
      <c r="C294" s="101"/>
      <c r="D294" s="283">
        <v>289000</v>
      </c>
      <c r="E294" s="101">
        <f t="shared" si="150"/>
        <v>12041.666666666666</v>
      </c>
      <c r="F294" s="101">
        <f t="shared" si="151"/>
        <v>27136.150234741785</v>
      </c>
      <c r="G294" s="101">
        <f t="shared" si="152"/>
        <v>1130.6729264475744</v>
      </c>
      <c r="H294" s="101"/>
      <c r="I294" s="101"/>
      <c r="J294" s="283">
        <v>448200</v>
      </c>
      <c r="K294" s="101">
        <f t="shared" si="153"/>
        <v>18675</v>
      </c>
      <c r="L294" s="101">
        <f t="shared" si="154"/>
        <v>42084.507042253521</v>
      </c>
      <c r="M294" s="101">
        <f t="shared" si="155"/>
        <v>1753.5211267605634</v>
      </c>
      <c r="N294" s="101"/>
      <c r="O294" s="101"/>
      <c r="P294" s="283">
        <v>448200</v>
      </c>
      <c r="Q294" s="101">
        <f t="shared" si="156"/>
        <v>18675</v>
      </c>
      <c r="R294" s="101">
        <f t="shared" si="157"/>
        <v>42084.507042253521</v>
      </c>
      <c r="S294" s="101">
        <f t="shared" si="158"/>
        <v>1753.5211267605634</v>
      </c>
      <c r="T294" s="101"/>
      <c r="U294" s="101"/>
      <c r="V294" s="283">
        <v>448200</v>
      </c>
      <c r="W294" s="101">
        <f t="shared" si="159"/>
        <v>18675</v>
      </c>
      <c r="X294" s="101">
        <f t="shared" si="160"/>
        <v>42084.507042253521</v>
      </c>
      <c r="Y294" s="101">
        <f t="shared" si="161"/>
        <v>1753.5211267605634</v>
      </c>
      <c r="Z294" s="101"/>
      <c r="AA294" s="101"/>
      <c r="AB294" s="283">
        <v>448200</v>
      </c>
      <c r="AC294" s="101">
        <f t="shared" si="162"/>
        <v>18675</v>
      </c>
      <c r="AD294" s="101">
        <f t="shared" si="163"/>
        <v>42084.507042253521</v>
      </c>
      <c r="AE294" s="101">
        <f t="shared" si="164"/>
        <v>1753.5211267605634</v>
      </c>
    </row>
    <row r="295" spans="1:31" s="103" customFormat="1" ht="16.5" x14ac:dyDescent="0.3">
      <c r="A295" s="278" t="s">
        <v>122</v>
      </c>
      <c r="B295" s="101"/>
      <c r="C295" s="101"/>
      <c r="D295" s="283">
        <v>300</v>
      </c>
      <c r="E295" s="101">
        <f t="shared" si="150"/>
        <v>12.5</v>
      </c>
      <c r="F295" s="101">
        <f t="shared" si="151"/>
        <v>28.16901408450704</v>
      </c>
      <c r="G295" s="101">
        <f t="shared" si="152"/>
        <v>1.1737089201877933</v>
      </c>
      <c r="H295" s="101"/>
      <c r="I295" s="101"/>
      <c r="J295" s="283">
        <v>300</v>
      </c>
      <c r="K295" s="101">
        <f t="shared" si="153"/>
        <v>12.5</v>
      </c>
      <c r="L295" s="101">
        <f t="shared" si="154"/>
        <v>28.16901408450704</v>
      </c>
      <c r="M295" s="101">
        <f t="shared" si="155"/>
        <v>1.1737089201877933</v>
      </c>
      <c r="N295" s="101"/>
      <c r="O295" s="101"/>
      <c r="P295" s="283">
        <v>300</v>
      </c>
      <c r="Q295" s="101">
        <f t="shared" si="156"/>
        <v>12.5</v>
      </c>
      <c r="R295" s="101">
        <f t="shared" si="157"/>
        <v>28.16901408450704</v>
      </c>
      <c r="S295" s="101">
        <f t="shared" si="158"/>
        <v>1.1737089201877933</v>
      </c>
      <c r="T295" s="101"/>
      <c r="U295" s="101"/>
      <c r="V295" s="283">
        <v>300</v>
      </c>
      <c r="W295" s="101">
        <f t="shared" si="159"/>
        <v>12.5</v>
      </c>
      <c r="X295" s="101">
        <f t="shared" si="160"/>
        <v>28.16901408450704</v>
      </c>
      <c r="Y295" s="101">
        <f t="shared" si="161"/>
        <v>1.1737089201877933</v>
      </c>
      <c r="Z295" s="101"/>
      <c r="AA295" s="101"/>
      <c r="AB295" s="283">
        <v>300</v>
      </c>
      <c r="AC295" s="101">
        <f t="shared" si="162"/>
        <v>12.5</v>
      </c>
      <c r="AD295" s="101">
        <f t="shared" si="163"/>
        <v>28.16901408450704</v>
      </c>
      <c r="AE295" s="101">
        <f t="shared" si="164"/>
        <v>1.1737089201877933</v>
      </c>
    </row>
    <row r="296" spans="1:31" s="104" customFormat="1" ht="16.5" x14ac:dyDescent="0.3">
      <c r="A296" s="278" t="s">
        <v>123</v>
      </c>
      <c r="B296" s="101"/>
      <c r="C296" s="293">
        <v>98800</v>
      </c>
      <c r="D296" s="283">
        <v>69000</v>
      </c>
      <c r="E296" s="101">
        <f t="shared" si="150"/>
        <v>2875</v>
      </c>
      <c r="F296" s="101">
        <f t="shared" si="151"/>
        <v>6478.8732394366198</v>
      </c>
      <c r="G296" s="101">
        <f t="shared" si="152"/>
        <v>269.95305164319251</v>
      </c>
      <c r="H296" s="101"/>
      <c r="I296" s="293">
        <v>109000</v>
      </c>
      <c r="J296" s="283">
        <v>83000</v>
      </c>
      <c r="K296" s="101">
        <f t="shared" si="153"/>
        <v>3458.3333333333335</v>
      </c>
      <c r="L296" s="101">
        <f t="shared" si="154"/>
        <v>7793.4272300469484</v>
      </c>
      <c r="M296" s="101">
        <f t="shared" si="155"/>
        <v>324.72613458528951</v>
      </c>
      <c r="N296" s="101"/>
      <c r="O296" s="293">
        <v>109000</v>
      </c>
      <c r="P296" s="283">
        <v>83000</v>
      </c>
      <c r="Q296" s="101">
        <f t="shared" si="156"/>
        <v>3458.3333333333335</v>
      </c>
      <c r="R296" s="101">
        <f t="shared" si="157"/>
        <v>7793.4272300469484</v>
      </c>
      <c r="S296" s="101">
        <f t="shared" si="158"/>
        <v>324.72613458528951</v>
      </c>
      <c r="T296" s="101"/>
      <c r="U296" s="293">
        <v>109000</v>
      </c>
      <c r="V296" s="283">
        <v>83000</v>
      </c>
      <c r="W296" s="101">
        <f t="shared" si="159"/>
        <v>3458.3333333333335</v>
      </c>
      <c r="X296" s="101">
        <f t="shared" si="160"/>
        <v>7793.4272300469484</v>
      </c>
      <c r="Y296" s="101">
        <f t="shared" si="161"/>
        <v>324.72613458528951</v>
      </c>
      <c r="Z296" s="101"/>
      <c r="AA296" s="293">
        <v>140000</v>
      </c>
      <c r="AB296" s="283">
        <v>114000</v>
      </c>
      <c r="AC296" s="101">
        <f t="shared" si="162"/>
        <v>4750</v>
      </c>
      <c r="AD296" s="101">
        <f t="shared" si="163"/>
        <v>10704.225352112675</v>
      </c>
      <c r="AE296" s="101">
        <f t="shared" si="164"/>
        <v>446.00938967136148</v>
      </c>
    </row>
    <row r="297" spans="1:31" ht="16.5" x14ac:dyDescent="0.3">
      <c r="A297" s="279" t="s">
        <v>124</v>
      </c>
      <c r="B297" s="294">
        <v>78889</v>
      </c>
      <c r="C297" s="101">
        <v>78800</v>
      </c>
      <c r="D297" s="283">
        <v>69000</v>
      </c>
      <c r="E297" s="101">
        <f t="shared" si="150"/>
        <v>2875</v>
      </c>
      <c r="F297" s="101">
        <f t="shared" si="151"/>
        <v>6478.8732394366198</v>
      </c>
      <c r="G297" s="101">
        <f t="shared" si="152"/>
        <v>269.95305164319251</v>
      </c>
      <c r="H297" s="294">
        <v>78889</v>
      </c>
      <c r="I297" s="101">
        <v>78000</v>
      </c>
      <c r="J297" s="283">
        <v>72000</v>
      </c>
      <c r="K297" s="101">
        <f t="shared" si="153"/>
        <v>3000</v>
      </c>
      <c r="L297" s="101">
        <f t="shared" si="154"/>
        <v>6760.5633802816901</v>
      </c>
      <c r="M297" s="101">
        <f t="shared" si="155"/>
        <v>281.6901408450704</v>
      </c>
      <c r="N297" s="294">
        <v>78889</v>
      </c>
      <c r="O297" s="101">
        <v>78000</v>
      </c>
      <c r="P297" s="283">
        <v>72000</v>
      </c>
      <c r="Q297" s="101">
        <f t="shared" si="156"/>
        <v>3000</v>
      </c>
      <c r="R297" s="101">
        <f t="shared" si="157"/>
        <v>6760.5633802816901</v>
      </c>
      <c r="S297" s="101">
        <f t="shared" si="158"/>
        <v>281.6901408450704</v>
      </c>
      <c r="T297" s="294">
        <v>89407</v>
      </c>
      <c r="U297" s="101">
        <v>89000</v>
      </c>
      <c r="V297" s="283">
        <v>83000</v>
      </c>
      <c r="W297" s="101">
        <f t="shared" si="159"/>
        <v>3458.3333333333335</v>
      </c>
      <c r="X297" s="101">
        <f t="shared" si="160"/>
        <v>7793.4272300469484</v>
      </c>
      <c r="Y297" s="101">
        <f t="shared" si="161"/>
        <v>324.72613458528951</v>
      </c>
      <c r="Z297" s="294">
        <v>159370</v>
      </c>
      <c r="AA297" s="101">
        <v>110000</v>
      </c>
      <c r="AB297" s="283">
        <v>104000</v>
      </c>
      <c r="AC297" s="101">
        <f t="shared" si="162"/>
        <v>4333.333333333333</v>
      </c>
      <c r="AD297" s="101">
        <f t="shared" si="163"/>
        <v>9765.2582159624417</v>
      </c>
      <c r="AE297" s="101">
        <f t="shared" si="164"/>
        <v>406.88575899843505</v>
      </c>
    </row>
    <row r="298" spans="1:31" ht="16.5" x14ac:dyDescent="0.3">
      <c r="A298" s="279" t="s">
        <v>125</v>
      </c>
      <c r="B298" s="294">
        <v>44639</v>
      </c>
      <c r="C298" s="101">
        <v>0</v>
      </c>
      <c r="D298" s="283">
        <v>0</v>
      </c>
      <c r="E298" s="101">
        <f t="shared" si="150"/>
        <v>0</v>
      </c>
      <c r="F298" s="101">
        <f t="shared" si="151"/>
        <v>0</v>
      </c>
      <c r="G298" s="101">
        <f t="shared" si="152"/>
        <v>0</v>
      </c>
      <c r="H298" s="294">
        <v>44639</v>
      </c>
      <c r="I298" s="101">
        <v>0</v>
      </c>
      <c r="J298" s="283">
        <v>0</v>
      </c>
      <c r="K298" s="101">
        <f t="shared" si="153"/>
        <v>0</v>
      </c>
      <c r="L298" s="101">
        <f t="shared" si="154"/>
        <v>0</v>
      </c>
      <c r="M298" s="101">
        <f t="shared" si="155"/>
        <v>0</v>
      </c>
      <c r="N298" s="294">
        <v>44639</v>
      </c>
      <c r="O298" s="101">
        <v>0</v>
      </c>
      <c r="P298" s="283">
        <v>0</v>
      </c>
      <c r="Q298" s="101">
        <f t="shared" si="156"/>
        <v>0</v>
      </c>
      <c r="R298" s="101">
        <f t="shared" si="157"/>
        <v>0</v>
      </c>
      <c r="S298" s="101">
        <f t="shared" si="158"/>
        <v>0</v>
      </c>
      <c r="T298" s="294">
        <v>44639</v>
      </c>
      <c r="U298" s="101">
        <v>0</v>
      </c>
      <c r="V298" s="283">
        <v>0</v>
      </c>
      <c r="W298" s="101">
        <f t="shared" si="159"/>
        <v>0</v>
      </c>
      <c r="X298" s="101">
        <f t="shared" si="160"/>
        <v>0</v>
      </c>
      <c r="Y298" s="101">
        <f t="shared" si="161"/>
        <v>0</v>
      </c>
      <c r="Z298" s="294">
        <v>44639</v>
      </c>
      <c r="AA298" s="101">
        <v>0</v>
      </c>
      <c r="AB298" s="283">
        <v>0</v>
      </c>
      <c r="AC298" s="101">
        <f t="shared" si="162"/>
        <v>0</v>
      </c>
      <c r="AD298" s="101">
        <f t="shared" si="163"/>
        <v>0</v>
      </c>
      <c r="AE298" s="101">
        <f t="shared" si="164"/>
        <v>0</v>
      </c>
    </row>
    <row r="299" spans="1:31" ht="16.5" x14ac:dyDescent="0.3">
      <c r="A299" s="279" t="s">
        <v>129</v>
      </c>
      <c r="B299" s="294">
        <v>64836</v>
      </c>
      <c r="C299" s="101">
        <v>10000</v>
      </c>
      <c r="D299" s="283">
        <v>0</v>
      </c>
      <c r="E299" s="101">
        <f t="shared" si="150"/>
        <v>0</v>
      </c>
      <c r="F299" s="101">
        <f t="shared" si="151"/>
        <v>0</v>
      </c>
      <c r="G299" s="101">
        <f t="shared" si="152"/>
        <v>0</v>
      </c>
      <c r="H299" s="294">
        <v>64836</v>
      </c>
      <c r="I299" s="101">
        <v>21000</v>
      </c>
      <c r="J299" s="283">
        <v>11000</v>
      </c>
      <c r="K299" s="101">
        <f t="shared" si="153"/>
        <v>458.33333333333331</v>
      </c>
      <c r="L299" s="101">
        <f t="shared" si="154"/>
        <v>1032.8638497652582</v>
      </c>
      <c r="M299" s="101">
        <f t="shared" si="155"/>
        <v>43.035993740219091</v>
      </c>
      <c r="N299" s="294">
        <v>64836</v>
      </c>
      <c r="O299" s="101">
        <v>21000</v>
      </c>
      <c r="P299" s="283">
        <v>11000</v>
      </c>
      <c r="Q299" s="101">
        <f t="shared" si="156"/>
        <v>458.33333333333331</v>
      </c>
      <c r="R299" s="101">
        <f t="shared" si="157"/>
        <v>1032.8638497652582</v>
      </c>
      <c r="S299" s="101">
        <f t="shared" si="158"/>
        <v>43.035993740219091</v>
      </c>
      <c r="T299" s="294">
        <v>64836</v>
      </c>
      <c r="U299" s="101">
        <v>10000</v>
      </c>
      <c r="V299" s="283">
        <v>0</v>
      </c>
      <c r="W299" s="101">
        <f t="shared" si="159"/>
        <v>0</v>
      </c>
      <c r="X299" s="101">
        <f t="shared" si="160"/>
        <v>0</v>
      </c>
      <c r="Y299" s="101">
        <f t="shared" si="161"/>
        <v>0</v>
      </c>
      <c r="Z299" s="294">
        <v>64836</v>
      </c>
      <c r="AA299" s="101">
        <v>10000</v>
      </c>
      <c r="AB299" s="283">
        <v>0</v>
      </c>
      <c r="AC299" s="101">
        <f t="shared" si="162"/>
        <v>0</v>
      </c>
      <c r="AD299" s="101">
        <f t="shared" si="163"/>
        <v>0</v>
      </c>
      <c r="AE299" s="101">
        <f t="shared" si="164"/>
        <v>0</v>
      </c>
    </row>
    <row r="300" spans="1:31" ht="16.5" x14ac:dyDescent="0.3">
      <c r="A300" s="279" t="s">
        <v>126</v>
      </c>
      <c r="B300" s="294">
        <v>0</v>
      </c>
      <c r="C300" s="101">
        <v>0</v>
      </c>
      <c r="D300" s="283">
        <v>0</v>
      </c>
      <c r="E300" s="101">
        <f t="shared" si="150"/>
        <v>0</v>
      </c>
      <c r="F300" s="101">
        <f t="shared" si="151"/>
        <v>0</v>
      </c>
      <c r="G300" s="101">
        <f t="shared" si="152"/>
        <v>0</v>
      </c>
      <c r="H300" s="294">
        <v>0</v>
      </c>
      <c r="I300" s="101">
        <v>0</v>
      </c>
      <c r="J300" s="283">
        <v>0</v>
      </c>
      <c r="K300" s="101">
        <f t="shared" si="153"/>
        <v>0</v>
      </c>
      <c r="L300" s="101">
        <f t="shared" si="154"/>
        <v>0</v>
      </c>
      <c r="M300" s="101">
        <f t="shared" si="155"/>
        <v>0</v>
      </c>
      <c r="N300" s="294">
        <v>0</v>
      </c>
      <c r="O300" s="101">
        <v>0</v>
      </c>
      <c r="P300" s="283">
        <v>0</v>
      </c>
      <c r="Q300" s="101">
        <f t="shared" si="156"/>
        <v>0</v>
      </c>
      <c r="R300" s="101">
        <f t="shared" si="157"/>
        <v>0</v>
      </c>
      <c r="S300" s="101">
        <f t="shared" si="158"/>
        <v>0</v>
      </c>
      <c r="T300" s="294">
        <v>0</v>
      </c>
      <c r="U300" s="101">
        <v>0</v>
      </c>
      <c r="V300" s="283">
        <v>0</v>
      </c>
      <c r="W300" s="101">
        <f t="shared" si="159"/>
        <v>0</v>
      </c>
      <c r="X300" s="101">
        <f t="shared" si="160"/>
        <v>0</v>
      </c>
      <c r="Y300" s="101">
        <f t="shared" si="161"/>
        <v>0</v>
      </c>
      <c r="Z300" s="294">
        <v>46687</v>
      </c>
      <c r="AA300" s="101">
        <v>10000</v>
      </c>
      <c r="AB300" s="283">
        <v>10000</v>
      </c>
      <c r="AC300" s="101">
        <f t="shared" si="162"/>
        <v>416.66666666666669</v>
      </c>
      <c r="AD300" s="101">
        <f t="shared" si="163"/>
        <v>938.96713615023475</v>
      </c>
      <c r="AE300" s="101">
        <f t="shared" si="164"/>
        <v>39.123630672926446</v>
      </c>
    </row>
    <row r="301" spans="1:31" ht="16.5" x14ac:dyDescent="0.3">
      <c r="A301" s="279" t="s">
        <v>127</v>
      </c>
      <c r="B301" s="294">
        <v>122722</v>
      </c>
      <c r="C301" s="101">
        <v>10000</v>
      </c>
      <c r="D301" s="283">
        <v>0</v>
      </c>
      <c r="E301" s="101">
        <f t="shared" si="150"/>
        <v>0</v>
      </c>
      <c r="F301" s="101">
        <f t="shared" si="151"/>
        <v>0</v>
      </c>
      <c r="G301" s="101">
        <f t="shared" si="152"/>
        <v>0</v>
      </c>
      <c r="H301" s="294">
        <v>122722</v>
      </c>
      <c r="I301" s="101">
        <v>10000</v>
      </c>
      <c r="J301" s="283">
        <v>0</v>
      </c>
      <c r="K301" s="101">
        <f t="shared" si="153"/>
        <v>0</v>
      </c>
      <c r="L301" s="101">
        <f t="shared" si="154"/>
        <v>0</v>
      </c>
      <c r="M301" s="101">
        <f t="shared" si="155"/>
        <v>0</v>
      </c>
      <c r="N301" s="294">
        <v>122722</v>
      </c>
      <c r="O301" s="101">
        <v>10000</v>
      </c>
      <c r="P301" s="283">
        <v>0</v>
      </c>
      <c r="Q301" s="101">
        <f t="shared" si="156"/>
        <v>0</v>
      </c>
      <c r="R301" s="101">
        <f t="shared" si="157"/>
        <v>0</v>
      </c>
      <c r="S301" s="101">
        <f t="shared" si="158"/>
        <v>0</v>
      </c>
      <c r="T301" s="294">
        <v>122722</v>
      </c>
      <c r="U301" s="101">
        <v>10000</v>
      </c>
      <c r="V301" s="283">
        <v>0</v>
      </c>
      <c r="W301" s="101">
        <f t="shared" si="159"/>
        <v>0</v>
      </c>
      <c r="X301" s="101">
        <f t="shared" si="160"/>
        <v>0</v>
      </c>
      <c r="Y301" s="101">
        <f t="shared" si="161"/>
        <v>0</v>
      </c>
      <c r="Z301" s="294">
        <v>122722</v>
      </c>
      <c r="AA301" s="101">
        <v>10000</v>
      </c>
      <c r="AB301" s="283">
        <v>0</v>
      </c>
      <c r="AC301" s="101">
        <f t="shared" si="162"/>
        <v>0</v>
      </c>
      <c r="AD301" s="101">
        <f t="shared" si="163"/>
        <v>0</v>
      </c>
      <c r="AE301" s="101">
        <f t="shared" si="164"/>
        <v>0</v>
      </c>
    </row>
    <row r="302" spans="1:31" ht="16.5" x14ac:dyDescent="0.3">
      <c r="A302" s="279" t="s">
        <v>128</v>
      </c>
      <c r="B302" s="294">
        <v>187857</v>
      </c>
      <c r="C302" s="101">
        <v>0</v>
      </c>
      <c r="D302" s="283">
        <v>0</v>
      </c>
      <c r="E302" s="101">
        <f t="shared" si="150"/>
        <v>0</v>
      </c>
      <c r="F302" s="101">
        <f t="shared" si="151"/>
        <v>0</v>
      </c>
      <c r="G302" s="101">
        <f t="shared" si="152"/>
        <v>0</v>
      </c>
      <c r="H302" s="294">
        <v>187857</v>
      </c>
      <c r="I302" s="101">
        <v>0</v>
      </c>
      <c r="J302" s="283">
        <v>0</v>
      </c>
      <c r="K302" s="101">
        <f t="shared" si="153"/>
        <v>0</v>
      </c>
      <c r="L302" s="101">
        <f t="shared" si="154"/>
        <v>0</v>
      </c>
      <c r="M302" s="101">
        <f t="shared" si="155"/>
        <v>0</v>
      </c>
      <c r="N302" s="294">
        <v>187857</v>
      </c>
      <c r="O302" s="101">
        <v>0</v>
      </c>
      <c r="P302" s="283">
        <v>0</v>
      </c>
      <c r="Q302" s="101">
        <f t="shared" si="156"/>
        <v>0</v>
      </c>
      <c r="R302" s="101">
        <f t="shared" si="157"/>
        <v>0</v>
      </c>
      <c r="S302" s="101">
        <f t="shared" si="158"/>
        <v>0</v>
      </c>
      <c r="T302" s="294">
        <v>187857</v>
      </c>
      <c r="U302" s="101">
        <v>0</v>
      </c>
      <c r="V302" s="283">
        <v>0</v>
      </c>
      <c r="W302" s="101">
        <f t="shared" si="159"/>
        <v>0</v>
      </c>
      <c r="X302" s="101">
        <f t="shared" si="160"/>
        <v>0</v>
      </c>
      <c r="Y302" s="101">
        <f t="shared" si="161"/>
        <v>0</v>
      </c>
      <c r="Z302" s="294">
        <v>187857</v>
      </c>
      <c r="AA302" s="101">
        <v>0</v>
      </c>
      <c r="AB302" s="283">
        <v>0</v>
      </c>
      <c r="AC302" s="101">
        <f t="shared" si="162"/>
        <v>0</v>
      </c>
      <c r="AD302" s="101">
        <f t="shared" si="163"/>
        <v>0</v>
      </c>
      <c r="AE302" s="101">
        <f t="shared" si="164"/>
        <v>0</v>
      </c>
    </row>
    <row r="303" spans="1:31" ht="16.5" x14ac:dyDescent="0.3">
      <c r="A303" s="275" t="s">
        <v>145</v>
      </c>
      <c r="B303" s="286"/>
      <c r="C303" s="286"/>
      <c r="D303" s="287">
        <v>97200</v>
      </c>
      <c r="E303" s="286">
        <f t="shared" si="150"/>
        <v>4050</v>
      </c>
      <c r="F303" s="286">
        <f t="shared" si="151"/>
        <v>9126.7605633802814</v>
      </c>
      <c r="G303" s="286">
        <f t="shared" si="152"/>
        <v>380.28169014084506</v>
      </c>
      <c r="H303" s="286"/>
      <c r="I303" s="286"/>
      <c r="J303" s="287">
        <v>93400</v>
      </c>
      <c r="K303" s="286">
        <f t="shared" si="153"/>
        <v>3891.6666666666665</v>
      </c>
      <c r="L303" s="286">
        <f t="shared" si="154"/>
        <v>8769.9530516431914</v>
      </c>
      <c r="M303" s="286">
        <f t="shared" si="155"/>
        <v>365.41471048513296</v>
      </c>
      <c r="N303" s="286"/>
      <c r="O303" s="286"/>
      <c r="P303" s="287">
        <v>93400</v>
      </c>
      <c r="Q303" s="286">
        <f t="shared" si="156"/>
        <v>3891.6666666666665</v>
      </c>
      <c r="R303" s="286">
        <f t="shared" si="157"/>
        <v>8769.9530516431914</v>
      </c>
      <c r="S303" s="286">
        <f t="shared" si="158"/>
        <v>365.41471048513296</v>
      </c>
      <c r="T303" s="286"/>
      <c r="U303" s="286"/>
      <c r="V303" s="287">
        <v>93400</v>
      </c>
      <c r="W303" s="286">
        <f t="shared" si="159"/>
        <v>3891.6666666666665</v>
      </c>
      <c r="X303" s="286">
        <f t="shared" si="160"/>
        <v>8769.9530516431914</v>
      </c>
      <c r="Y303" s="286">
        <f t="shared" si="161"/>
        <v>365.41471048513296</v>
      </c>
      <c r="Z303" s="286"/>
      <c r="AA303" s="286"/>
      <c r="AB303" s="287">
        <v>93400</v>
      </c>
      <c r="AC303" s="286">
        <f t="shared" si="162"/>
        <v>3891.6666666666665</v>
      </c>
      <c r="AD303" s="286">
        <f t="shared" si="163"/>
        <v>8769.9530516431914</v>
      </c>
      <c r="AE303" s="286">
        <f t="shared" si="164"/>
        <v>365.41471048513296</v>
      </c>
    </row>
    <row r="304" spans="1:31" s="102" customFormat="1" ht="16.5" x14ac:dyDescent="0.3">
      <c r="A304" s="278" t="s">
        <v>149</v>
      </c>
      <c r="B304" s="101"/>
      <c r="C304" s="101"/>
      <c r="D304" s="283">
        <v>8600</v>
      </c>
      <c r="E304" s="101">
        <f t="shared" si="150"/>
        <v>358.33333333333331</v>
      </c>
      <c r="F304" s="101">
        <f t="shared" si="151"/>
        <v>807.5117370892018</v>
      </c>
      <c r="G304" s="101">
        <f t="shared" si="152"/>
        <v>33.646322378716739</v>
      </c>
      <c r="H304" s="101"/>
      <c r="I304" s="101"/>
      <c r="J304" s="283">
        <v>8600</v>
      </c>
      <c r="K304" s="101">
        <f t="shared" si="153"/>
        <v>358.33333333333331</v>
      </c>
      <c r="L304" s="101">
        <f t="shared" si="154"/>
        <v>807.5117370892018</v>
      </c>
      <c r="M304" s="101">
        <f t="shared" si="155"/>
        <v>33.646322378716739</v>
      </c>
      <c r="N304" s="101"/>
      <c r="O304" s="101"/>
      <c r="P304" s="283">
        <v>8600</v>
      </c>
      <c r="Q304" s="101">
        <f t="shared" si="156"/>
        <v>358.33333333333331</v>
      </c>
      <c r="R304" s="101">
        <f t="shared" si="157"/>
        <v>807.5117370892018</v>
      </c>
      <c r="S304" s="101">
        <f t="shared" si="158"/>
        <v>33.646322378716739</v>
      </c>
      <c r="T304" s="101"/>
      <c r="U304" s="101"/>
      <c r="V304" s="283">
        <v>8600</v>
      </c>
      <c r="W304" s="101">
        <f t="shared" si="159"/>
        <v>358.33333333333331</v>
      </c>
      <c r="X304" s="101">
        <f t="shared" si="160"/>
        <v>807.5117370892018</v>
      </c>
      <c r="Y304" s="101">
        <f t="shared" si="161"/>
        <v>33.646322378716739</v>
      </c>
      <c r="Z304" s="101"/>
      <c r="AA304" s="101"/>
      <c r="AB304" s="283">
        <v>8600</v>
      </c>
      <c r="AC304" s="101">
        <f t="shared" si="162"/>
        <v>358.33333333333331</v>
      </c>
      <c r="AD304" s="101">
        <f t="shared" si="163"/>
        <v>807.5117370892018</v>
      </c>
      <c r="AE304" s="101">
        <f t="shared" si="164"/>
        <v>33.646322378716739</v>
      </c>
    </row>
    <row r="305" spans="1:31" s="103" customFormat="1" ht="16.5" x14ac:dyDescent="0.3">
      <c r="A305" s="278" t="s">
        <v>122</v>
      </c>
      <c r="B305" s="101"/>
      <c r="C305" s="101"/>
      <c r="D305" s="283">
        <v>78800</v>
      </c>
      <c r="E305" s="101">
        <f t="shared" si="150"/>
        <v>3283.3333333333335</v>
      </c>
      <c r="F305" s="101">
        <f t="shared" si="151"/>
        <v>7399.0610328638495</v>
      </c>
      <c r="G305" s="101">
        <f t="shared" si="152"/>
        <v>308.2942097026604</v>
      </c>
      <c r="H305" s="101"/>
      <c r="I305" s="101"/>
      <c r="J305" s="283">
        <v>78800</v>
      </c>
      <c r="K305" s="101">
        <f t="shared" si="153"/>
        <v>3283.3333333333335</v>
      </c>
      <c r="L305" s="101">
        <f t="shared" si="154"/>
        <v>7399.0610328638495</v>
      </c>
      <c r="M305" s="101">
        <f t="shared" si="155"/>
        <v>308.2942097026604</v>
      </c>
      <c r="N305" s="101"/>
      <c r="O305" s="101"/>
      <c r="P305" s="283">
        <v>78800</v>
      </c>
      <c r="Q305" s="101">
        <f t="shared" si="156"/>
        <v>3283.3333333333335</v>
      </c>
      <c r="R305" s="101">
        <f t="shared" si="157"/>
        <v>7399.0610328638495</v>
      </c>
      <c r="S305" s="101">
        <f t="shared" si="158"/>
        <v>308.2942097026604</v>
      </c>
      <c r="T305" s="101"/>
      <c r="U305" s="101"/>
      <c r="V305" s="283">
        <v>78800</v>
      </c>
      <c r="W305" s="101">
        <f t="shared" si="159"/>
        <v>3283.3333333333335</v>
      </c>
      <c r="X305" s="101">
        <f t="shared" si="160"/>
        <v>7399.0610328638495</v>
      </c>
      <c r="Y305" s="101">
        <f t="shared" si="161"/>
        <v>308.2942097026604</v>
      </c>
      <c r="Z305" s="101"/>
      <c r="AA305" s="101"/>
      <c r="AB305" s="283">
        <v>78800</v>
      </c>
      <c r="AC305" s="101">
        <f t="shared" si="162"/>
        <v>3283.3333333333335</v>
      </c>
      <c r="AD305" s="101">
        <f t="shared" si="163"/>
        <v>7399.0610328638495</v>
      </c>
      <c r="AE305" s="101">
        <f t="shared" si="164"/>
        <v>308.2942097026604</v>
      </c>
    </row>
    <row r="306" spans="1:31" s="104" customFormat="1" ht="16.5" x14ac:dyDescent="0.25">
      <c r="A306" s="278" t="s">
        <v>123</v>
      </c>
      <c r="B306" s="101"/>
      <c r="C306" s="101"/>
      <c r="D306" s="284">
        <v>9800</v>
      </c>
      <c r="E306" s="101">
        <f t="shared" si="150"/>
        <v>408.33333333333331</v>
      </c>
      <c r="F306" s="101">
        <f t="shared" si="151"/>
        <v>920.18779342722996</v>
      </c>
      <c r="G306" s="101">
        <f t="shared" si="152"/>
        <v>38.341158059467915</v>
      </c>
      <c r="H306" s="101"/>
      <c r="I306" s="101"/>
      <c r="J306" s="284">
        <v>6000</v>
      </c>
      <c r="K306" s="101">
        <f t="shared" si="153"/>
        <v>250</v>
      </c>
      <c r="L306" s="101">
        <f t="shared" si="154"/>
        <v>563.38028169014081</v>
      </c>
      <c r="M306" s="101">
        <f t="shared" si="155"/>
        <v>23.474178403755868</v>
      </c>
      <c r="N306" s="101"/>
      <c r="O306" s="101"/>
      <c r="P306" s="284">
        <v>6000</v>
      </c>
      <c r="Q306" s="101">
        <f t="shared" si="156"/>
        <v>250</v>
      </c>
      <c r="R306" s="101">
        <f t="shared" si="157"/>
        <v>563.38028169014081</v>
      </c>
      <c r="S306" s="101">
        <f t="shared" si="158"/>
        <v>23.474178403755868</v>
      </c>
      <c r="T306" s="101"/>
      <c r="U306" s="101"/>
      <c r="V306" s="284">
        <v>6000</v>
      </c>
      <c r="W306" s="101">
        <f t="shared" si="159"/>
        <v>250</v>
      </c>
      <c r="X306" s="101">
        <f t="shared" si="160"/>
        <v>563.38028169014081</v>
      </c>
      <c r="Y306" s="101">
        <f t="shared" si="161"/>
        <v>23.474178403755868</v>
      </c>
      <c r="Z306" s="101"/>
      <c r="AA306" s="101"/>
      <c r="AB306" s="284">
        <v>6000</v>
      </c>
      <c r="AC306" s="101">
        <f t="shared" si="162"/>
        <v>250</v>
      </c>
      <c r="AD306" s="101">
        <f t="shared" si="163"/>
        <v>563.38028169014081</v>
      </c>
      <c r="AE306" s="101">
        <f t="shared" si="164"/>
        <v>23.474178403755868</v>
      </c>
    </row>
    <row r="307" spans="1:31" ht="16.5" x14ac:dyDescent="0.25">
      <c r="A307" s="279" t="s">
        <v>124</v>
      </c>
      <c r="B307" s="101"/>
      <c r="C307" s="101"/>
      <c r="D307" s="264">
        <v>9800</v>
      </c>
      <c r="E307" s="101">
        <f t="shared" si="150"/>
        <v>408.33333333333331</v>
      </c>
      <c r="F307" s="101">
        <f t="shared" si="151"/>
        <v>920.18779342722996</v>
      </c>
      <c r="G307" s="101">
        <f t="shared" si="152"/>
        <v>38.341158059467915</v>
      </c>
      <c r="H307" s="101"/>
      <c r="I307" s="101"/>
      <c r="J307" s="264">
        <v>6000</v>
      </c>
      <c r="K307" s="101">
        <f t="shared" si="153"/>
        <v>250</v>
      </c>
      <c r="L307" s="101">
        <f t="shared" si="154"/>
        <v>563.38028169014081</v>
      </c>
      <c r="M307" s="101">
        <f t="shared" si="155"/>
        <v>23.474178403755868</v>
      </c>
      <c r="N307" s="101"/>
      <c r="O307" s="101"/>
      <c r="P307" s="264">
        <v>6000</v>
      </c>
      <c r="Q307" s="101">
        <f t="shared" si="156"/>
        <v>250</v>
      </c>
      <c r="R307" s="101">
        <f t="shared" si="157"/>
        <v>563.38028169014081</v>
      </c>
      <c r="S307" s="101">
        <f t="shared" si="158"/>
        <v>23.474178403755868</v>
      </c>
      <c r="T307" s="101"/>
      <c r="U307" s="101"/>
      <c r="V307" s="264">
        <v>6000</v>
      </c>
      <c r="W307" s="101">
        <f t="shared" si="159"/>
        <v>250</v>
      </c>
      <c r="X307" s="101">
        <f t="shared" si="160"/>
        <v>563.38028169014081</v>
      </c>
      <c r="Y307" s="101">
        <f t="shared" si="161"/>
        <v>23.474178403755868</v>
      </c>
      <c r="Z307" s="101"/>
      <c r="AA307" s="101"/>
      <c r="AB307" s="264">
        <v>6000</v>
      </c>
      <c r="AC307" s="101">
        <f t="shared" si="162"/>
        <v>250</v>
      </c>
      <c r="AD307" s="101">
        <f t="shared" si="163"/>
        <v>563.38028169014081</v>
      </c>
      <c r="AE307" s="101">
        <f t="shared" si="164"/>
        <v>23.474178403755868</v>
      </c>
    </row>
    <row r="308" spans="1:31" ht="16.5" x14ac:dyDescent="0.3">
      <c r="A308" s="279" t="s">
        <v>125</v>
      </c>
      <c r="B308" s="101"/>
      <c r="C308" s="101"/>
      <c r="D308" s="283">
        <v>0</v>
      </c>
      <c r="E308" s="101">
        <f t="shared" si="150"/>
        <v>0</v>
      </c>
      <c r="F308" s="101">
        <f t="shared" si="151"/>
        <v>0</v>
      </c>
      <c r="G308" s="101">
        <f t="shared" si="152"/>
        <v>0</v>
      </c>
      <c r="H308" s="101"/>
      <c r="I308" s="101"/>
      <c r="J308" s="283">
        <v>0</v>
      </c>
      <c r="K308" s="101">
        <f t="shared" si="153"/>
        <v>0</v>
      </c>
      <c r="L308" s="101">
        <f t="shared" si="154"/>
        <v>0</v>
      </c>
      <c r="M308" s="101">
        <f t="shared" si="155"/>
        <v>0</v>
      </c>
      <c r="N308" s="101"/>
      <c r="O308" s="101"/>
      <c r="P308" s="283">
        <v>0</v>
      </c>
      <c r="Q308" s="101">
        <f t="shared" si="156"/>
        <v>0</v>
      </c>
      <c r="R308" s="101">
        <f t="shared" si="157"/>
        <v>0</v>
      </c>
      <c r="S308" s="101">
        <f t="shared" si="158"/>
        <v>0</v>
      </c>
      <c r="T308" s="101"/>
      <c r="U308" s="101"/>
      <c r="V308" s="283">
        <v>0</v>
      </c>
      <c r="W308" s="101">
        <f t="shared" si="159"/>
        <v>0</v>
      </c>
      <c r="X308" s="101">
        <f t="shared" si="160"/>
        <v>0</v>
      </c>
      <c r="Y308" s="101">
        <f t="shared" si="161"/>
        <v>0</v>
      </c>
      <c r="Z308" s="101"/>
      <c r="AA308" s="101"/>
      <c r="AB308" s="283">
        <v>0</v>
      </c>
      <c r="AC308" s="101">
        <f t="shared" si="162"/>
        <v>0</v>
      </c>
      <c r="AD308" s="101">
        <f t="shared" si="163"/>
        <v>0</v>
      </c>
      <c r="AE308" s="101">
        <f t="shared" si="164"/>
        <v>0</v>
      </c>
    </row>
    <row r="309" spans="1:31" ht="16.5" x14ac:dyDescent="0.3">
      <c r="A309" s="279" t="s">
        <v>129</v>
      </c>
      <c r="B309" s="101"/>
      <c r="C309" s="101"/>
      <c r="D309" s="283">
        <v>0</v>
      </c>
      <c r="E309" s="101">
        <f t="shared" si="150"/>
        <v>0</v>
      </c>
      <c r="F309" s="101">
        <f t="shared" si="151"/>
        <v>0</v>
      </c>
      <c r="G309" s="101">
        <f t="shared" si="152"/>
        <v>0</v>
      </c>
      <c r="H309" s="101"/>
      <c r="I309" s="101"/>
      <c r="J309" s="283">
        <v>0</v>
      </c>
      <c r="K309" s="101">
        <f t="shared" si="153"/>
        <v>0</v>
      </c>
      <c r="L309" s="101">
        <f t="shared" si="154"/>
        <v>0</v>
      </c>
      <c r="M309" s="101">
        <f t="shared" si="155"/>
        <v>0</v>
      </c>
      <c r="N309" s="101"/>
      <c r="O309" s="101"/>
      <c r="P309" s="283">
        <v>0</v>
      </c>
      <c r="Q309" s="101">
        <f t="shared" si="156"/>
        <v>0</v>
      </c>
      <c r="R309" s="101">
        <f t="shared" si="157"/>
        <v>0</v>
      </c>
      <c r="S309" s="101">
        <f t="shared" si="158"/>
        <v>0</v>
      </c>
      <c r="T309" s="101"/>
      <c r="U309" s="101"/>
      <c r="V309" s="283">
        <v>0</v>
      </c>
      <c r="W309" s="101">
        <f t="shared" si="159"/>
        <v>0</v>
      </c>
      <c r="X309" s="101">
        <f t="shared" si="160"/>
        <v>0</v>
      </c>
      <c r="Y309" s="101">
        <f t="shared" si="161"/>
        <v>0</v>
      </c>
      <c r="Z309" s="101"/>
      <c r="AA309" s="101"/>
      <c r="AB309" s="283">
        <v>0</v>
      </c>
      <c r="AC309" s="101">
        <f t="shared" si="162"/>
        <v>0</v>
      </c>
      <c r="AD309" s="101">
        <f t="shared" si="163"/>
        <v>0</v>
      </c>
      <c r="AE309" s="101">
        <f t="shared" si="164"/>
        <v>0</v>
      </c>
    </row>
    <row r="310" spans="1:31" ht="16.5" x14ac:dyDescent="0.3">
      <c r="A310" s="279" t="s">
        <v>126</v>
      </c>
      <c r="B310" s="101"/>
      <c r="C310" s="101"/>
      <c r="D310" s="283">
        <v>0</v>
      </c>
      <c r="E310" s="101">
        <f t="shared" si="150"/>
        <v>0</v>
      </c>
      <c r="F310" s="101">
        <f t="shared" si="151"/>
        <v>0</v>
      </c>
      <c r="G310" s="101">
        <f t="shared" si="152"/>
        <v>0</v>
      </c>
      <c r="H310" s="101"/>
      <c r="I310" s="101"/>
      <c r="J310" s="283">
        <v>0</v>
      </c>
      <c r="K310" s="101">
        <f t="shared" si="153"/>
        <v>0</v>
      </c>
      <c r="L310" s="101">
        <f t="shared" si="154"/>
        <v>0</v>
      </c>
      <c r="M310" s="101">
        <f t="shared" si="155"/>
        <v>0</v>
      </c>
      <c r="N310" s="101"/>
      <c r="O310" s="101"/>
      <c r="P310" s="283">
        <v>0</v>
      </c>
      <c r="Q310" s="101">
        <f t="shared" si="156"/>
        <v>0</v>
      </c>
      <c r="R310" s="101">
        <f t="shared" si="157"/>
        <v>0</v>
      </c>
      <c r="S310" s="101">
        <f t="shared" si="158"/>
        <v>0</v>
      </c>
      <c r="T310" s="101"/>
      <c r="U310" s="101"/>
      <c r="V310" s="283">
        <v>0</v>
      </c>
      <c r="W310" s="101">
        <f t="shared" si="159"/>
        <v>0</v>
      </c>
      <c r="X310" s="101">
        <f t="shared" si="160"/>
        <v>0</v>
      </c>
      <c r="Y310" s="101">
        <f t="shared" si="161"/>
        <v>0</v>
      </c>
      <c r="Z310" s="101"/>
      <c r="AA310" s="101"/>
      <c r="AB310" s="283">
        <v>0</v>
      </c>
      <c r="AC310" s="101">
        <f t="shared" si="162"/>
        <v>0</v>
      </c>
      <c r="AD310" s="101">
        <f t="shared" si="163"/>
        <v>0</v>
      </c>
      <c r="AE310" s="101">
        <f t="shared" si="164"/>
        <v>0</v>
      </c>
    </row>
    <row r="311" spans="1:31" ht="16.5" x14ac:dyDescent="0.3">
      <c r="A311" s="279" t="s">
        <v>127</v>
      </c>
      <c r="B311" s="101"/>
      <c r="C311" s="101"/>
      <c r="D311" s="283">
        <v>0</v>
      </c>
      <c r="E311" s="101">
        <f t="shared" si="150"/>
        <v>0</v>
      </c>
      <c r="F311" s="101">
        <f t="shared" si="151"/>
        <v>0</v>
      </c>
      <c r="G311" s="101">
        <f t="shared" si="152"/>
        <v>0</v>
      </c>
      <c r="H311" s="101"/>
      <c r="I311" s="101"/>
      <c r="J311" s="283">
        <v>0</v>
      </c>
      <c r="K311" s="101">
        <f t="shared" si="153"/>
        <v>0</v>
      </c>
      <c r="L311" s="101">
        <f t="shared" si="154"/>
        <v>0</v>
      </c>
      <c r="M311" s="101">
        <f t="shared" si="155"/>
        <v>0</v>
      </c>
      <c r="N311" s="101"/>
      <c r="O311" s="101"/>
      <c r="P311" s="283">
        <v>0</v>
      </c>
      <c r="Q311" s="101">
        <f t="shared" si="156"/>
        <v>0</v>
      </c>
      <c r="R311" s="101">
        <f t="shared" si="157"/>
        <v>0</v>
      </c>
      <c r="S311" s="101">
        <f t="shared" si="158"/>
        <v>0</v>
      </c>
      <c r="T311" s="101"/>
      <c r="U311" s="101"/>
      <c r="V311" s="283">
        <v>0</v>
      </c>
      <c r="W311" s="101">
        <f t="shared" si="159"/>
        <v>0</v>
      </c>
      <c r="X311" s="101">
        <f t="shared" si="160"/>
        <v>0</v>
      </c>
      <c r="Y311" s="101">
        <f t="shared" si="161"/>
        <v>0</v>
      </c>
      <c r="Z311" s="101"/>
      <c r="AA311" s="101"/>
      <c r="AB311" s="283">
        <v>0</v>
      </c>
      <c r="AC311" s="101">
        <f t="shared" si="162"/>
        <v>0</v>
      </c>
      <c r="AD311" s="101">
        <f t="shared" si="163"/>
        <v>0</v>
      </c>
      <c r="AE311" s="101">
        <f t="shared" si="164"/>
        <v>0</v>
      </c>
    </row>
    <row r="312" spans="1:31" ht="16.5" x14ac:dyDescent="0.3">
      <c r="A312" s="279" t="s">
        <v>128</v>
      </c>
      <c r="B312" s="101"/>
      <c r="C312" s="101"/>
      <c r="D312" s="283">
        <v>0</v>
      </c>
      <c r="E312" s="101">
        <f t="shared" si="150"/>
        <v>0</v>
      </c>
      <c r="F312" s="101">
        <f t="shared" si="151"/>
        <v>0</v>
      </c>
      <c r="G312" s="101">
        <f t="shared" si="152"/>
        <v>0</v>
      </c>
      <c r="H312" s="101"/>
      <c r="I312" s="101"/>
      <c r="J312" s="283">
        <v>0</v>
      </c>
      <c r="K312" s="101">
        <f t="shared" si="153"/>
        <v>0</v>
      </c>
      <c r="L312" s="101">
        <f t="shared" si="154"/>
        <v>0</v>
      </c>
      <c r="M312" s="101">
        <f t="shared" si="155"/>
        <v>0</v>
      </c>
      <c r="N312" s="101"/>
      <c r="O312" s="101"/>
      <c r="P312" s="283">
        <v>0</v>
      </c>
      <c r="Q312" s="101">
        <f t="shared" si="156"/>
        <v>0</v>
      </c>
      <c r="R312" s="101">
        <f t="shared" si="157"/>
        <v>0</v>
      </c>
      <c r="S312" s="101">
        <f t="shared" si="158"/>
        <v>0</v>
      </c>
      <c r="T312" s="101"/>
      <c r="U312" s="101"/>
      <c r="V312" s="283">
        <v>0</v>
      </c>
      <c r="W312" s="101">
        <f t="shared" si="159"/>
        <v>0</v>
      </c>
      <c r="X312" s="101">
        <f t="shared" si="160"/>
        <v>0</v>
      </c>
      <c r="Y312" s="101">
        <f t="shared" si="161"/>
        <v>0</v>
      </c>
      <c r="Z312" s="101"/>
      <c r="AA312" s="101"/>
      <c r="AB312" s="283">
        <v>0</v>
      </c>
      <c r="AC312" s="101">
        <f t="shared" si="162"/>
        <v>0</v>
      </c>
      <c r="AD312" s="101">
        <f t="shared" si="163"/>
        <v>0</v>
      </c>
      <c r="AE312" s="101">
        <f t="shared" si="164"/>
        <v>0</v>
      </c>
    </row>
    <row r="313" spans="1:31" ht="16.5" x14ac:dyDescent="0.3">
      <c r="A313" s="275" t="s">
        <v>132</v>
      </c>
      <c r="B313" s="286"/>
      <c r="C313" s="286"/>
      <c r="D313" s="287">
        <v>52200</v>
      </c>
      <c r="E313" s="286">
        <f t="shared" si="150"/>
        <v>2175</v>
      </c>
      <c r="F313" s="286">
        <f t="shared" si="151"/>
        <v>4901.4084507042253</v>
      </c>
      <c r="G313" s="286">
        <f t="shared" si="152"/>
        <v>204.22535211267606</v>
      </c>
      <c r="H313" s="286"/>
      <c r="I313" s="286"/>
      <c r="J313" s="287">
        <v>52200</v>
      </c>
      <c r="K313" s="286">
        <f t="shared" si="153"/>
        <v>2175</v>
      </c>
      <c r="L313" s="286">
        <f t="shared" si="154"/>
        <v>4901.4084507042253</v>
      </c>
      <c r="M313" s="286">
        <f t="shared" si="155"/>
        <v>204.22535211267606</v>
      </c>
      <c r="N313" s="286"/>
      <c r="O313" s="286"/>
      <c r="P313" s="287">
        <v>52200</v>
      </c>
      <c r="Q313" s="286">
        <f t="shared" si="156"/>
        <v>2175</v>
      </c>
      <c r="R313" s="286">
        <f t="shared" si="157"/>
        <v>4901.4084507042253</v>
      </c>
      <c r="S313" s="286">
        <f t="shared" si="158"/>
        <v>204.22535211267606</v>
      </c>
      <c r="T313" s="286"/>
      <c r="U313" s="286"/>
      <c r="V313" s="287">
        <v>52200</v>
      </c>
      <c r="W313" s="286">
        <f t="shared" si="159"/>
        <v>2175</v>
      </c>
      <c r="X313" s="286">
        <f t="shared" si="160"/>
        <v>4901.4084507042253</v>
      </c>
      <c r="Y313" s="286">
        <f t="shared" si="161"/>
        <v>204.22535211267606</v>
      </c>
      <c r="Z313" s="286"/>
      <c r="AA313" s="286"/>
      <c r="AB313" s="287">
        <v>52200</v>
      </c>
      <c r="AC313" s="286">
        <f t="shared" si="162"/>
        <v>2175</v>
      </c>
      <c r="AD313" s="286">
        <f t="shared" si="163"/>
        <v>4901.4084507042253</v>
      </c>
      <c r="AE313" s="286">
        <f t="shared" si="164"/>
        <v>204.22535211267606</v>
      </c>
    </row>
    <row r="314" spans="1:31" s="102" customFormat="1" ht="16.5" x14ac:dyDescent="0.3">
      <c r="A314" s="278" t="s">
        <v>149</v>
      </c>
      <c r="B314" s="101"/>
      <c r="C314" s="101"/>
      <c r="D314" s="283">
        <v>10200</v>
      </c>
      <c r="E314" s="101">
        <f t="shared" si="150"/>
        <v>425</v>
      </c>
      <c r="F314" s="101">
        <f t="shared" si="151"/>
        <v>957.74647887323943</v>
      </c>
      <c r="G314" s="101">
        <f t="shared" si="152"/>
        <v>39.906103286384976</v>
      </c>
      <c r="H314" s="101"/>
      <c r="I314" s="101"/>
      <c r="J314" s="283">
        <v>10200</v>
      </c>
      <c r="K314" s="101">
        <f t="shared" si="153"/>
        <v>425</v>
      </c>
      <c r="L314" s="101">
        <f t="shared" si="154"/>
        <v>957.74647887323943</v>
      </c>
      <c r="M314" s="101">
        <f t="shared" si="155"/>
        <v>39.906103286384976</v>
      </c>
      <c r="N314" s="101"/>
      <c r="O314" s="101"/>
      <c r="P314" s="283">
        <v>10200</v>
      </c>
      <c r="Q314" s="101">
        <f t="shared" si="156"/>
        <v>425</v>
      </c>
      <c r="R314" s="101">
        <f t="shared" si="157"/>
        <v>957.74647887323943</v>
      </c>
      <c r="S314" s="101">
        <f t="shared" si="158"/>
        <v>39.906103286384976</v>
      </c>
      <c r="T314" s="101"/>
      <c r="U314" s="101"/>
      <c r="V314" s="283">
        <v>10200</v>
      </c>
      <c r="W314" s="101">
        <f t="shared" si="159"/>
        <v>425</v>
      </c>
      <c r="X314" s="101">
        <f t="shared" si="160"/>
        <v>957.74647887323943</v>
      </c>
      <c r="Y314" s="101">
        <f t="shared" si="161"/>
        <v>39.906103286384976</v>
      </c>
      <c r="Z314" s="101"/>
      <c r="AA314" s="101"/>
      <c r="AB314" s="283">
        <v>10200</v>
      </c>
      <c r="AC314" s="101">
        <f t="shared" si="162"/>
        <v>425</v>
      </c>
      <c r="AD314" s="101">
        <f t="shared" si="163"/>
        <v>957.74647887323943</v>
      </c>
      <c r="AE314" s="101">
        <f t="shared" si="164"/>
        <v>39.906103286384976</v>
      </c>
    </row>
    <row r="315" spans="1:31" s="103" customFormat="1" ht="16.5" x14ac:dyDescent="0.3">
      <c r="A315" s="278" t="s">
        <v>122</v>
      </c>
      <c r="B315" s="101"/>
      <c r="C315" s="101"/>
      <c r="D315" s="283">
        <v>22000</v>
      </c>
      <c r="E315" s="101">
        <f t="shared" si="150"/>
        <v>916.66666666666663</v>
      </c>
      <c r="F315" s="101">
        <f t="shared" si="151"/>
        <v>2065.7276995305165</v>
      </c>
      <c r="G315" s="101">
        <f t="shared" si="152"/>
        <v>86.071987480438182</v>
      </c>
      <c r="H315" s="101"/>
      <c r="I315" s="101"/>
      <c r="J315" s="283">
        <v>22000</v>
      </c>
      <c r="K315" s="101">
        <f t="shared" si="153"/>
        <v>916.66666666666663</v>
      </c>
      <c r="L315" s="101">
        <f t="shared" si="154"/>
        <v>2065.7276995305165</v>
      </c>
      <c r="M315" s="101">
        <f t="shared" si="155"/>
        <v>86.071987480438182</v>
      </c>
      <c r="N315" s="101"/>
      <c r="O315" s="101"/>
      <c r="P315" s="283">
        <v>22000</v>
      </c>
      <c r="Q315" s="101">
        <f t="shared" si="156"/>
        <v>916.66666666666663</v>
      </c>
      <c r="R315" s="101">
        <f t="shared" si="157"/>
        <v>2065.7276995305165</v>
      </c>
      <c r="S315" s="101">
        <f t="shared" si="158"/>
        <v>86.071987480438182</v>
      </c>
      <c r="T315" s="101"/>
      <c r="U315" s="101"/>
      <c r="V315" s="283">
        <v>22000</v>
      </c>
      <c r="W315" s="101">
        <f t="shared" si="159"/>
        <v>916.66666666666663</v>
      </c>
      <c r="X315" s="101">
        <f t="shared" si="160"/>
        <v>2065.7276995305165</v>
      </c>
      <c r="Y315" s="101">
        <f t="shared" si="161"/>
        <v>86.071987480438182</v>
      </c>
      <c r="Z315" s="101"/>
      <c r="AA315" s="101"/>
      <c r="AB315" s="283">
        <v>22000</v>
      </c>
      <c r="AC315" s="101">
        <f t="shared" si="162"/>
        <v>916.66666666666663</v>
      </c>
      <c r="AD315" s="101">
        <f t="shared" si="163"/>
        <v>2065.7276995305165</v>
      </c>
      <c r="AE315" s="101">
        <f t="shared" si="164"/>
        <v>86.071987480438182</v>
      </c>
    </row>
    <row r="316" spans="1:31" s="104" customFormat="1" ht="16.5" x14ac:dyDescent="0.3">
      <c r="A316" s="278" t="s">
        <v>123</v>
      </c>
      <c r="B316" s="101"/>
      <c r="C316" s="101"/>
      <c r="D316" s="283">
        <v>20000</v>
      </c>
      <c r="E316" s="101">
        <f t="shared" si="150"/>
        <v>833.33333333333337</v>
      </c>
      <c r="F316" s="101">
        <f t="shared" si="151"/>
        <v>1877.9342723004695</v>
      </c>
      <c r="G316" s="101">
        <f t="shared" si="152"/>
        <v>78.247261345852891</v>
      </c>
      <c r="H316" s="101"/>
      <c r="I316" s="101"/>
      <c r="J316" s="283">
        <v>20000</v>
      </c>
      <c r="K316" s="101">
        <f t="shared" si="153"/>
        <v>833.33333333333337</v>
      </c>
      <c r="L316" s="101">
        <f t="shared" si="154"/>
        <v>1877.9342723004695</v>
      </c>
      <c r="M316" s="101">
        <f t="shared" si="155"/>
        <v>78.247261345852891</v>
      </c>
      <c r="N316" s="101"/>
      <c r="O316" s="101"/>
      <c r="P316" s="283">
        <v>20000</v>
      </c>
      <c r="Q316" s="101">
        <f t="shared" si="156"/>
        <v>833.33333333333337</v>
      </c>
      <c r="R316" s="101">
        <f t="shared" si="157"/>
        <v>1877.9342723004695</v>
      </c>
      <c r="S316" s="101">
        <f t="shared" si="158"/>
        <v>78.247261345852891</v>
      </c>
      <c r="T316" s="101"/>
      <c r="U316" s="101"/>
      <c r="V316" s="283">
        <v>20000</v>
      </c>
      <c r="W316" s="101">
        <f t="shared" si="159"/>
        <v>833.33333333333337</v>
      </c>
      <c r="X316" s="101">
        <f t="shared" si="160"/>
        <v>1877.9342723004695</v>
      </c>
      <c r="Y316" s="101">
        <f t="shared" si="161"/>
        <v>78.247261345852891</v>
      </c>
      <c r="Z316" s="101"/>
      <c r="AA316" s="101"/>
      <c r="AB316" s="283">
        <v>20000</v>
      </c>
      <c r="AC316" s="101">
        <f t="shared" si="162"/>
        <v>833.33333333333337</v>
      </c>
      <c r="AD316" s="101">
        <f t="shared" si="163"/>
        <v>1877.9342723004695</v>
      </c>
      <c r="AE316" s="101">
        <f t="shared" si="164"/>
        <v>78.247261345852891</v>
      </c>
    </row>
    <row r="317" spans="1:31" ht="16.5" x14ac:dyDescent="0.3">
      <c r="A317" s="279" t="s">
        <v>124</v>
      </c>
      <c r="B317" s="101"/>
      <c r="C317" s="101"/>
      <c r="D317" s="283">
        <v>0</v>
      </c>
      <c r="E317" s="101">
        <f t="shared" si="150"/>
        <v>0</v>
      </c>
      <c r="F317" s="101">
        <f t="shared" si="151"/>
        <v>0</v>
      </c>
      <c r="G317" s="101">
        <f t="shared" si="152"/>
        <v>0</v>
      </c>
      <c r="H317" s="101"/>
      <c r="I317" s="101"/>
      <c r="J317" s="283">
        <v>0</v>
      </c>
      <c r="K317" s="101">
        <f t="shared" si="153"/>
        <v>0</v>
      </c>
      <c r="L317" s="101">
        <f t="shared" si="154"/>
        <v>0</v>
      </c>
      <c r="M317" s="101">
        <f t="shared" si="155"/>
        <v>0</v>
      </c>
      <c r="N317" s="101"/>
      <c r="O317" s="101"/>
      <c r="P317" s="283">
        <v>0</v>
      </c>
      <c r="Q317" s="101">
        <f t="shared" si="156"/>
        <v>0</v>
      </c>
      <c r="R317" s="101">
        <f t="shared" si="157"/>
        <v>0</v>
      </c>
      <c r="S317" s="101">
        <f t="shared" si="158"/>
        <v>0</v>
      </c>
      <c r="T317" s="101"/>
      <c r="U317" s="101"/>
      <c r="V317" s="283">
        <v>0</v>
      </c>
      <c r="W317" s="101">
        <f t="shared" si="159"/>
        <v>0</v>
      </c>
      <c r="X317" s="101">
        <f t="shared" si="160"/>
        <v>0</v>
      </c>
      <c r="Y317" s="101">
        <f t="shared" si="161"/>
        <v>0</v>
      </c>
      <c r="Z317" s="101"/>
      <c r="AA317" s="101"/>
      <c r="AB317" s="283">
        <v>0</v>
      </c>
      <c r="AC317" s="101">
        <f t="shared" si="162"/>
        <v>0</v>
      </c>
      <c r="AD317" s="101">
        <f t="shared" si="163"/>
        <v>0</v>
      </c>
      <c r="AE317" s="101">
        <f t="shared" si="164"/>
        <v>0</v>
      </c>
    </row>
    <row r="318" spans="1:31" ht="16.5" x14ac:dyDescent="0.3">
      <c r="A318" s="279" t="s">
        <v>125</v>
      </c>
      <c r="B318" s="101"/>
      <c r="C318" s="101"/>
      <c r="D318" s="283">
        <v>0</v>
      </c>
      <c r="E318" s="101">
        <f t="shared" si="150"/>
        <v>0</v>
      </c>
      <c r="F318" s="101">
        <f t="shared" si="151"/>
        <v>0</v>
      </c>
      <c r="G318" s="101">
        <f t="shared" si="152"/>
        <v>0</v>
      </c>
      <c r="H318" s="101"/>
      <c r="I318" s="101"/>
      <c r="J318" s="283">
        <v>0</v>
      </c>
      <c r="K318" s="101">
        <f t="shared" si="153"/>
        <v>0</v>
      </c>
      <c r="L318" s="101">
        <f t="shared" si="154"/>
        <v>0</v>
      </c>
      <c r="M318" s="101">
        <f t="shared" si="155"/>
        <v>0</v>
      </c>
      <c r="N318" s="101"/>
      <c r="O318" s="101"/>
      <c r="P318" s="283">
        <v>0</v>
      </c>
      <c r="Q318" s="101">
        <f t="shared" si="156"/>
        <v>0</v>
      </c>
      <c r="R318" s="101">
        <f t="shared" si="157"/>
        <v>0</v>
      </c>
      <c r="S318" s="101">
        <f t="shared" si="158"/>
        <v>0</v>
      </c>
      <c r="T318" s="101"/>
      <c r="U318" s="101"/>
      <c r="V318" s="283">
        <v>0</v>
      </c>
      <c r="W318" s="101">
        <f t="shared" si="159"/>
        <v>0</v>
      </c>
      <c r="X318" s="101">
        <f t="shared" si="160"/>
        <v>0</v>
      </c>
      <c r="Y318" s="101">
        <f t="shared" si="161"/>
        <v>0</v>
      </c>
      <c r="Z318" s="101"/>
      <c r="AA318" s="101"/>
      <c r="AB318" s="283">
        <v>0</v>
      </c>
      <c r="AC318" s="101">
        <f t="shared" si="162"/>
        <v>0</v>
      </c>
      <c r="AD318" s="101">
        <f t="shared" si="163"/>
        <v>0</v>
      </c>
      <c r="AE318" s="101">
        <f t="shared" si="164"/>
        <v>0</v>
      </c>
    </row>
    <row r="319" spans="1:31" ht="16.5" x14ac:dyDescent="0.3">
      <c r="A319" s="279" t="s">
        <v>129</v>
      </c>
      <c r="B319" s="101"/>
      <c r="C319" s="101"/>
      <c r="D319" s="283">
        <v>10000</v>
      </c>
      <c r="E319" s="101">
        <f t="shared" si="150"/>
        <v>416.66666666666669</v>
      </c>
      <c r="F319" s="101">
        <f t="shared" si="151"/>
        <v>938.96713615023475</v>
      </c>
      <c r="G319" s="101">
        <f t="shared" si="152"/>
        <v>39.123630672926446</v>
      </c>
      <c r="H319" s="101"/>
      <c r="I319" s="101"/>
      <c r="J319" s="283">
        <v>10000</v>
      </c>
      <c r="K319" s="101">
        <f t="shared" si="153"/>
        <v>416.66666666666669</v>
      </c>
      <c r="L319" s="101">
        <f t="shared" si="154"/>
        <v>938.96713615023475</v>
      </c>
      <c r="M319" s="101">
        <f t="shared" si="155"/>
        <v>39.123630672926446</v>
      </c>
      <c r="N319" s="101"/>
      <c r="O319" s="101"/>
      <c r="P319" s="283">
        <v>10000</v>
      </c>
      <c r="Q319" s="101">
        <f t="shared" si="156"/>
        <v>416.66666666666669</v>
      </c>
      <c r="R319" s="101">
        <f t="shared" si="157"/>
        <v>938.96713615023475</v>
      </c>
      <c r="S319" s="101">
        <f t="shared" si="158"/>
        <v>39.123630672926446</v>
      </c>
      <c r="T319" s="101"/>
      <c r="U319" s="101"/>
      <c r="V319" s="283">
        <v>10000</v>
      </c>
      <c r="W319" s="101">
        <f t="shared" si="159"/>
        <v>416.66666666666669</v>
      </c>
      <c r="X319" s="101">
        <f t="shared" si="160"/>
        <v>938.96713615023475</v>
      </c>
      <c r="Y319" s="101">
        <f t="shared" si="161"/>
        <v>39.123630672926446</v>
      </c>
      <c r="Z319" s="101"/>
      <c r="AA319" s="101"/>
      <c r="AB319" s="283">
        <v>10000</v>
      </c>
      <c r="AC319" s="101">
        <f t="shared" si="162"/>
        <v>416.66666666666669</v>
      </c>
      <c r="AD319" s="101">
        <f t="shared" si="163"/>
        <v>938.96713615023475</v>
      </c>
      <c r="AE319" s="101">
        <f t="shared" si="164"/>
        <v>39.123630672926446</v>
      </c>
    </row>
    <row r="320" spans="1:31" ht="16.5" x14ac:dyDescent="0.3">
      <c r="A320" s="279" t="s">
        <v>126</v>
      </c>
      <c r="B320" s="101"/>
      <c r="C320" s="101"/>
      <c r="D320" s="283">
        <v>0</v>
      </c>
      <c r="E320" s="101">
        <f t="shared" si="150"/>
        <v>0</v>
      </c>
      <c r="F320" s="101">
        <f t="shared" si="151"/>
        <v>0</v>
      </c>
      <c r="G320" s="101">
        <f t="shared" si="152"/>
        <v>0</v>
      </c>
      <c r="H320" s="101"/>
      <c r="I320" s="101"/>
      <c r="J320" s="283">
        <v>0</v>
      </c>
      <c r="K320" s="101">
        <f t="shared" si="153"/>
        <v>0</v>
      </c>
      <c r="L320" s="101">
        <f t="shared" si="154"/>
        <v>0</v>
      </c>
      <c r="M320" s="101">
        <f t="shared" si="155"/>
        <v>0</v>
      </c>
      <c r="N320" s="101"/>
      <c r="O320" s="101"/>
      <c r="P320" s="283">
        <v>0</v>
      </c>
      <c r="Q320" s="101">
        <f t="shared" si="156"/>
        <v>0</v>
      </c>
      <c r="R320" s="101">
        <f t="shared" si="157"/>
        <v>0</v>
      </c>
      <c r="S320" s="101">
        <f t="shared" si="158"/>
        <v>0</v>
      </c>
      <c r="T320" s="101"/>
      <c r="U320" s="101"/>
      <c r="V320" s="283">
        <v>0</v>
      </c>
      <c r="W320" s="101">
        <f t="shared" si="159"/>
        <v>0</v>
      </c>
      <c r="X320" s="101">
        <f t="shared" si="160"/>
        <v>0</v>
      </c>
      <c r="Y320" s="101">
        <f t="shared" si="161"/>
        <v>0</v>
      </c>
      <c r="Z320" s="101"/>
      <c r="AA320" s="101"/>
      <c r="AB320" s="283">
        <v>0</v>
      </c>
      <c r="AC320" s="101">
        <f t="shared" si="162"/>
        <v>0</v>
      </c>
      <c r="AD320" s="101">
        <f t="shared" si="163"/>
        <v>0</v>
      </c>
      <c r="AE320" s="101">
        <f t="shared" si="164"/>
        <v>0</v>
      </c>
    </row>
    <row r="321" spans="1:31" ht="16.5" x14ac:dyDescent="0.3">
      <c r="A321" s="279" t="s">
        <v>127</v>
      </c>
      <c r="B321" s="101"/>
      <c r="C321" s="101"/>
      <c r="D321" s="283">
        <v>10000</v>
      </c>
      <c r="E321" s="101">
        <f t="shared" si="150"/>
        <v>416.66666666666669</v>
      </c>
      <c r="F321" s="101">
        <f t="shared" si="151"/>
        <v>938.96713615023475</v>
      </c>
      <c r="G321" s="101">
        <f t="shared" si="152"/>
        <v>39.123630672926446</v>
      </c>
      <c r="H321" s="101"/>
      <c r="I321" s="101"/>
      <c r="J321" s="283">
        <v>10000</v>
      </c>
      <c r="K321" s="101">
        <f t="shared" si="153"/>
        <v>416.66666666666669</v>
      </c>
      <c r="L321" s="101">
        <f t="shared" si="154"/>
        <v>938.96713615023475</v>
      </c>
      <c r="M321" s="101">
        <f t="shared" si="155"/>
        <v>39.123630672926446</v>
      </c>
      <c r="N321" s="101"/>
      <c r="O321" s="101"/>
      <c r="P321" s="283">
        <v>10000</v>
      </c>
      <c r="Q321" s="101">
        <f t="shared" si="156"/>
        <v>416.66666666666669</v>
      </c>
      <c r="R321" s="101">
        <f t="shared" si="157"/>
        <v>938.96713615023475</v>
      </c>
      <c r="S321" s="101">
        <f t="shared" si="158"/>
        <v>39.123630672926446</v>
      </c>
      <c r="T321" s="101"/>
      <c r="U321" s="101"/>
      <c r="V321" s="283">
        <v>10000</v>
      </c>
      <c r="W321" s="101">
        <f t="shared" si="159"/>
        <v>416.66666666666669</v>
      </c>
      <c r="X321" s="101">
        <f t="shared" si="160"/>
        <v>938.96713615023475</v>
      </c>
      <c r="Y321" s="101">
        <f t="shared" si="161"/>
        <v>39.123630672926446</v>
      </c>
      <c r="Z321" s="101"/>
      <c r="AA321" s="101"/>
      <c r="AB321" s="283">
        <v>10000</v>
      </c>
      <c r="AC321" s="101">
        <f t="shared" si="162"/>
        <v>416.66666666666669</v>
      </c>
      <c r="AD321" s="101">
        <f t="shared" si="163"/>
        <v>938.96713615023475</v>
      </c>
      <c r="AE321" s="101">
        <f t="shared" si="164"/>
        <v>39.123630672926446</v>
      </c>
    </row>
    <row r="322" spans="1:31" ht="16.5" x14ac:dyDescent="0.3">
      <c r="A322" s="279" t="s">
        <v>128</v>
      </c>
      <c r="B322" s="101"/>
      <c r="C322" s="101"/>
      <c r="D322" s="283">
        <v>0</v>
      </c>
      <c r="E322" s="101">
        <f t="shared" si="150"/>
        <v>0</v>
      </c>
      <c r="F322" s="101">
        <f t="shared" si="151"/>
        <v>0</v>
      </c>
      <c r="G322" s="101">
        <f t="shared" si="152"/>
        <v>0</v>
      </c>
      <c r="H322" s="101"/>
      <c r="I322" s="101"/>
      <c r="J322" s="283">
        <v>0</v>
      </c>
      <c r="K322" s="101">
        <f t="shared" si="153"/>
        <v>0</v>
      </c>
      <c r="L322" s="101">
        <f t="shared" si="154"/>
        <v>0</v>
      </c>
      <c r="M322" s="101">
        <f t="shared" si="155"/>
        <v>0</v>
      </c>
      <c r="N322" s="101"/>
      <c r="O322" s="101"/>
      <c r="P322" s="283">
        <v>0</v>
      </c>
      <c r="Q322" s="101">
        <f t="shared" si="156"/>
        <v>0</v>
      </c>
      <c r="R322" s="101">
        <f t="shared" si="157"/>
        <v>0</v>
      </c>
      <c r="S322" s="101">
        <f t="shared" si="158"/>
        <v>0</v>
      </c>
      <c r="T322" s="101"/>
      <c r="U322" s="101"/>
      <c r="V322" s="283">
        <v>0</v>
      </c>
      <c r="W322" s="101">
        <f t="shared" si="159"/>
        <v>0</v>
      </c>
      <c r="X322" s="101">
        <f t="shared" si="160"/>
        <v>0</v>
      </c>
      <c r="Y322" s="101">
        <f t="shared" si="161"/>
        <v>0</v>
      </c>
      <c r="Z322" s="101"/>
      <c r="AA322" s="101"/>
      <c r="AB322" s="283">
        <v>0</v>
      </c>
      <c r="AC322" s="101">
        <f t="shared" si="162"/>
        <v>0</v>
      </c>
      <c r="AD322" s="101">
        <f t="shared" si="163"/>
        <v>0</v>
      </c>
      <c r="AE322" s="101">
        <f t="shared" si="164"/>
        <v>0</v>
      </c>
    </row>
    <row r="323" spans="1:31" ht="16.5" x14ac:dyDescent="0.25">
      <c r="A323" s="288" t="s">
        <v>146</v>
      </c>
      <c r="B323" s="289"/>
      <c r="C323" s="289"/>
      <c r="D323" s="289"/>
      <c r="E323" s="289"/>
      <c r="F323" s="289"/>
      <c r="G323" s="289"/>
      <c r="H323" s="289"/>
      <c r="I323" s="289"/>
      <c r="J323" s="289"/>
      <c r="K323" s="289"/>
      <c r="L323" s="289"/>
      <c r="M323" s="289"/>
      <c r="N323" s="289"/>
      <c r="O323" s="289"/>
      <c r="P323" s="289"/>
      <c r="Q323" s="289"/>
      <c r="R323" s="289"/>
      <c r="S323" s="289"/>
      <c r="T323" s="289"/>
      <c r="U323" s="289"/>
      <c r="V323" s="289"/>
      <c r="W323" s="289"/>
      <c r="X323" s="289"/>
      <c r="Y323" s="289"/>
      <c r="Z323" s="289"/>
      <c r="AA323" s="289"/>
      <c r="AB323" s="289"/>
      <c r="AC323" s="289"/>
      <c r="AD323" s="289"/>
      <c r="AE323" s="289"/>
    </row>
    <row r="324" spans="1:31" ht="31.5" x14ac:dyDescent="0.25">
      <c r="A324" s="290" t="s">
        <v>148</v>
      </c>
      <c r="B324" s="291"/>
      <c r="C324" s="291"/>
      <c r="D324" s="292">
        <v>515400</v>
      </c>
      <c r="E324" s="291">
        <f>D324/24</f>
        <v>21475</v>
      </c>
      <c r="F324" s="291">
        <f>D324/10.65</f>
        <v>48394.366197183095</v>
      </c>
      <c r="G324" s="291">
        <f>F324/24</f>
        <v>2016.4319248826289</v>
      </c>
      <c r="H324" s="291"/>
      <c r="I324" s="291"/>
      <c r="J324" s="292">
        <v>684800</v>
      </c>
      <c r="K324" s="291">
        <f>J324/24</f>
        <v>28533.333333333332</v>
      </c>
      <c r="L324" s="291">
        <f>J324/10.65</f>
        <v>64300.469483568071</v>
      </c>
      <c r="M324" s="291">
        <f>L324/24</f>
        <v>2679.1862284820031</v>
      </c>
      <c r="N324" s="291"/>
      <c r="O324" s="291"/>
      <c r="P324" s="292">
        <v>684800</v>
      </c>
      <c r="Q324" s="291">
        <f>P324/24</f>
        <v>28533.333333333332</v>
      </c>
      <c r="R324" s="291">
        <f>P324/10.65</f>
        <v>64300.469483568071</v>
      </c>
      <c r="S324" s="291">
        <f>R324/24</f>
        <v>2679.1862284820031</v>
      </c>
      <c r="T324" s="291"/>
      <c r="U324" s="291"/>
      <c r="V324" s="292">
        <v>684800</v>
      </c>
      <c r="W324" s="291">
        <f>V324/24</f>
        <v>28533.333333333332</v>
      </c>
      <c r="X324" s="291">
        <f>V324/10.65</f>
        <v>64300.469483568071</v>
      </c>
      <c r="Y324" s="291">
        <f>X324/24</f>
        <v>2679.1862284820031</v>
      </c>
      <c r="Z324" s="291"/>
      <c r="AA324" s="291"/>
      <c r="AB324" s="292">
        <v>715800</v>
      </c>
      <c r="AC324" s="291">
        <f>AB324/24</f>
        <v>29825</v>
      </c>
      <c r="AD324" s="291">
        <f>AB324/10.65</f>
        <v>67211.267605633795</v>
      </c>
      <c r="AE324" s="291">
        <f>AD324/24</f>
        <v>2800.4694835680748</v>
      </c>
    </row>
    <row r="325" spans="1:31" ht="16.5" x14ac:dyDescent="0.3">
      <c r="A325" s="275" t="s">
        <v>118</v>
      </c>
      <c r="B325" s="286"/>
      <c r="C325" s="286"/>
      <c r="D325" s="287">
        <v>358300</v>
      </c>
      <c r="E325" s="286">
        <f t="shared" ref="E325:E354" si="165">D325/24</f>
        <v>14929.166666666666</v>
      </c>
      <c r="F325" s="286">
        <f t="shared" ref="F325:F354" si="166">D325/10.65</f>
        <v>33643.19248826291</v>
      </c>
      <c r="G325" s="286">
        <f t="shared" ref="G325:G354" si="167">F325/24</f>
        <v>1401.7996870109546</v>
      </c>
      <c r="H325" s="286"/>
      <c r="I325" s="286"/>
      <c r="J325" s="287">
        <v>531500</v>
      </c>
      <c r="K325" s="286">
        <f t="shared" ref="K325:K354" si="168">J325/24</f>
        <v>22145.833333333332</v>
      </c>
      <c r="L325" s="286">
        <f t="shared" ref="L325:L354" si="169">J325/10.65</f>
        <v>49906.103286384976</v>
      </c>
      <c r="M325" s="286">
        <f t="shared" ref="M325:M354" si="170">L325/24</f>
        <v>2079.4209702660405</v>
      </c>
      <c r="N325" s="286"/>
      <c r="O325" s="286"/>
      <c r="P325" s="287">
        <v>531500</v>
      </c>
      <c r="Q325" s="286">
        <f t="shared" ref="Q325:Q354" si="171">P325/24</f>
        <v>22145.833333333332</v>
      </c>
      <c r="R325" s="286">
        <f t="shared" ref="R325:R354" si="172">P325/10.65</f>
        <v>49906.103286384976</v>
      </c>
      <c r="S325" s="286">
        <f t="shared" ref="S325:S354" si="173">R325/24</f>
        <v>2079.4209702660405</v>
      </c>
      <c r="T325" s="286"/>
      <c r="U325" s="286"/>
      <c r="V325" s="287">
        <v>531500</v>
      </c>
      <c r="W325" s="286">
        <f t="shared" ref="W325:W354" si="174">V325/24</f>
        <v>22145.833333333332</v>
      </c>
      <c r="X325" s="286">
        <f t="shared" ref="X325:X354" si="175">V325/10.65</f>
        <v>49906.103286384976</v>
      </c>
      <c r="Y325" s="286">
        <f t="shared" ref="Y325:Y354" si="176">X325/24</f>
        <v>2079.4209702660405</v>
      </c>
      <c r="Z325" s="286"/>
      <c r="AA325" s="286"/>
      <c r="AB325" s="287">
        <v>562500</v>
      </c>
      <c r="AC325" s="286">
        <f t="shared" ref="AC325:AC354" si="177">AB325/24</f>
        <v>23437.5</v>
      </c>
      <c r="AD325" s="286">
        <f t="shared" ref="AD325:AD354" si="178">AB325/10.65</f>
        <v>52816.9014084507</v>
      </c>
      <c r="AE325" s="286">
        <f t="shared" ref="AE325:AE354" si="179">AD325/24</f>
        <v>2200.7042253521126</v>
      </c>
    </row>
    <row r="326" spans="1:31" s="102" customFormat="1" ht="16.5" x14ac:dyDescent="0.3">
      <c r="A326" s="278" t="s">
        <v>149</v>
      </c>
      <c r="B326" s="101"/>
      <c r="C326" s="101"/>
      <c r="D326" s="283">
        <v>289000</v>
      </c>
      <c r="E326" s="101">
        <f t="shared" si="165"/>
        <v>12041.666666666666</v>
      </c>
      <c r="F326" s="101">
        <f t="shared" si="166"/>
        <v>27136.150234741785</v>
      </c>
      <c r="G326" s="101">
        <f t="shared" si="167"/>
        <v>1130.6729264475744</v>
      </c>
      <c r="H326" s="101"/>
      <c r="I326" s="101"/>
      <c r="J326" s="283">
        <v>448200</v>
      </c>
      <c r="K326" s="101">
        <f t="shared" si="168"/>
        <v>18675</v>
      </c>
      <c r="L326" s="101">
        <f t="shared" si="169"/>
        <v>42084.507042253521</v>
      </c>
      <c r="M326" s="101">
        <f t="shared" si="170"/>
        <v>1753.5211267605634</v>
      </c>
      <c r="N326" s="101"/>
      <c r="O326" s="101"/>
      <c r="P326" s="283">
        <v>448200</v>
      </c>
      <c r="Q326" s="101">
        <f t="shared" si="171"/>
        <v>18675</v>
      </c>
      <c r="R326" s="101">
        <f t="shared" si="172"/>
        <v>42084.507042253521</v>
      </c>
      <c r="S326" s="101">
        <f t="shared" si="173"/>
        <v>1753.5211267605634</v>
      </c>
      <c r="T326" s="101"/>
      <c r="U326" s="101"/>
      <c r="V326" s="283">
        <v>448200</v>
      </c>
      <c r="W326" s="101">
        <f t="shared" si="174"/>
        <v>18675</v>
      </c>
      <c r="X326" s="101">
        <f t="shared" si="175"/>
        <v>42084.507042253521</v>
      </c>
      <c r="Y326" s="101">
        <f t="shared" si="176"/>
        <v>1753.5211267605634</v>
      </c>
      <c r="Z326" s="101"/>
      <c r="AA326" s="101"/>
      <c r="AB326" s="283">
        <v>448200</v>
      </c>
      <c r="AC326" s="101">
        <f t="shared" si="177"/>
        <v>18675</v>
      </c>
      <c r="AD326" s="101">
        <f t="shared" si="178"/>
        <v>42084.507042253521</v>
      </c>
      <c r="AE326" s="101">
        <f t="shared" si="179"/>
        <v>1753.5211267605634</v>
      </c>
    </row>
    <row r="327" spans="1:31" s="103" customFormat="1" ht="16.5" x14ac:dyDescent="0.3">
      <c r="A327" s="278" t="s">
        <v>122</v>
      </c>
      <c r="B327" s="101"/>
      <c r="C327" s="101"/>
      <c r="D327" s="283">
        <v>300</v>
      </c>
      <c r="E327" s="101">
        <f t="shared" si="165"/>
        <v>12.5</v>
      </c>
      <c r="F327" s="101">
        <f t="shared" si="166"/>
        <v>28.16901408450704</v>
      </c>
      <c r="G327" s="101">
        <f t="shared" si="167"/>
        <v>1.1737089201877933</v>
      </c>
      <c r="H327" s="101"/>
      <c r="I327" s="101"/>
      <c r="J327" s="283">
        <v>300</v>
      </c>
      <c r="K327" s="101">
        <f t="shared" si="168"/>
        <v>12.5</v>
      </c>
      <c r="L327" s="101">
        <f t="shared" si="169"/>
        <v>28.16901408450704</v>
      </c>
      <c r="M327" s="101">
        <f t="shared" si="170"/>
        <v>1.1737089201877933</v>
      </c>
      <c r="N327" s="101"/>
      <c r="O327" s="101"/>
      <c r="P327" s="283">
        <v>300</v>
      </c>
      <c r="Q327" s="101">
        <f t="shared" si="171"/>
        <v>12.5</v>
      </c>
      <c r="R327" s="101">
        <f t="shared" si="172"/>
        <v>28.16901408450704</v>
      </c>
      <c r="S327" s="101">
        <f t="shared" si="173"/>
        <v>1.1737089201877933</v>
      </c>
      <c r="T327" s="101"/>
      <c r="U327" s="101"/>
      <c r="V327" s="283">
        <v>300</v>
      </c>
      <c r="W327" s="101">
        <f t="shared" si="174"/>
        <v>12.5</v>
      </c>
      <c r="X327" s="101">
        <f t="shared" si="175"/>
        <v>28.16901408450704</v>
      </c>
      <c r="Y327" s="101">
        <f t="shared" si="176"/>
        <v>1.1737089201877933</v>
      </c>
      <c r="Z327" s="101"/>
      <c r="AA327" s="101"/>
      <c r="AB327" s="283">
        <v>300</v>
      </c>
      <c r="AC327" s="101">
        <f t="shared" si="177"/>
        <v>12.5</v>
      </c>
      <c r="AD327" s="101">
        <f t="shared" si="178"/>
        <v>28.16901408450704</v>
      </c>
      <c r="AE327" s="101">
        <f t="shared" si="179"/>
        <v>1.1737089201877933</v>
      </c>
    </row>
    <row r="328" spans="1:31" s="104" customFormat="1" ht="16.5" x14ac:dyDescent="0.3">
      <c r="A328" s="278" t="s">
        <v>123</v>
      </c>
      <c r="B328" s="101"/>
      <c r="C328" s="293">
        <v>99800</v>
      </c>
      <c r="D328" s="283">
        <v>69000</v>
      </c>
      <c r="E328" s="101">
        <f t="shared" si="165"/>
        <v>2875</v>
      </c>
      <c r="F328" s="101">
        <f t="shared" si="166"/>
        <v>6478.8732394366198</v>
      </c>
      <c r="G328" s="101">
        <f t="shared" si="167"/>
        <v>269.95305164319251</v>
      </c>
      <c r="H328" s="101"/>
      <c r="I328" s="293">
        <v>110000</v>
      </c>
      <c r="J328" s="283">
        <v>83000</v>
      </c>
      <c r="K328" s="101">
        <f t="shared" si="168"/>
        <v>3458.3333333333335</v>
      </c>
      <c r="L328" s="101">
        <f t="shared" si="169"/>
        <v>7793.4272300469484</v>
      </c>
      <c r="M328" s="101">
        <f t="shared" si="170"/>
        <v>324.72613458528951</v>
      </c>
      <c r="N328" s="101"/>
      <c r="O328" s="293">
        <v>110000</v>
      </c>
      <c r="P328" s="283">
        <v>83000</v>
      </c>
      <c r="Q328" s="101">
        <f t="shared" si="171"/>
        <v>3458.3333333333335</v>
      </c>
      <c r="R328" s="101">
        <f t="shared" si="172"/>
        <v>7793.4272300469484</v>
      </c>
      <c r="S328" s="101">
        <f t="shared" si="173"/>
        <v>324.72613458528951</v>
      </c>
      <c r="T328" s="101"/>
      <c r="U328" s="293">
        <v>110000</v>
      </c>
      <c r="V328" s="283">
        <v>83000</v>
      </c>
      <c r="W328" s="101">
        <f t="shared" si="174"/>
        <v>3458.3333333333335</v>
      </c>
      <c r="X328" s="101">
        <f t="shared" si="175"/>
        <v>7793.4272300469484</v>
      </c>
      <c r="Y328" s="101">
        <f t="shared" si="176"/>
        <v>324.72613458528951</v>
      </c>
      <c r="Z328" s="101"/>
      <c r="AA328" s="293">
        <v>141000</v>
      </c>
      <c r="AB328" s="283">
        <v>114000</v>
      </c>
      <c r="AC328" s="101">
        <f t="shared" si="177"/>
        <v>4750</v>
      </c>
      <c r="AD328" s="101">
        <f t="shared" si="178"/>
        <v>10704.225352112675</v>
      </c>
      <c r="AE328" s="101">
        <f t="shared" si="179"/>
        <v>446.00938967136148</v>
      </c>
    </row>
    <row r="329" spans="1:31" ht="16.5" x14ac:dyDescent="0.3">
      <c r="A329" s="279" t="s">
        <v>124</v>
      </c>
      <c r="B329" s="294">
        <v>78889</v>
      </c>
      <c r="C329" s="101">
        <v>78800</v>
      </c>
      <c r="D329" s="283">
        <v>69000</v>
      </c>
      <c r="E329" s="101">
        <f t="shared" si="165"/>
        <v>2875</v>
      </c>
      <c r="F329" s="101">
        <f t="shared" si="166"/>
        <v>6478.8732394366198</v>
      </c>
      <c r="G329" s="101">
        <f t="shared" si="167"/>
        <v>269.95305164319251</v>
      </c>
      <c r="H329" s="294">
        <v>78889</v>
      </c>
      <c r="I329" s="101">
        <v>78000</v>
      </c>
      <c r="J329" s="283">
        <v>72000</v>
      </c>
      <c r="K329" s="101">
        <f t="shared" si="168"/>
        <v>3000</v>
      </c>
      <c r="L329" s="101">
        <f t="shared" si="169"/>
        <v>6760.5633802816901</v>
      </c>
      <c r="M329" s="101">
        <f t="shared" si="170"/>
        <v>281.6901408450704</v>
      </c>
      <c r="N329" s="294">
        <v>78889</v>
      </c>
      <c r="O329" s="101">
        <v>78000</v>
      </c>
      <c r="P329" s="283">
        <v>72000</v>
      </c>
      <c r="Q329" s="101">
        <f t="shared" si="171"/>
        <v>3000</v>
      </c>
      <c r="R329" s="101">
        <f t="shared" si="172"/>
        <v>6760.5633802816901</v>
      </c>
      <c r="S329" s="101">
        <f t="shared" si="173"/>
        <v>281.6901408450704</v>
      </c>
      <c r="T329" s="294">
        <v>89407</v>
      </c>
      <c r="U329" s="101">
        <v>89000</v>
      </c>
      <c r="V329" s="283">
        <v>83000</v>
      </c>
      <c r="W329" s="101">
        <f t="shared" si="174"/>
        <v>3458.3333333333335</v>
      </c>
      <c r="X329" s="101">
        <f t="shared" si="175"/>
        <v>7793.4272300469484</v>
      </c>
      <c r="Y329" s="101">
        <f t="shared" si="176"/>
        <v>324.72613458528951</v>
      </c>
      <c r="Z329" s="294">
        <v>159370</v>
      </c>
      <c r="AA329" s="101">
        <v>110000</v>
      </c>
      <c r="AB329" s="283">
        <v>104000</v>
      </c>
      <c r="AC329" s="101">
        <f t="shared" si="177"/>
        <v>4333.333333333333</v>
      </c>
      <c r="AD329" s="101">
        <f t="shared" si="178"/>
        <v>9765.2582159624417</v>
      </c>
      <c r="AE329" s="101">
        <f t="shared" si="179"/>
        <v>406.88575899843505</v>
      </c>
    </row>
    <row r="330" spans="1:31" ht="16.5" x14ac:dyDescent="0.3">
      <c r="A330" s="279" t="s">
        <v>125</v>
      </c>
      <c r="B330" s="294">
        <v>44639</v>
      </c>
      <c r="C330" s="101">
        <v>0</v>
      </c>
      <c r="D330" s="283">
        <v>0</v>
      </c>
      <c r="E330" s="101">
        <f t="shared" si="165"/>
        <v>0</v>
      </c>
      <c r="F330" s="101">
        <f t="shared" si="166"/>
        <v>0</v>
      </c>
      <c r="G330" s="101">
        <f t="shared" si="167"/>
        <v>0</v>
      </c>
      <c r="H330" s="294">
        <v>44639</v>
      </c>
      <c r="I330" s="101">
        <v>0</v>
      </c>
      <c r="J330" s="283">
        <v>0</v>
      </c>
      <c r="K330" s="101">
        <f t="shared" si="168"/>
        <v>0</v>
      </c>
      <c r="L330" s="101">
        <f t="shared" si="169"/>
        <v>0</v>
      </c>
      <c r="M330" s="101">
        <f t="shared" si="170"/>
        <v>0</v>
      </c>
      <c r="N330" s="294">
        <v>44639</v>
      </c>
      <c r="O330" s="101">
        <v>0</v>
      </c>
      <c r="P330" s="283">
        <v>0</v>
      </c>
      <c r="Q330" s="101">
        <f t="shared" si="171"/>
        <v>0</v>
      </c>
      <c r="R330" s="101">
        <f t="shared" si="172"/>
        <v>0</v>
      </c>
      <c r="S330" s="101">
        <f t="shared" si="173"/>
        <v>0</v>
      </c>
      <c r="T330" s="294">
        <v>44639</v>
      </c>
      <c r="U330" s="101">
        <v>0</v>
      </c>
      <c r="V330" s="283">
        <v>0</v>
      </c>
      <c r="W330" s="101">
        <f t="shared" si="174"/>
        <v>0</v>
      </c>
      <c r="X330" s="101">
        <f t="shared" si="175"/>
        <v>0</v>
      </c>
      <c r="Y330" s="101">
        <f t="shared" si="176"/>
        <v>0</v>
      </c>
      <c r="Z330" s="294">
        <v>44639</v>
      </c>
      <c r="AA330" s="101">
        <v>0</v>
      </c>
      <c r="AB330" s="283">
        <v>0</v>
      </c>
      <c r="AC330" s="101">
        <f t="shared" si="177"/>
        <v>0</v>
      </c>
      <c r="AD330" s="101">
        <f t="shared" si="178"/>
        <v>0</v>
      </c>
      <c r="AE330" s="101">
        <f t="shared" si="179"/>
        <v>0</v>
      </c>
    </row>
    <row r="331" spans="1:31" ht="16.5" x14ac:dyDescent="0.3">
      <c r="A331" s="279" t="s">
        <v>129</v>
      </c>
      <c r="B331" s="294">
        <v>64836</v>
      </c>
      <c r="C331" s="101">
        <v>11000</v>
      </c>
      <c r="D331" s="283">
        <v>0</v>
      </c>
      <c r="E331" s="101">
        <f t="shared" si="165"/>
        <v>0</v>
      </c>
      <c r="F331" s="101">
        <f t="shared" si="166"/>
        <v>0</v>
      </c>
      <c r="G331" s="101">
        <f t="shared" si="167"/>
        <v>0</v>
      </c>
      <c r="H331" s="294">
        <v>64836</v>
      </c>
      <c r="I331" s="101">
        <v>22000</v>
      </c>
      <c r="J331" s="283">
        <v>11000</v>
      </c>
      <c r="K331" s="101">
        <f t="shared" si="168"/>
        <v>458.33333333333331</v>
      </c>
      <c r="L331" s="101">
        <f t="shared" si="169"/>
        <v>1032.8638497652582</v>
      </c>
      <c r="M331" s="101">
        <f t="shared" si="170"/>
        <v>43.035993740219091</v>
      </c>
      <c r="N331" s="294">
        <v>64836</v>
      </c>
      <c r="O331" s="101">
        <v>22000</v>
      </c>
      <c r="P331" s="283">
        <v>11000</v>
      </c>
      <c r="Q331" s="101">
        <f t="shared" si="171"/>
        <v>458.33333333333331</v>
      </c>
      <c r="R331" s="101">
        <f t="shared" si="172"/>
        <v>1032.8638497652582</v>
      </c>
      <c r="S331" s="101">
        <f t="shared" si="173"/>
        <v>43.035993740219091</v>
      </c>
      <c r="T331" s="294">
        <v>64836</v>
      </c>
      <c r="U331" s="101">
        <v>11000</v>
      </c>
      <c r="V331" s="283">
        <v>0</v>
      </c>
      <c r="W331" s="101">
        <f t="shared" si="174"/>
        <v>0</v>
      </c>
      <c r="X331" s="101">
        <f t="shared" si="175"/>
        <v>0</v>
      </c>
      <c r="Y331" s="101">
        <f t="shared" si="176"/>
        <v>0</v>
      </c>
      <c r="Z331" s="294">
        <v>64836</v>
      </c>
      <c r="AA331" s="101">
        <v>11000</v>
      </c>
      <c r="AB331" s="283">
        <v>0</v>
      </c>
      <c r="AC331" s="101">
        <f t="shared" si="177"/>
        <v>0</v>
      </c>
      <c r="AD331" s="101">
        <f t="shared" si="178"/>
        <v>0</v>
      </c>
      <c r="AE331" s="101">
        <f t="shared" si="179"/>
        <v>0</v>
      </c>
    </row>
    <row r="332" spans="1:31" ht="16.5" x14ac:dyDescent="0.3">
      <c r="A332" s="279" t="s">
        <v>126</v>
      </c>
      <c r="B332" s="294">
        <v>0</v>
      </c>
      <c r="C332" s="101">
        <v>0</v>
      </c>
      <c r="D332" s="283">
        <v>0</v>
      </c>
      <c r="E332" s="101">
        <f t="shared" si="165"/>
        <v>0</v>
      </c>
      <c r="F332" s="101">
        <f t="shared" si="166"/>
        <v>0</v>
      </c>
      <c r="G332" s="101">
        <f t="shared" si="167"/>
        <v>0</v>
      </c>
      <c r="H332" s="294">
        <v>0</v>
      </c>
      <c r="I332" s="101">
        <v>0</v>
      </c>
      <c r="J332" s="283">
        <v>0</v>
      </c>
      <c r="K332" s="101">
        <f t="shared" si="168"/>
        <v>0</v>
      </c>
      <c r="L332" s="101">
        <f t="shared" si="169"/>
        <v>0</v>
      </c>
      <c r="M332" s="101">
        <f t="shared" si="170"/>
        <v>0</v>
      </c>
      <c r="N332" s="294">
        <v>0</v>
      </c>
      <c r="O332" s="101">
        <v>0</v>
      </c>
      <c r="P332" s="283">
        <v>0</v>
      </c>
      <c r="Q332" s="101">
        <f t="shared" si="171"/>
        <v>0</v>
      </c>
      <c r="R332" s="101">
        <f t="shared" si="172"/>
        <v>0</v>
      </c>
      <c r="S332" s="101">
        <f t="shared" si="173"/>
        <v>0</v>
      </c>
      <c r="T332" s="294">
        <v>0</v>
      </c>
      <c r="U332" s="101">
        <v>0</v>
      </c>
      <c r="V332" s="283">
        <v>0</v>
      </c>
      <c r="W332" s="101">
        <f t="shared" si="174"/>
        <v>0</v>
      </c>
      <c r="X332" s="101">
        <f t="shared" si="175"/>
        <v>0</v>
      </c>
      <c r="Y332" s="101">
        <f t="shared" si="176"/>
        <v>0</v>
      </c>
      <c r="Z332" s="294">
        <v>46687</v>
      </c>
      <c r="AA332" s="101">
        <v>10000</v>
      </c>
      <c r="AB332" s="283">
        <v>10000</v>
      </c>
      <c r="AC332" s="101">
        <f t="shared" si="177"/>
        <v>416.66666666666669</v>
      </c>
      <c r="AD332" s="101">
        <f t="shared" si="178"/>
        <v>938.96713615023475</v>
      </c>
      <c r="AE332" s="101">
        <f t="shared" si="179"/>
        <v>39.123630672926446</v>
      </c>
    </row>
    <row r="333" spans="1:31" ht="16.5" x14ac:dyDescent="0.3">
      <c r="A333" s="279" t="s">
        <v>127</v>
      </c>
      <c r="B333" s="294">
        <v>122722</v>
      </c>
      <c r="C333" s="101">
        <v>10000</v>
      </c>
      <c r="D333" s="283">
        <v>0</v>
      </c>
      <c r="E333" s="101">
        <f t="shared" si="165"/>
        <v>0</v>
      </c>
      <c r="F333" s="101">
        <f t="shared" si="166"/>
        <v>0</v>
      </c>
      <c r="G333" s="101">
        <f t="shared" si="167"/>
        <v>0</v>
      </c>
      <c r="H333" s="294">
        <v>122722</v>
      </c>
      <c r="I333" s="101">
        <v>10000</v>
      </c>
      <c r="J333" s="283">
        <v>0</v>
      </c>
      <c r="K333" s="101">
        <f t="shared" si="168"/>
        <v>0</v>
      </c>
      <c r="L333" s="101">
        <f t="shared" si="169"/>
        <v>0</v>
      </c>
      <c r="M333" s="101">
        <f t="shared" si="170"/>
        <v>0</v>
      </c>
      <c r="N333" s="294">
        <v>122722</v>
      </c>
      <c r="O333" s="101">
        <v>10000</v>
      </c>
      <c r="P333" s="283">
        <v>0</v>
      </c>
      <c r="Q333" s="101">
        <f t="shared" si="171"/>
        <v>0</v>
      </c>
      <c r="R333" s="101">
        <f t="shared" si="172"/>
        <v>0</v>
      </c>
      <c r="S333" s="101">
        <f t="shared" si="173"/>
        <v>0</v>
      </c>
      <c r="T333" s="294">
        <v>122722</v>
      </c>
      <c r="U333" s="101">
        <v>10000</v>
      </c>
      <c r="V333" s="283">
        <v>0</v>
      </c>
      <c r="W333" s="101">
        <f t="shared" si="174"/>
        <v>0</v>
      </c>
      <c r="X333" s="101">
        <f t="shared" si="175"/>
        <v>0</v>
      </c>
      <c r="Y333" s="101">
        <f t="shared" si="176"/>
        <v>0</v>
      </c>
      <c r="Z333" s="294">
        <v>122722</v>
      </c>
      <c r="AA333" s="101">
        <v>10000</v>
      </c>
      <c r="AB333" s="283">
        <v>0</v>
      </c>
      <c r="AC333" s="101">
        <f t="shared" si="177"/>
        <v>0</v>
      </c>
      <c r="AD333" s="101">
        <f t="shared" si="178"/>
        <v>0</v>
      </c>
      <c r="AE333" s="101">
        <f t="shared" si="179"/>
        <v>0</v>
      </c>
    </row>
    <row r="334" spans="1:31" ht="16.5" x14ac:dyDescent="0.3">
      <c r="A334" s="279" t="s">
        <v>128</v>
      </c>
      <c r="B334" s="294">
        <v>187857</v>
      </c>
      <c r="C334" s="101">
        <v>0</v>
      </c>
      <c r="D334" s="283">
        <v>0</v>
      </c>
      <c r="E334" s="101">
        <f t="shared" si="165"/>
        <v>0</v>
      </c>
      <c r="F334" s="101">
        <f t="shared" si="166"/>
        <v>0</v>
      </c>
      <c r="G334" s="101">
        <f t="shared" si="167"/>
        <v>0</v>
      </c>
      <c r="H334" s="294">
        <v>187857</v>
      </c>
      <c r="I334" s="101">
        <v>0</v>
      </c>
      <c r="J334" s="283">
        <v>0</v>
      </c>
      <c r="K334" s="101">
        <f t="shared" si="168"/>
        <v>0</v>
      </c>
      <c r="L334" s="101">
        <f t="shared" si="169"/>
        <v>0</v>
      </c>
      <c r="M334" s="101">
        <f t="shared" si="170"/>
        <v>0</v>
      </c>
      <c r="N334" s="294">
        <v>187857</v>
      </c>
      <c r="O334" s="101">
        <v>0</v>
      </c>
      <c r="P334" s="283">
        <v>0</v>
      </c>
      <c r="Q334" s="101">
        <f t="shared" si="171"/>
        <v>0</v>
      </c>
      <c r="R334" s="101">
        <f t="shared" si="172"/>
        <v>0</v>
      </c>
      <c r="S334" s="101">
        <f t="shared" si="173"/>
        <v>0</v>
      </c>
      <c r="T334" s="294">
        <v>187857</v>
      </c>
      <c r="U334" s="101">
        <v>0</v>
      </c>
      <c r="V334" s="283">
        <v>0</v>
      </c>
      <c r="W334" s="101">
        <f t="shared" si="174"/>
        <v>0</v>
      </c>
      <c r="X334" s="101">
        <f t="shared" si="175"/>
        <v>0</v>
      </c>
      <c r="Y334" s="101">
        <f t="shared" si="176"/>
        <v>0</v>
      </c>
      <c r="Z334" s="294">
        <v>187857</v>
      </c>
      <c r="AA334" s="101">
        <v>0</v>
      </c>
      <c r="AB334" s="283">
        <v>0</v>
      </c>
      <c r="AC334" s="101">
        <f t="shared" si="177"/>
        <v>0</v>
      </c>
      <c r="AD334" s="101">
        <f t="shared" si="178"/>
        <v>0</v>
      </c>
      <c r="AE334" s="101">
        <f t="shared" si="179"/>
        <v>0</v>
      </c>
    </row>
    <row r="335" spans="1:31" ht="16.5" x14ac:dyDescent="0.3">
      <c r="A335" s="275" t="s">
        <v>145</v>
      </c>
      <c r="B335" s="286"/>
      <c r="C335" s="286"/>
      <c r="D335" s="287">
        <v>97200</v>
      </c>
      <c r="E335" s="286">
        <f t="shared" si="165"/>
        <v>4050</v>
      </c>
      <c r="F335" s="286">
        <f t="shared" si="166"/>
        <v>9126.7605633802814</v>
      </c>
      <c r="G335" s="286">
        <f t="shared" si="167"/>
        <v>380.28169014084506</v>
      </c>
      <c r="H335" s="286"/>
      <c r="I335" s="286"/>
      <c r="J335" s="287">
        <v>93400</v>
      </c>
      <c r="K335" s="286">
        <f t="shared" si="168"/>
        <v>3891.6666666666665</v>
      </c>
      <c r="L335" s="286">
        <f t="shared" si="169"/>
        <v>8769.9530516431914</v>
      </c>
      <c r="M335" s="286">
        <f t="shared" si="170"/>
        <v>365.41471048513296</v>
      </c>
      <c r="N335" s="286"/>
      <c r="O335" s="286"/>
      <c r="P335" s="287">
        <v>93400</v>
      </c>
      <c r="Q335" s="286">
        <f t="shared" si="171"/>
        <v>3891.6666666666665</v>
      </c>
      <c r="R335" s="286">
        <f t="shared" si="172"/>
        <v>8769.9530516431914</v>
      </c>
      <c r="S335" s="286">
        <f t="shared" si="173"/>
        <v>365.41471048513296</v>
      </c>
      <c r="T335" s="286"/>
      <c r="U335" s="286"/>
      <c r="V335" s="287">
        <v>93400</v>
      </c>
      <c r="W335" s="286">
        <f t="shared" si="174"/>
        <v>3891.6666666666665</v>
      </c>
      <c r="X335" s="286">
        <f t="shared" si="175"/>
        <v>8769.9530516431914</v>
      </c>
      <c r="Y335" s="286">
        <f t="shared" si="176"/>
        <v>365.41471048513296</v>
      </c>
      <c r="Z335" s="286"/>
      <c r="AA335" s="286"/>
      <c r="AB335" s="287">
        <v>93400</v>
      </c>
      <c r="AC335" s="286">
        <f t="shared" si="177"/>
        <v>3891.6666666666665</v>
      </c>
      <c r="AD335" s="286">
        <f t="shared" si="178"/>
        <v>8769.9530516431914</v>
      </c>
      <c r="AE335" s="286">
        <f t="shared" si="179"/>
        <v>365.41471048513296</v>
      </c>
    </row>
    <row r="336" spans="1:31" s="102" customFormat="1" ht="16.5" x14ac:dyDescent="0.3">
      <c r="A336" s="278" t="s">
        <v>149</v>
      </c>
      <c r="B336" s="101"/>
      <c r="C336" s="101"/>
      <c r="D336" s="283">
        <v>8600</v>
      </c>
      <c r="E336" s="101">
        <f t="shared" si="165"/>
        <v>358.33333333333331</v>
      </c>
      <c r="F336" s="101">
        <f t="shared" si="166"/>
        <v>807.5117370892018</v>
      </c>
      <c r="G336" s="101">
        <f t="shared" si="167"/>
        <v>33.646322378716739</v>
      </c>
      <c r="H336" s="101"/>
      <c r="I336" s="101"/>
      <c r="J336" s="283">
        <v>8600</v>
      </c>
      <c r="K336" s="101">
        <f t="shared" si="168"/>
        <v>358.33333333333331</v>
      </c>
      <c r="L336" s="101">
        <f t="shared" si="169"/>
        <v>807.5117370892018</v>
      </c>
      <c r="M336" s="101">
        <f t="shared" si="170"/>
        <v>33.646322378716739</v>
      </c>
      <c r="N336" s="101"/>
      <c r="O336" s="101"/>
      <c r="P336" s="283">
        <v>8600</v>
      </c>
      <c r="Q336" s="101">
        <f t="shared" si="171"/>
        <v>358.33333333333331</v>
      </c>
      <c r="R336" s="101">
        <f t="shared" si="172"/>
        <v>807.5117370892018</v>
      </c>
      <c r="S336" s="101">
        <f t="shared" si="173"/>
        <v>33.646322378716739</v>
      </c>
      <c r="T336" s="101"/>
      <c r="U336" s="101"/>
      <c r="V336" s="283">
        <v>8600</v>
      </c>
      <c r="W336" s="101">
        <f t="shared" si="174"/>
        <v>358.33333333333331</v>
      </c>
      <c r="X336" s="101">
        <f t="shared" si="175"/>
        <v>807.5117370892018</v>
      </c>
      <c r="Y336" s="101">
        <f t="shared" si="176"/>
        <v>33.646322378716739</v>
      </c>
      <c r="Z336" s="101"/>
      <c r="AA336" s="101"/>
      <c r="AB336" s="283">
        <v>8600</v>
      </c>
      <c r="AC336" s="101">
        <f t="shared" si="177"/>
        <v>358.33333333333331</v>
      </c>
      <c r="AD336" s="101">
        <f t="shared" si="178"/>
        <v>807.5117370892018</v>
      </c>
      <c r="AE336" s="101">
        <f t="shared" si="179"/>
        <v>33.646322378716739</v>
      </c>
    </row>
    <row r="337" spans="1:31" s="103" customFormat="1" ht="16.5" x14ac:dyDescent="0.3">
      <c r="A337" s="278" t="s">
        <v>122</v>
      </c>
      <c r="B337" s="101"/>
      <c r="C337" s="101"/>
      <c r="D337" s="283">
        <v>78800</v>
      </c>
      <c r="E337" s="101">
        <f t="shared" si="165"/>
        <v>3283.3333333333335</v>
      </c>
      <c r="F337" s="101">
        <f t="shared" si="166"/>
        <v>7399.0610328638495</v>
      </c>
      <c r="G337" s="101">
        <f t="shared" si="167"/>
        <v>308.2942097026604</v>
      </c>
      <c r="H337" s="101"/>
      <c r="I337" s="101"/>
      <c r="J337" s="283">
        <v>78800</v>
      </c>
      <c r="K337" s="101">
        <f t="shared" si="168"/>
        <v>3283.3333333333335</v>
      </c>
      <c r="L337" s="101">
        <f t="shared" si="169"/>
        <v>7399.0610328638495</v>
      </c>
      <c r="M337" s="101">
        <f t="shared" si="170"/>
        <v>308.2942097026604</v>
      </c>
      <c r="N337" s="101"/>
      <c r="O337" s="101"/>
      <c r="P337" s="283">
        <v>78800</v>
      </c>
      <c r="Q337" s="101">
        <f t="shared" si="171"/>
        <v>3283.3333333333335</v>
      </c>
      <c r="R337" s="101">
        <f t="shared" si="172"/>
        <v>7399.0610328638495</v>
      </c>
      <c r="S337" s="101">
        <f t="shared" si="173"/>
        <v>308.2942097026604</v>
      </c>
      <c r="T337" s="101"/>
      <c r="U337" s="101"/>
      <c r="V337" s="283">
        <v>78800</v>
      </c>
      <c r="W337" s="101">
        <f t="shared" si="174"/>
        <v>3283.3333333333335</v>
      </c>
      <c r="X337" s="101">
        <f t="shared" si="175"/>
        <v>7399.0610328638495</v>
      </c>
      <c r="Y337" s="101">
        <f t="shared" si="176"/>
        <v>308.2942097026604</v>
      </c>
      <c r="Z337" s="101"/>
      <c r="AA337" s="101"/>
      <c r="AB337" s="283">
        <v>78800</v>
      </c>
      <c r="AC337" s="101">
        <f t="shared" si="177"/>
        <v>3283.3333333333335</v>
      </c>
      <c r="AD337" s="101">
        <f t="shared" si="178"/>
        <v>7399.0610328638495</v>
      </c>
      <c r="AE337" s="101">
        <f t="shared" si="179"/>
        <v>308.2942097026604</v>
      </c>
    </row>
    <row r="338" spans="1:31" s="104" customFormat="1" ht="16.5" x14ac:dyDescent="0.25">
      <c r="A338" s="278" t="s">
        <v>123</v>
      </c>
      <c r="B338" s="101"/>
      <c r="C338" s="101"/>
      <c r="D338" s="284">
        <v>9800</v>
      </c>
      <c r="E338" s="101">
        <f t="shared" si="165"/>
        <v>408.33333333333331</v>
      </c>
      <c r="F338" s="101">
        <f t="shared" si="166"/>
        <v>920.18779342722996</v>
      </c>
      <c r="G338" s="101">
        <f t="shared" si="167"/>
        <v>38.341158059467915</v>
      </c>
      <c r="H338" s="101"/>
      <c r="I338" s="101"/>
      <c r="J338" s="284">
        <v>6000</v>
      </c>
      <c r="K338" s="101">
        <f t="shared" si="168"/>
        <v>250</v>
      </c>
      <c r="L338" s="101">
        <f t="shared" si="169"/>
        <v>563.38028169014081</v>
      </c>
      <c r="M338" s="101">
        <f t="shared" si="170"/>
        <v>23.474178403755868</v>
      </c>
      <c r="N338" s="101"/>
      <c r="O338" s="101"/>
      <c r="P338" s="284">
        <v>6000</v>
      </c>
      <c r="Q338" s="101">
        <f t="shared" si="171"/>
        <v>250</v>
      </c>
      <c r="R338" s="101">
        <f t="shared" si="172"/>
        <v>563.38028169014081</v>
      </c>
      <c r="S338" s="101">
        <f t="shared" si="173"/>
        <v>23.474178403755868</v>
      </c>
      <c r="T338" s="101"/>
      <c r="U338" s="101"/>
      <c r="V338" s="284">
        <v>6000</v>
      </c>
      <c r="W338" s="101">
        <f t="shared" si="174"/>
        <v>250</v>
      </c>
      <c r="X338" s="101">
        <f t="shared" si="175"/>
        <v>563.38028169014081</v>
      </c>
      <c r="Y338" s="101">
        <f t="shared" si="176"/>
        <v>23.474178403755868</v>
      </c>
      <c r="Z338" s="101"/>
      <c r="AA338" s="101"/>
      <c r="AB338" s="284">
        <v>6000</v>
      </c>
      <c r="AC338" s="101">
        <f t="shared" si="177"/>
        <v>250</v>
      </c>
      <c r="AD338" s="101">
        <f t="shared" si="178"/>
        <v>563.38028169014081</v>
      </c>
      <c r="AE338" s="101">
        <f t="shared" si="179"/>
        <v>23.474178403755868</v>
      </c>
    </row>
    <row r="339" spans="1:31" ht="16.5" x14ac:dyDescent="0.25">
      <c r="A339" s="279" t="s">
        <v>124</v>
      </c>
      <c r="B339" s="101"/>
      <c r="C339" s="101"/>
      <c r="D339" s="264">
        <v>9800</v>
      </c>
      <c r="E339" s="101">
        <f t="shared" si="165"/>
        <v>408.33333333333331</v>
      </c>
      <c r="F339" s="101">
        <f t="shared" si="166"/>
        <v>920.18779342722996</v>
      </c>
      <c r="G339" s="101">
        <f t="shared" si="167"/>
        <v>38.341158059467915</v>
      </c>
      <c r="H339" s="101"/>
      <c r="I339" s="101"/>
      <c r="J339" s="264">
        <v>6000</v>
      </c>
      <c r="K339" s="101">
        <f t="shared" si="168"/>
        <v>250</v>
      </c>
      <c r="L339" s="101">
        <f t="shared" si="169"/>
        <v>563.38028169014081</v>
      </c>
      <c r="M339" s="101">
        <f t="shared" si="170"/>
        <v>23.474178403755868</v>
      </c>
      <c r="N339" s="101"/>
      <c r="O339" s="101"/>
      <c r="P339" s="264">
        <v>6000</v>
      </c>
      <c r="Q339" s="101">
        <f t="shared" si="171"/>
        <v>250</v>
      </c>
      <c r="R339" s="101">
        <f t="shared" si="172"/>
        <v>563.38028169014081</v>
      </c>
      <c r="S339" s="101">
        <f t="shared" si="173"/>
        <v>23.474178403755868</v>
      </c>
      <c r="T339" s="101"/>
      <c r="U339" s="101"/>
      <c r="V339" s="264">
        <v>6000</v>
      </c>
      <c r="W339" s="101">
        <f t="shared" si="174"/>
        <v>250</v>
      </c>
      <c r="X339" s="101">
        <f t="shared" si="175"/>
        <v>563.38028169014081</v>
      </c>
      <c r="Y339" s="101">
        <f t="shared" si="176"/>
        <v>23.474178403755868</v>
      </c>
      <c r="Z339" s="101"/>
      <c r="AA339" s="101"/>
      <c r="AB339" s="264">
        <v>6000</v>
      </c>
      <c r="AC339" s="101">
        <f t="shared" si="177"/>
        <v>250</v>
      </c>
      <c r="AD339" s="101">
        <f t="shared" si="178"/>
        <v>563.38028169014081</v>
      </c>
      <c r="AE339" s="101">
        <f t="shared" si="179"/>
        <v>23.474178403755868</v>
      </c>
    </row>
    <row r="340" spans="1:31" ht="16.5" x14ac:dyDescent="0.3">
      <c r="A340" s="279" t="s">
        <v>125</v>
      </c>
      <c r="B340" s="101"/>
      <c r="C340" s="101"/>
      <c r="D340" s="283">
        <v>0</v>
      </c>
      <c r="E340" s="101">
        <f t="shared" si="165"/>
        <v>0</v>
      </c>
      <c r="F340" s="101">
        <f t="shared" si="166"/>
        <v>0</v>
      </c>
      <c r="G340" s="101">
        <f t="shared" si="167"/>
        <v>0</v>
      </c>
      <c r="H340" s="101"/>
      <c r="I340" s="101"/>
      <c r="J340" s="283">
        <v>0</v>
      </c>
      <c r="K340" s="101">
        <f t="shared" si="168"/>
        <v>0</v>
      </c>
      <c r="L340" s="101">
        <f t="shared" si="169"/>
        <v>0</v>
      </c>
      <c r="M340" s="101">
        <f t="shared" si="170"/>
        <v>0</v>
      </c>
      <c r="N340" s="101"/>
      <c r="O340" s="101"/>
      <c r="P340" s="283">
        <v>0</v>
      </c>
      <c r="Q340" s="101">
        <f t="shared" si="171"/>
        <v>0</v>
      </c>
      <c r="R340" s="101">
        <f t="shared" si="172"/>
        <v>0</v>
      </c>
      <c r="S340" s="101">
        <f t="shared" si="173"/>
        <v>0</v>
      </c>
      <c r="T340" s="101"/>
      <c r="U340" s="101"/>
      <c r="V340" s="283">
        <v>0</v>
      </c>
      <c r="W340" s="101">
        <f t="shared" si="174"/>
        <v>0</v>
      </c>
      <c r="X340" s="101">
        <f t="shared" si="175"/>
        <v>0</v>
      </c>
      <c r="Y340" s="101">
        <f t="shared" si="176"/>
        <v>0</v>
      </c>
      <c r="Z340" s="101"/>
      <c r="AA340" s="101"/>
      <c r="AB340" s="283">
        <v>0</v>
      </c>
      <c r="AC340" s="101">
        <f t="shared" si="177"/>
        <v>0</v>
      </c>
      <c r="AD340" s="101">
        <f t="shared" si="178"/>
        <v>0</v>
      </c>
      <c r="AE340" s="101">
        <f t="shared" si="179"/>
        <v>0</v>
      </c>
    </row>
    <row r="341" spans="1:31" ht="16.5" x14ac:dyDescent="0.3">
      <c r="A341" s="279" t="s">
        <v>129</v>
      </c>
      <c r="B341" s="101"/>
      <c r="C341" s="101"/>
      <c r="D341" s="283">
        <v>0</v>
      </c>
      <c r="E341" s="101">
        <f t="shared" si="165"/>
        <v>0</v>
      </c>
      <c r="F341" s="101">
        <f t="shared" si="166"/>
        <v>0</v>
      </c>
      <c r="G341" s="101">
        <f t="shared" si="167"/>
        <v>0</v>
      </c>
      <c r="H341" s="101"/>
      <c r="I341" s="101"/>
      <c r="J341" s="283">
        <v>0</v>
      </c>
      <c r="K341" s="101">
        <f t="shared" si="168"/>
        <v>0</v>
      </c>
      <c r="L341" s="101">
        <f t="shared" si="169"/>
        <v>0</v>
      </c>
      <c r="M341" s="101">
        <f t="shared" si="170"/>
        <v>0</v>
      </c>
      <c r="N341" s="101"/>
      <c r="O341" s="101"/>
      <c r="P341" s="283">
        <v>0</v>
      </c>
      <c r="Q341" s="101">
        <f t="shared" si="171"/>
        <v>0</v>
      </c>
      <c r="R341" s="101">
        <f t="shared" si="172"/>
        <v>0</v>
      </c>
      <c r="S341" s="101">
        <f t="shared" si="173"/>
        <v>0</v>
      </c>
      <c r="T341" s="101"/>
      <c r="U341" s="101"/>
      <c r="V341" s="283">
        <v>0</v>
      </c>
      <c r="W341" s="101">
        <f t="shared" si="174"/>
        <v>0</v>
      </c>
      <c r="X341" s="101">
        <f t="shared" si="175"/>
        <v>0</v>
      </c>
      <c r="Y341" s="101">
        <f t="shared" si="176"/>
        <v>0</v>
      </c>
      <c r="Z341" s="101"/>
      <c r="AA341" s="101"/>
      <c r="AB341" s="283">
        <v>0</v>
      </c>
      <c r="AC341" s="101">
        <f t="shared" si="177"/>
        <v>0</v>
      </c>
      <c r="AD341" s="101">
        <f t="shared" si="178"/>
        <v>0</v>
      </c>
      <c r="AE341" s="101">
        <f t="shared" si="179"/>
        <v>0</v>
      </c>
    </row>
    <row r="342" spans="1:31" ht="16.5" x14ac:dyDescent="0.3">
      <c r="A342" s="279" t="s">
        <v>126</v>
      </c>
      <c r="B342" s="101"/>
      <c r="C342" s="101"/>
      <c r="D342" s="283">
        <v>0</v>
      </c>
      <c r="E342" s="101">
        <f t="shared" si="165"/>
        <v>0</v>
      </c>
      <c r="F342" s="101">
        <f t="shared" si="166"/>
        <v>0</v>
      </c>
      <c r="G342" s="101">
        <f t="shared" si="167"/>
        <v>0</v>
      </c>
      <c r="H342" s="101"/>
      <c r="I342" s="101"/>
      <c r="J342" s="283">
        <v>0</v>
      </c>
      <c r="K342" s="101">
        <f t="shared" si="168"/>
        <v>0</v>
      </c>
      <c r="L342" s="101">
        <f t="shared" si="169"/>
        <v>0</v>
      </c>
      <c r="M342" s="101">
        <f t="shared" si="170"/>
        <v>0</v>
      </c>
      <c r="N342" s="101"/>
      <c r="O342" s="101"/>
      <c r="P342" s="283">
        <v>0</v>
      </c>
      <c r="Q342" s="101">
        <f t="shared" si="171"/>
        <v>0</v>
      </c>
      <c r="R342" s="101">
        <f t="shared" si="172"/>
        <v>0</v>
      </c>
      <c r="S342" s="101">
        <f t="shared" si="173"/>
        <v>0</v>
      </c>
      <c r="T342" s="101"/>
      <c r="U342" s="101"/>
      <c r="V342" s="283">
        <v>0</v>
      </c>
      <c r="W342" s="101">
        <f t="shared" si="174"/>
        <v>0</v>
      </c>
      <c r="X342" s="101">
        <f t="shared" si="175"/>
        <v>0</v>
      </c>
      <c r="Y342" s="101">
        <f t="shared" si="176"/>
        <v>0</v>
      </c>
      <c r="Z342" s="101"/>
      <c r="AA342" s="101"/>
      <c r="AB342" s="283">
        <v>0</v>
      </c>
      <c r="AC342" s="101">
        <f t="shared" si="177"/>
        <v>0</v>
      </c>
      <c r="AD342" s="101">
        <f t="shared" si="178"/>
        <v>0</v>
      </c>
      <c r="AE342" s="101">
        <f t="shared" si="179"/>
        <v>0</v>
      </c>
    </row>
    <row r="343" spans="1:31" ht="16.5" x14ac:dyDescent="0.3">
      <c r="A343" s="279" t="s">
        <v>127</v>
      </c>
      <c r="B343" s="101"/>
      <c r="C343" s="101"/>
      <c r="D343" s="283">
        <v>0</v>
      </c>
      <c r="E343" s="101">
        <f t="shared" si="165"/>
        <v>0</v>
      </c>
      <c r="F343" s="101">
        <f t="shared" si="166"/>
        <v>0</v>
      </c>
      <c r="G343" s="101">
        <f t="shared" si="167"/>
        <v>0</v>
      </c>
      <c r="H343" s="101"/>
      <c r="I343" s="101"/>
      <c r="J343" s="283">
        <v>0</v>
      </c>
      <c r="K343" s="101">
        <f t="shared" si="168"/>
        <v>0</v>
      </c>
      <c r="L343" s="101">
        <f t="shared" si="169"/>
        <v>0</v>
      </c>
      <c r="M343" s="101">
        <f t="shared" si="170"/>
        <v>0</v>
      </c>
      <c r="N343" s="101"/>
      <c r="O343" s="101"/>
      <c r="P343" s="283">
        <v>0</v>
      </c>
      <c r="Q343" s="101">
        <f t="shared" si="171"/>
        <v>0</v>
      </c>
      <c r="R343" s="101">
        <f t="shared" si="172"/>
        <v>0</v>
      </c>
      <c r="S343" s="101">
        <f t="shared" si="173"/>
        <v>0</v>
      </c>
      <c r="T343" s="101"/>
      <c r="U343" s="101"/>
      <c r="V343" s="283">
        <v>0</v>
      </c>
      <c r="W343" s="101">
        <f t="shared" si="174"/>
        <v>0</v>
      </c>
      <c r="X343" s="101">
        <f t="shared" si="175"/>
        <v>0</v>
      </c>
      <c r="Y343" s="101">
        <f t="shared" si="176"/>
        <v>0</v>
      </c>
      <c r="Z343" s="101"/>
      <c r="AA343" s="101"/>
      <c r="AB343" s="283">
        <v>0</v>
      </c>
      <c r="AC343" s="101">
        <f t="shared" si="177"/>
        <v>0</v>
      </c>
      <c r="AD343" s="101">
        <f t="shared" si="178"/>
        <v>0</v>
      </c>
      <c r="AE343" s="101">
        <f t="shared" si="179"/>
        <v>0</v>
      </c>
    </row>
    <row r="344" spans="1:31" ht="16.5" x14ac:dyDescent="0.3">
      <c r="A344" s="279" t="s">
        <v>128</v>
      </c>
      <c r="B344" s="101"/>
      <c r="C344" s="101"/>
      <c r="D344" s="283">
        <v>0</v>
      </c>
      <c r="E344" s="101">
        <f t="shared" si="165"/>
        <v>0</v>
      </c>
      <c r="F344" s="101">
        <f t="shared" si="166"/>
        <v>0</v>
      </c>
      <c r="G344" s="101">
        <f t="shared" si="167"/>
        <v>0</v>
      </c>
      <c r="H344" s="101"/>
      <c r="I344" s="101"/>
      <c r="J344" s="283">
        <v>0</v>
      </c>
      <c r="K344" s="101">
        <f t="shared" si="168"/>
        <v>0</v>
      </c>
      <c r="L344" s="101">
        <f t="shared" si="169"/>
        <v>0</v>
      </c>
      <c r="M344" s="101">
        <f t="shared" si="170"/>
        <v>0</v>
      </c>
      <c r="N344" s="101"/>
      <c r="O344" s="101"/>
      <c r="P344" s="283">
        <v>0</v>
      </c>
      <c r="Q344" s="101">
        <f t="shared" si="171"/>
        <v>0</v>
      </c>
      <c r="R344" s="101">
        <f t="shared" si="172"/>
        <v>0</v>
      </c>
      <c r="S344" s="101">
        <f t="shared" si="173"/>
        <v>0</v>
      </c>
      <c r="T344" s="101"/>
      <c r="U344" s="101"/>
      <c r="V344" s="283">
        <v>0</v>
      </c>
      <c r="W344" s="101">
        <f t="shared" si="174"/>
        <v>0</v>
      </c>
      <c r="X344" s="101">
        <f t="shared" si="175"/>
        <v>0</v>
      </c>
      <c r="Y344" s="101">
        <f t="shared" si="176"/>
        <v>0</v>
      </c>
      <c r="Z344" s="101"/>
      <c r="AA344" s="101"/>
      <c r="AB344" s="283">
        <v>0</v>
      </c>
      <c r="AC344" s="101">
        <f t="shared" si="177"/>
        <v>0</v>
      </c>
      <c r="AD344" s="101">
        <f t="shared" si="178"/>
        <v>0</v>
      </c>
      <c r="AE344" s="101">
        <f t="shared" si="179"/>
        <v>0</v>
      </c>
    </row>
    <row r="345" spans="1:31" ht="16.5" x14ac:dyDescent="0.3">
      <c r="A345" s="275" t="s">
        <v>132</v>
      </c>
      <c r="B345" s="286"/>
      <c r="C345" s="286"/>
      <c r="D345" s="287">
        <v>59900</v>
      </c>
      <c r="E345" s="286">
        <f t="shared" si="165"/>
        <v>2495.8333333333335</v>
      </c>
      <c r="F345" s="286">
        <f t="shared" si="166"/>
        <v>5624.4131455399056</v>
      </c>
      <c r="G345" s="286">
        <f t="shared" si="167"/>
        <v>234.35054773082939</v>
      </c>
      <c r="H345" s="286"/>
      <c r="I345" s="286"/>
      <c r="J345" s="287">
        <v>59900</v>
      </c>
      <c r="K345" s="286">
        <f t="shared" si="168"/>
        <v>2495.8333333333335</v>
      </c>
      <c r="L345" s="286">
        <f t="shared" si="169"/>
        <v>5624.4131455399056</v>
      </c>
      <c r="M345" s="286">
        <f t="shared" si="170"/>
        <v>234.35054773082939</v>
      </c>
      <c r="N345" s="286"/>
      <c r="O345" s="286"/>
      <c r="P345" s="287">
        <v>59900</v>
      </c>
      <c r="Q345" s="286">
        <f t="shared" si="171"/>
        <v>2495.8333333333335</v>
      </c>
      <c r="R345" s="286">
        <f t="shared" si="172"/>
        <v>5624.4131455399056</v>
      </c>
      <c r="S345" s="286">
        <f t="shared" si="173"/>
        <v>234.35054773082939</v>
      </c>
      <c r="T345" s="286"/>
      <c r="U345" s="286"/>
      <c r="V345" s="287">
        <v>59900</v>
      </c>
      <c r="W345" s="286">
        <f t="shared" si="174"/>
        <v>2495.8333333333335</v>
      </c>
      <c r="X345" s="286">
        <f t="shared" si="175"/>
        <v>5624.4131455399056</v>
      </c>
      <c r="Y345" s="286">
        <f t="shared" si="176"/>
        <v>234.35054773082939</v>
      </c>
      <c r="Z345" s="286"/>
      <c r="AA345" s="286"/>
      <c r="AB345" s="287">
        <v>59900</v>
      </c>
      <c r="AC345" s="286">
        <f t="shared" si="177"/>
        <v>2495.8333333333335</v>
      </c>
      <c r="AD345" s="286">
        <f t="shared" si="178"/>
        <v>5624.4131455399056</v>
      </c>
      <c r="AE345" s="286">
        <f t="shared" si="179"/>
        <v>234.35054773082939</v>
      </c>
    </row>
    <row r="346" spans="1:31" s="102" customFormat="1" ht="16.5" x14ac:dyDescent="0.3">
      <c r="A346" s="278" t="s">
        <v>149</v>
      </c>
      <c r="B346" s="101"/>
      <c r="C346" s="101"/>
      <c r="D346" s="283">
        <v>9900</v>
      </c>
      <c r="E346" s="101">
        <f t="shared" si="165"/>
        <v>412.5</v>
      </c>
      <c r="F346" s="101">
        <f t="shared" si="166"/>
        <v>929.57746478873241</v>
      </c>
      <c r="G346" s="101">
        <f t="shared" si="167"/>
        <v>38.732394366197184</v>
      </c>
      <c r="H346" s="101"/>
      <c r="I346" s="101"/>
      <c r="J346" s="283">
        <v>9900</v>
      </c>
      <c r="K346" s="101">
        <f t="shared" si="168"/>
        <v>412.5</v>
      </c>
      <c r="L346" s="101">
        <f t="shared" si="169"/>
        <v>929.57746478873241</v>
      </c>
      <c r="M346" s="101">
        <f t="shared" si="170"/>
        <v>38.732394366197184</v>
      </c>
      <c r="N346" s="101"/>
      <c r="O346" s="101"/>
      <c r="P346" s="283">
        <v>9900</v>
      </c>
      <c r="Q346" s="101">
        <f t="shared" si="171"/>
        <v>412.5</v>
      </c>
      <c r="R346" s="101">
        <f t="shared" si="172"/>
        <v>929.57746478873241</v>
      </c>
      <c r="S346" s="101">
        <f t="shared" si="173"/>
        <v>38.732394366197184</v>
      </c>
      <c r="T346" s="101"/>
      <c r="U346" s="101"/>
      <c r="V346" s="283">
        <v>9900</v>
      </c>
      <c r="W346" s="101">
        <f t="shared" si="174"/>
        <v>412.5</v>
      </c>
      <c r="X346" s="101">
        <f t="shared" si="175"/>
        <v>929.57746478873241</v>
      </c>
      <c r="Y346" s="101">
        <f t="shared" si="176"/>
        <v>38.732394366197184</v>
      </c>
      <c r="Z346" s="101"/>
      <c r="AA346" s="101"/>
      <c r="AB346" s="283">
        <v>9900</v>
      </c>
      <c r="AC346" s="101">
        <f t="shared" si="177"/>
        <v>412.5</v>
      </c>
      <c r="AD346" s="101">
        <f t="shared" si="178"/>
        <v>929.57746478873241</v>
      </c>
      <c r="AE346" s="101">
        <f t="shared" si="179"/>
        <v>38.732394366197184</v>
      </c>
    </row>
    <row r="347" spans="1:31" s="103" customFormat="1" ht="16.5" x14ac:dyDescent="0.3">
      <c r="A347" s="278" t="s">
        <v>122</v>
      </c>
      <c r="B347" s="101"/>
      <c r="C347" s="101"/>
      <c r="D347" s="283">
        <v>29000</v>
      </c>
      <c r="E347" s="101">
        <f t="shared" si="165"/>
        <v>1208.3333333333333</v>
      </c>
      <c r="F347" s="101">
        <f t="shared" si="166"/>
        <v>2723.0046948356808</v>
      </c>
      <c r="G347" s="101">
        <f t="shared" si="167"/>
        <v>113.4585289514867</v>
      </c>
      <c r="H347" s="101"/>
      <c r="I347" s="101"/>
      <c r="J347" s="283">
        <v>29000</v>
      </c>
      <c r="K347" s="101">
        <f t="shared" si="168"/>
        <v>1208.3333333333333</v>
      </c>
      <c r="L347" s="101">
        <f t="shared" si="169"/>
        <v>2723.0046948356808</v>
      </c>
      <c r="M347" s="101">
        <f t="shared" si="170"/>
        <v>113.4585289514867</v>
      </c>
      <c r="N347" s="101"/>
      <c r="O347" s="101"/>
      <c r="P347" s="283">
        <v>29000</v>
      </c>
      <c r="Q347" s="101">
        <f t="shared" si="171"/>
        <v>1208.3333333333333</v>
      </c>
      <c r="R347" s="101">
        <f t="shared" si="172"/>
        <v>2723.0046948356808</v>
      </c>
      <c r="S347" s="101">
        <f t="shared" si="173"/>
        <v>113.4585289514867</v>
      </c>
      <c r="T347" s="101"/>
      <c r="U347" s="101"/>
      <c r="V347" s="283">
        <v>29000</v>
      </c>
      <c r="W347" s="101">
        <f t="shared" si="174"/>
        <v>1208.3333333333333</v>
      </c>
      <c r="X347" s="101">
        <f t="shared" si="175"/>
        <v>2723.0046948356808</v>
      </c>
      <c r="Y347" s="101">
        <f t="shared" si="176"/>
        <v>113.4585289514867</v>
      </c>
      <c r="Z347" s="101"/>
      <c r="AA347" s="101"/>
      <c r="AB347" s="283">
        <v>29000</v>
      </c>
      <c r="AC347" s="101">
        <f t="shared" si="177"/>
        <v>1208.3333333333333</v>
      </c>
      <c r="AD347" s="101">
        <f t="shared" si="178"/>
        <v>2723.0046948356808</v>
      </c>
      <c r="AE347" s="101">
        <f t="shared" si="179"/>
        <v>113.4585289514867</v>
      </c>
    </row>
    <row r="348" spans="1:31" s="104" customFormat="1" ht="16.5" x14ac:dyDescent="0.3">
      <c r="A348" s="278" t="s">
        <v>123</v>
      </c>
      <c r="B348" s="101"/>
      <c r="C348" s="101"/>
      <c r="D348" s="283">
        <v>21000</v>
      </c>
      <c r="E348" s="101">
        <f t="shared" si="165"/>
        <v>875</v>
      </c>
      <c r="F348" s="101">
        <f t="shared" si="166"/>
        <v>1971.8309859154929</v>
      </c>
      <c r="G348" s="101">
        <f t="shared" si="167"/>
        <v>82.159624413145536</v>
      </c>
      <c r="H348" s="101"/>
      <c r="I348" s="101"/>
      <c r="J348" s="283">
        <v>21000</v>
      </c>
      <c r="K348" s="101">
        <f t="shared" si="168"/>
        <v>875</v>
      </c>
      <c r="L348" s="101">
        <f t="shared" si="169"/>
        <v>1971.8309859154929</v>
      </c>
      <c r="M348" s="101">
        <f t="shared" si="170"/>
        <v>82.159624413145536</v>
      </c>
      <c r="N348" s="101"/>
      <c r="O348" s="101"/>
      <c r="P348" s="283">
        <v>21000</v>
      </c>
      <c r="Q348" s="101">
        <f t="shared" si="171"/>
        <v>875</v>
      </c>
      <c r="R348" s="101">
        <f t="shared" si="172"/>
        <v>1971.8309859154929</v>
      </c>
      <c r="S348" s="101">
        <f t="shared" si="173"/>
        <v>82.159624413145536</v>
      </c>
      <c r="T348" s="101"/>
      <c r="U348" s="101"/>
      <c r="V348" s="283">
        <v>21000</v>
      </c>
      <c r="W348" s="101">
        <f t="shared" si="174"/>
        <v>875</v>
      </c>
      <c r="X348" s="101">
        <f t="shared" si="175"/>
        <v>1971.8309859154929</v>
      </c>
      <c r="Y348" s="101">
        <f t="shared" si="176"/>
        <v>82.159624413145536</v>
      </c>
      <c r="Z348" s="101"/>
      <c r="AA348" s="101"/>
      <c r="AB348" s="283">
        <v>21000</v>
      </c>
      <c r="AC348" s="101">
        <f t="shared" si="177"/>
        <v>875</v>
      </c>
      <c r="AD348" s="101">
        <f t="shared" si="178"/>
        <v>1971.8309859154929</v>
      </c>
      <c r="AE348" s="101">
        <f t="shared" si="179"/>
        <v>82.159624413145536</v>
      </c>
    </row>
    <row r="349" spans="1:31" ht="16.5" x14ac:dyDescent="0.3">
      <c r="A349" s="279" t="s">
        <v>124</v>
      </c>
      <c r="B349" s="101"/>
      <c r="C349" s="101"/>
      <c r="D349" s="283">
        <v>0</v>
      </c>
      <c r="E349" s="101">
        <f t="shared" si="165"/>
        <v>0</v>
      </c>
      <c r="F349" s="101">
        <f t="shared" si="166"/>
        <v>0</v>
      </c>
      <c r="G349" s="101">
        <f t="shared" si="167"/>
        <v>0</v>
      </c>
      <c r="H349" s="101"/>
      <c r="I349" s="101"/>
      <c r="J349" s="283">
        <v>0</v>
      </c>
      <c r="K349" s="101">
        <f t="shared" si="168"/>
        <v>0</v>
      </c>
      <c r="L349" s="101">
        <f t="shared" si="169"/>
        <v>0</v>
      </c>
      <c r="M349" s="101">
        <f t="shared" si="170"/>
        <v>0</v>
      </c>
      <c r="N349" s="101"/>
      <c r="O349" s="101"/>
      <c r="P349" s="283">
        <v>0</v>
      </c>
      <c r="Q349" s="101">
        <f t="shared" si="171"/>
        <v>0</v>
      </c>
      <c r="R349" s="101">
        <f t="shared" si="172"/>
        <v>0</v>
      </c>
      <c r="S349" s="101">
        <f t="shared" si="173"/>
        <v>0</v>
      </c>
      <c r="T349" s="101"/>
      <c r="U349" s="101"/>
      <c r="V349" s="283">
        <v>0</v>
      </c>
      <c r="W349" s="101">
        <f t="shared" si="174"/>
        <v>0</v>
      </c>
      <c r="X349" s="101">
        <f t="shared" si="175"/>
        <v>0</v>
      </c>
      <c r="Y349" s="101">
        <f t="shared" si="176"/>
        <v>0</v>
      </c>
      <c r="Z349" s="101"/>
      <c r="AA349" s="101"/>
      <c r="AB349" s="283">
        <v>0</v>
      </c>
      <c r="AC349" s="101">
        <f t="shared" si="177"/>
        <v>0</v>
      </c>
      <c r="AD349" s="101">
        <f t="shared" si="178"/>
        <v>0</v>
      </c>
      <c r="AE349" s="101">
        <f t="shared" si="179"/>
        <v>0</v>
      </c>
    </row>
    <row r="350" spans="1:31" ht="16.5" x14ac:dyDescent="0.3">
      <c r="A350" s="279" t="s">
        <v>125</v>
      </c>
      <c r="B350" s="101"/>
      <c r="C350" s="101"/>
      <c r="D350" s="283">
        <v>0</v>
      </c>
      <c r="E350" s="101">
        <f t="shared" si="165"/>
        <v>0</v>
      </c>
      <c r="F350" s="101">
        <f t="shared" si="166"/>
        <v>0</v>
      </c>
      <c r="G350" s="101">
        <f t="shared" si="167"/>
        <v>0</v>
      </c>
      <c r="H350" s="101"/>
      <c r="I350" s="101"/>
      <c r="J350" s="283">
        <v>0</v>
      </c>
      <c r="K350" s="101">
        <f t="shared" si="168"/>
        <v>0</v>
      </c>
      <c r="L350" s="101">
        <f t="shared" si="169"/>
        <v>0</v>
      </c>
      <c r="M350" s="101">
        <f t="shared" si="170"/>
        <v>0</v>
      </c>
      <c r="N350" s="101"/>
      <c r="O350" s="101"/>
      <c r="P350" s="283">
        <v>0</v>
      </c>
      <c r="Q350" s="101">
        <f t="shared" si="171"/>
        <v>0</v>
      </c>
      <c r="R350" s="101">
        <f t="shared" si="172"/>
        <v>0</v>
      </c>
      <c r="S350" s="101">
        <f t="shared" si="173"/>
        <v>0</v>
      </c>
      <c r="T350" s="101"/>
      <c r="U350" s="101"/>
      <c r="V350" s="283">
        <v>0</v>
      </c>
      <c r="W350" s="101">
        <f t="shared" si="174"/>
        <v>0</v>
      </c>
      <c r="X350" s="101">
        <f t="shared" si="175"/>
        <v>0</v>
      </c>
      <c r="Y350" s="101">
        <f t="shared" si="176"/>
        <v>0</v>
      </c>
      <c r="Z350" s="101"/>
      <c r="AA350" s="101"/>
      <c r="AB350" s="283">
        <v>0</v>
      </c>
      <c r="AC350" s="101">
        <f t="shared" si="177"/>
        <v>0</v>
      </c>
      <c r="AD350" s="101">
        <f t="shared" si="178"/>
        <v>0</v>
      </c>
      <c r="AE350" s="101">
        <f t="shared" si="179"/>
        <v>0</v>
      </c>
    </row>
    <row r="351" spans="1:31" ht="16.5" x14ac:dyDescent="0.3">
      <c r="A351" s="279" t="s">
        <v>129</v>
      </c>
      <c r="B351" s="101"/>
      <c r="C351" s="101"/>
      <c r="D351" s="283">
        <v>11000</v>
      </c>
      <c r="E351" s="101">
        <f t="shared" si="165"/>
        <v>458.33333333333331</v>
      </c>
      <c r="F351" s="101">
        <f t="shared" si="166"/>
        <v>1032.8638497652582</v>
      </c>
      <c r="G351" s="101">
        <f t="shared" si="167"/>
        <v>43.035993740219091</v>
      </c>
      <c r="H351" s="101"/>
      <c r="I351" s="101"/>
      <c r="J351" s="283">
        <v>11000</v>
      </c>
      <c r="K351" s="101">
        <f t="shared" si="168"/>
        <v>458.33333333333331</v>
      </c>
      <c r="L351" s="101">
        <f t="shared" si="169"/>
        <v>1032.8638497652582</v>
      </c>
      <c r="M351" s="101">
        <f t="shared" si="170"/>
        <v>43.035993740219091</v>
      </c>
      <c r="N351" s="101"/>
      <c r="O351" s="101"/>
      <c r="P351" s="283">
        <v>11000</v>
      </c>
      <c r="Q351" s="101">
        <f t="shared" si="171"/>
        <v>458.33333333333331</v>
      </c>
      <c r="R351" s="101">
        <f t="shared" si="172"/>
        <v>1032.8638497652582</v>
      </c>
      <c r="S351" s="101">
        <f t="shared" si="173"/>
        <v>43.035993740219091</v>
      </c>
      <c r="T351" s="101"/>
      <c r="U351" s="101"/>
      <c r="V351" s="283">
        <v>11000</v>
      </c>
      <c r="W351" s="101">
        <f t="shared" si="174"/>
        <v>458.33333333333331</v>
      </c>
      <c r="X351" s="101">
        <f t="shared" si="175"/>
        <v>1032.8638497652582</v>
      </c>
      <c r="Y351" s="101">
        <f t="shared" si="176"/>
        <v>43.035993740219091</v>
      </c>
      <c r="Z351" s="101"/>
      <c r="AA351" s="101"/>
      <c r="AB351" s="283">
        <v>11000</v>
      </c>
      <c r="AC351" s="101">
        <f t="shared" si="177"/>
        <v>458.33333333333331</v>
      </c>
      <c r="AD351" s="101">
        <f t="shared" si="178"/>
        <v>1032.8638497652582</v>
      </c>
      <c r="AE351" s="101">
        <f t="shared" si="179"/>
        <v>43.035993740219091</v>
      </c>
    </row>
    <row r="352" spans="1:31" ht="16.5" x14ac:dyDescent="0.3">
      <c r="A352" s="279" t="s">
        <v>126</v>
      </c>
      <c r="B352" s="101"/>
      <c r="C352" s="101"/>
      <c r="D352" s="283">
        <v>0</v>
      </c>
      <c r="E352" s="101">
        <f t="shared" si="165"/>
        <v>0</v>
      </c>
      <c r="F352" s="101">
        <f t="shared" si="166"/>
        <v>0</v>
      </c>
      <c r="G352" s="101">
        <f t="shared" si="167"/>
        <v>0</v>
      </c>
      <c r="H352" s="101"/>
      <c r="I352" s="101"/>
      <c r="J352" s="283">
        <v>0</v>
      </c>
      <c r="K352" s="101">
        <f t="shared" si="168"/>
        <v>0</v>
      </c>
      <c r="L352" s="101">
        <f t="shared" si="169"/>
        <v>0</v>
      </c>
      <c r="M352" s="101">
        <f t="shared" si="170"/>
        <v>0</v>
      </c>
      <c r="N352" s="101"/>
      <c r="O352" s="101"/>
      <c r="P352" s="283">
        <v>0</v>
      </c>
      <c r="Q352" s="101">
        <f t="shared" si="171"/>
        <v>0</v>
      </c>
      <c r="R352" s="101">
        <f t="shared" si="172"/>
        <v>0</v>
      </c>
      <c r="S352" s="101">
        <f t="shared" si="173"/>
        <v>0</v>
      </c>
      <c r="T352" s="101"/>
      <c r="U352" s="101"/>
      <c r="V352" s="283">
        <v>0</v>
      </c>
      <c r="W352" s="101">
        <f t="shared" si="174"/>
        <v>0</v>
      </c>
      <c r="X352" s="101">
        <f t="shared" si="175"/>
        <v>0</v>
      </c>
      <c r="Y352" s="101">
        <f t="shared" si="176"/>
        <v>0</v>
      </c>
      <c r="Z352" s="101"/>
      <c r="AA352" s="101"/>
      <c r="AB352" s="283">
        <v>0</v>
      </c>
      <c r="AC352" s="101">
        <f t="shared" si="177"/>
        <v>0</v>
      </c>
      <c r="AD352" s="101">
        <f t="shared" si="178"/>
        <v>0</v>
      </c>
      <c r="AE352" s="101">
        <f t="shared" si="179"/>
        <v>0</v>
      </c>
    </row>
    <row r="353" spans="1:31" ht="16.5" x14ac:dyDescent="0.3">
      <c r="A353" s="279" t="s">
        <v>127</v>
      </c>
      <c r="B353" s="101"/>
      <c r="C353" s="101"/>
      <c r="D353" s="283">
        <v>10000</v>
      </c>
      <c r="E353" s="101">
        <f t="shared" si="165"/>
        <v>416.66666666666669</v>
      </c>
      <c r="F353" s="101">
        <f t="shared" si="166"/>
        <v>938.96713615023475</v>
      </c>
      <c r="G353" s="101">
        <f t="shared" si="167"/>
        <v>39.123630672926446</v>
      </c>
      <c r="H353" s="101"/>
      <c r="I353" s="101"/>
      <c r="J353" s="283">
        <v>10000</v>
      </c>
      <c r="K353" s="101">
        <f t="shared" si="168"/>
        <v>416.66666666666669</v>
      </c>
      <c r="L353" s="101">
        <f t="shared" si="169"/>
        <v>938.96713615023475</v>
      </c>
      <c r="M353" s="101">
        <f t="shared" si="170"/>
        <v>39.123630672926446</v>
      </c>
      <c r="N353" s="101"/>
      <c r="O353" s="101"/>
      <c r="P353" s="283">
        <v>10000</v>
      </c>
      <c r="Q353" s="101">
        <f t="shared" si="171"/>
        <v>416.66666666666669</v>
      </c>
      <c r="R353" s="101">
        <f t="shared" si="172"/>
        <v>938.96713615023475</v>
      </c>
      <c r="S353" s="101">
        <f t="shared" si="173"/>
        <v>39.123630672926446</v>
      </c>
      <c r="T353" s="101"/>
      <c r="U353" s="101"/>
      <c r="V353" s="283">
        <v>10000</v>
      </c>
      <c r="W353" s="101">
        <f t="shared" si="174"/>
        <v>416.66666666666669</v>
      </c>
      <c r="X353" s="101">
        <f t="shared" si="175"/>
        <v>938.96713615023475</v>
      </c>
      <c r="Y353" s="101">
        <f t="shared" si="176"/>
        <v>39.123630672926446</v>
      </c>
      <c r="Z353" s="101"/>
      <c r="AA353" s="101"/>
      <c r="AB353" s="283">
        <v>10000</v>
      </c>
      <c r="AC353" s="101">
        <f t="shared" si="177"/>
        <v>416.66666666666669</v>
      </c>
      <c r="AD353" s="101">
        <f t="shared" si="178"/>
        <v>938.96713615023475</v>
      </c>
      <c r="AE353" s="101">
        <f t="shared" si="179"/>
        <v>39.123630672926446</v>
      </c>
    </row>
    <row r="354" spans="1:31" ht="16.5" x14ac:dyDescent="0.3">
      <c r="A354" s="279" t="s">
        <v>128</v>
      </c>
      <c r="B354" s="101"/>
      <c r="C354" s="101"/>
      <c r="D354" s="283">
        <v>0</v>
      </c>
      <c r="E354" s="101">
        <f t="shared" si="165"/>
        <v>0</v>
      </c>
      <c r="F354" s="101">
        <f t="shared" si="166"/>
        <v>0</v>
      </c>
      <c r="G354" s="101">
        <f t="shared" si="167"/>
        <v>0</v>
      </c>
      <c r="H354" s="101"/>
      <c r="I354" s="101"/>
      <c r="J354" s="283">
        <v>0</v>
      </c>
      <c r="K354" s="101">
        <f t="shared" si="168"/>
        <v>0</v>
      </c>
      <c r="L354" s="101">
        <f t="shared" si="169"/>
        <v>0</v>
      </c>
      <c r="M354" s="101">
        <f t="shared" si="170"/>
        <v>0</v>
      </c>
      <c r="N354" s="101"/>
      <c r="O354" s="101"/>
      <c r="P354" s="283">
        <v>0</v>
      </c>
      <c r="Q354" s="101">
        <f t="shared" si="171"/>
        <v>0</v>
      </c>
      <c r="R354" s="101">
        <f t="shared" si="172"/>
        <v>0</v>
      </c>
      <c r="S354" s="101">
        <f t="shared" si="173"/>
        <v>0</v>
      </c>
      <c r="T354" s="101"/>
      <c r="U354" s="101"/>
      <c r="V354" s="283">
        <v>0</v>
      </c>
      <c r="W354" s="101">
        <f t="shared" si="174"/>
        <v>0</v>
      </c>
      <c r="X354" s="101">
        <f t="shared" si="175"/>
        <v>0</v>
      </c>
      <c r="Y354" s="101">
        <f t="shared" si="176"/>
        <v>0</v>
      </c>
      <c r="Z354" s="101"/>
      <c r="AA354" s="101"/>
      <c r="AB354" s="283">
        <v>0</v>
      </c>
      <c r="AC354" s="101">
        <f t="shared" si="177"/>
        <v>0</v>
      </c>
      <c r="AD354" s="101">
        <f t="shared" si="178"/>
        <v>0</v>
      </c>
      <c r="AE354" s="101">
        <f t="shared" si="179"/>
        <v>0</v>
      </c>
    </row>
    <row r="355" spans="1:31" ht="16.5" x14ac:dyDescent="0.25">
      <c r="A355" s="288" t="s">
        <v>147</v>
      </c>
      <c r="B355" s="289"/>
      <c r="C355" s="289"/>
      <c r="D355" s="289"/>
      <c r="E355" s="289"/>
      <c r="F355" s="289"/>
      <c r="G355" s="289"/>
      <c r="H355" s="289"/>
      <c r="I355" s="289"/>
      <c r="J355" s="289"/>
      <c r="K355" s="289"/>
      <c r="L355" s="289"/>
      <c r="M355" s="289"/>
      <c r="N355" s="289"/>
      <c r="O355" s="289"/>
      <c r="P355" s="289"/>
      <c r="Q355" s="289"/>
      <c r="R355" s="289"/>
      <c r="S355" s="289"/>
      <c r="T355" s="289"/>
      <c r="U355" s="289"/>
      <c r="V355" s="289"/>
      <c r="W355" s="289"/>
      <c r="X355" s="289"/>
      <c r="Y355" s="289"/>
      <c r="Z355" s="289"/>
      <c r="AA355" s="289"/>
      <c r="AB355" s="289"/>
      <c r="AC355" s="289"/>
      <c r="AD355" s="289"/>
      <c r="AE355" s="289"/>
    </row>
    <row r="356" spans="1:31" ht="31.5" x14ac:dyDescent="0.25">
      <c r="A356" s="290" t="s">
        <v>148</v>
      </c>
      <c r="B356" s="291"/>
      <c r="C356" s="291"/>
      <c r="D356" s="292">
        <v>510300</v>
      </c>
      <c r="E356" s="291">
        <f>D356/24</f>
        <v>21262.5</v>
      </c>
      <c r="F356" s="291">
        <f>D356/10.65</f>
        <v>47915.492957746479</v>
      </c>
      <c r="G356" s="291">
        <f>F356/24</f>
        <v>1996.4788732394366</v>
      </c>
      <c r="H356" s="291"/>
      <c r="I356" s="291"/>
      <c r="J356" s="292">
        <v>679700</v>
      </c>
      <c r="K356" s="291">
        <f>J356/24</f>
        <v>28320.833333333332</v>
      </c>
      <c r="L356" s="291">
        <f>J356/10.65</f>
        <v>63821.596244131455</v>
      </c>
      <c r="M356" s="291">
        <f>L356/24</f>
        <v>2659.2331768388108</v>
      </c>
      <c r="N356" s="291"/>
      <c r="O356" s="291"/>
      <c r="P356" s="292">
        <v>679700</v>
      </c>
      <c r="Q356" s="291">
        <f>P356/24</f>
        <v>28320.833333333332</v>
      </c>
      <c r="R356" s="291">
        <f>P356/10.65</f>
        <v>63821.596244131455</v>
      </c>
      <c r="S356" s="291">
        <f>R356/24</f>
        <v>2659.2331768388108</v>
      </c>
      <c r="T356" s="291"/>
      <c r="U356" s="291"/>
      <c r="V356" s="292">
        <v>679700</v>
      </c>
      <c r="W356" s="291">
        <f>V356/24</f>
        <v>28320.833333333332</v>
      </c>
      <c r="X356" s="291">
        <f>V356/10.65</f>
        <v>63821.596244131455</v>
      </c>
      <c r="Y356" s="291">
        <f>X356/24</f>
        <v>2659.2331768388108</v>
      </c>
      <c r="Z356" s="291"/>
      <c r="AA356" s="291"/>
      <c r="AB356" s="292">
        <v>710700</v>
      </c>
      <c r="AC356" s="291">
        <f>AB356/24</f>
        <v>29612.5</v>
      </c>
      <c r="AD356" s="291">
        <f>AB356/10.65</f>
        <v>66732.394366197186</v>
      </c>
      <c r="AE356" s="291">
        <f>AD356/24</f>
        <v>2780.5164319248829</v>
      </c>
    </row>
    <row r="357" spans="1:31" ht="16.5" x14ac:dyDescent="0.3">
      <c r="A357" s="275" t="s">
        <v>118</v>
      </c>
      <c r="B357" s="286"/>
      <c r="C357" s="286"/>
      <c r="D357" s="287">
        <v>358300</v>
      </c>
      <c r="E357" s="286">
        <f t="shared" ref="E357:E386" si="180">D357/24</f>
        <v>14929.166666666666</v>
      </c>
      <c r="F357" s="286">
        <f t="shared" ref="F357:F386" si="181">D357/10.65</f>
        <v>33643.19248826291</v>
      </c>
      <c r="G357" s="286">
        <f t="shared" ref="G357:G386" si="182">F357/24</f>
        <v>1401.7996870109546</v>
      </c>
      <c r="H357" s="286"/>
      <c r="I357" s="286"/>
      <c r="J357" s="287">
        <v>531500</v>
      </c>
      <c r="K357" s="286">
        <f t="shared" ref="K357:K386" si="183">J357/24</f>
        <v>22145.833333333332</v>
      </c>
      <c r="L357" s="286">
        <f t="shared" ref="L357:L386" si="184">J357/10.65</f>
        <v>49906.103286384976</v>
      </c>
      <c r="M357" s="286">
        <f t="shared" ref="M357:M386" si="185">L357/24</f>
        <v>2079.4209702660405</v>
      </c>
      <c r="N357" s="286"/>
      <c r="O357" s="286"/>
      <c r="P357" s="287">
        <v>531500</v>
      </c>
      <c r="Q357" s="286">
        <f t="shared" ref="Q357:Q386" si="186">P357/24</f>
        <v>22145.833333333332</v>
      </c>
      <c r="R357" s="286">
        <f t="shared" ref="R357:R386" si="187">P357/10.65</f>
        <v>49906.103286384976</v>
      </c>
      <c r="S357" s="286">
        <f t="shared" ref="S357:S386" si="188">R357/24</f>
        <v>2079.4209702660405</v>
      </c>
      <c r="T357" s="286"/>
      <c r="U357" s="286"/>
      <c r="V357" s="287">
        <v>531500</v>
      </c>
      <c r="W357" s="286">
        <f t="shared" ref="W357:W386" si="189">V357/24</f>
        <v>22145.833333333332</v>
      </c>
      <c r="X357" s="286">
        <f t="shared" ref="X357:X386" si="190">V357/10.65</f>
        <v>49906.103286384976</v>
      </c>
      <c r="Y357" s="286">
        <f t="shared" ref="Y357:Y386" si="191">X357/24</f>
        <v>2079.4209702660405</v>
      </c>
      <c r="Z357" s="286"/>
      <c r="AA357" s="286"/>
      <c r="AB357" s="287">
        <v>562500</v>
      </c>
      <c r="AC357" s="286">
        <f t="shared" ref="AC357:AC386" si="192">AB357/24</f>
        <v>23437.5</v>
      </c>
      <c r="AD357" s="286">
        <f t="shared" ref="AD357:AD386" si="193">AB357/10.65</f>
        <v>52816.9014084507</v>
      </c>
      <c r="AE357" s="286">
        <f t="shared" ref="AE357:AE386" si="194">AD357/24</f>
        <v>2200.7042253521126</v>
      </c>
    </row>
    <row r="358" spans="1:31" s="102" customFormat="1" ht="16.5" x14ac:dyDescent="0.3">
      <c r="A358" s="278" t="s">
        <v>149</v>
      </c>
      <c r="B358" s="101"/>
      <c r="C358" s="101"/>
      <c r="D358" s="283">
        <v>289000</v>
      </c>
      <c r="E358" s="101">
        <f t="shared" si="180"/>
        <v>12041.666666666666</v>
      </c>
      <c r="F358" s="101">
        <f t="shared" si="181"/>
        <v>27136.150234741785</v>
      </c>
      <c r="G358" s="101">
        <f t="shared" si="182"/>
        <v>1130.6729264475744</v>
      </c>
      <c r="H358" s="101"/>
      <c r="I358" s="101"/>
      <c r="J358" s="283">
        <v>448200</v>
      </c>
      <c r="K358" s="101">
        <f t="shared" si="183"/>
        <v>18675</v>
      </c>
      <c r="L358" s="101">
        <f t="shared" si="184"/>
        <v>42084.507042253521</v>
      </c>
      <c r="M358" s="101">
        <f t="shared" si="185"/>
        <v>1753.5211267605634</v>
      </c>
      <c r="N358" s="101"/>
      <c r="O358" s="101"/>
      <c r="P358" s="283">
        <v>448200</v>
      </c>
      <c r="Q358" s="101">
        <f t="shared" si="186"/>
        <v>18675</v>
      </c>
      <c r="R358" s="101">
        <f t="shared" si="187"/>
        <v>42084.507042253521</v>
      </c>
      <c r="S358" s="101">
        <f t="shared" si="188"/>
        <v>1753.5211267605634</v>
      </c>
      <c r="T358" s="101"/>
      <c r="U358" s="101"/>
      <c r="V358" s="283">
        <v>448200</v>
      </c>
      <c r="W358" s="101">
        <f t="shared" si="189"/>
        <v>18675</v>
      </c>
      <c r="X358" s="101">
        <f t="shared" si="190"/>
        <v>42084.507042253521</v>
      </c>
      <c r="Y358" s="101">
        <f t="shared" si="191"/>
        <v>1753.5211267605634</v>
      </c>
      <c r="Z358" s="101"/>
      <c r="AA358" s="101"/>
      <c r="AB358" s="283">
        <v>448200</v>
      </c>
      <c r="AC358" s="101">
        <f t="shared" si="192"/>
        <v>18675</v>
      </c>
      <c r="AD358" s="101">
        <f t="shared" si="193"/>
        <v>42084.507042253521</v>
      </c>
      <c r="AE358" s="101">
        <f t="shared" si="194"/>
        <v>1753.5211267605634</v>
      </c>
    </row>
    <row r="359" spans="1:31" s="103" customFormat="1" ht="16.5" x14ac:dyDescent="0.3">
      <c r="A359" s="278" t="s">
        <v>122</v>
      </c>
      <c r="B359" s="101"/>
      <c r="C359" s="101"/>
      <c r="D359" s="283">
        <v>300</v>
      </c>
      <c r="E359" s="101">
        <f t="shared" si="180"/>
        <v>12.5</v>
      </c>
      <c r="F359" s="101">
        <f t="shared" si="181"/>
        <v>28.16901408450704</v>
      </c>
      <c r="G359" s="101">
        <f t="shared" si="182"/>
        <v>1.1737089201877933</v>
      </c>
      <c r="H359" s="101"/>
      <c r="I359" s="101"/>
      <c r="J359" s="283">
        <v>300</v>
      </c>
      <c r="K359" s="101">
        <f t="shared" si="183"/>
        <v>12.5</v>
      </c>
      <c r="L359" s="101">
        <f t="shared" si="184"/>
        <v>28.16901408450704</v>
      </c>
      <c r="M359" s="101">
        <f t="shared" si="185"/>
        <v>1.1737089201877933</v>
      </c>
      <c r="N359" s="101"/>
      <c r="O359" s="101"/>
      <c r="P359" s="283">
        <v>300</v>
      </c>
      <c r="Q359" s="101">
        <f t="shared" si="186"/>
        <v>12.5</v>
      </c>
      <c r="R359" s="101">
        <f t="shared" si="187"/>
        <v>28.16901408450704</v>
      </c>
      <c r="S359" s="101">
        <f t="shared" si="188"/>
        <v>1.1737089201877933</v>
      </c>
      <c r="T359" s="101"/>
      <c r="U359" s="101"/>
      <c r="V359" s="283">
        <v>300</v>
      </c>
      <c r="W359" s="101">
        <f t="shared" si="189"/>
        <v>12.5</v>
      </c>
      <c r="X359" s="101">
        <f t="shared" si="190"/>
        <v>28.16901408450704</v>
      </c>
      <c r="Y359" s="101">
        <f t="shared" si="191"/>
        <v>1.1737089201877933</v>
      </c>
      <c r="Z359" s="101"/>
      <c r="AA359" s="101"/>
      <c r="AB359" s="283">
        <v>300</v>
      </c>
      <c r="AC359" s="101">
        <f t="shared" si="192"/>
        <v>12.5</v>
      </c>
      <c r="AD359" s="101">
        <f t="shared" si="193"/>
        <v>28.16901408450704</v>
      </c>
      <c r="AE359" s="101">
        <f t="shared" si="194"/>
        <v>1.1737089201877933</v>
      </c>
    </row>
    <row r="360" spans="1:31" s="104" customFormat="1" ht="16.5" x14ac:dyDescent="0.3">
      <c r="A360" s="278" t="s">
        <v>123</v>
      </c>
      <c r="B360" s="101"/>
      <c r="C360" s="293">
        <v>78800</v>
      </c>
      <c r="D360" s="283">
        <v>69000</v>
      </c>
      <c r="E360" s="101">
        <f t="shared" si="180"/>
        <v>2875</v>
      </c>
      <c r="F360" s="101">
        <f t="shared" si="181"/>
        <v>6478.8732394366198</v>
      </c>
      <c r="G360" s="101">
        <f t="shared" si="182"/>
        <v>269.95305164319251</v>
      </c>
      <c r="H360" s="101"/>
      <c r="I360" s="293">
        <v>89000</v>
      </c>
      <c r="J360" s="283">
        <v>83000</v>
      </c>
      <c r="K360" s="101">
        <f t="shared" si="183"/>
        <v>3458.3333333333335</v>
      </c>
      <c r="L360" s="101">
        <f t="shared" si="184"/>
        <v>7793.4272300469484</v>
      </c>
      <c r="M360" s="101">
        <f t="shared" si="185"/>
        <v>324.72613458528951</v>
      </c>
      <c r="N360" s="101"/>
      <c r="O360" s="293">
        <v>89000</v>
      </c>
      <c r="P360" s="283">
        <v>83000</v>
      </c>
      <c r="Q360" s="101">
        <f t="shared" si="186"/>
        <v>3458.3333333333335</v>
      </c>
      <c r="R360" s="101">
        <f t="shared" si="187"/>
        <v>7793.4272300469484</v>
      </c>
      <c r="S360" s="101">
        <f t="shared" si="188"/>
        <v>324.72613458528951</v>
      </c>
      <c r="T360" s="101"/>
      <c r="U360" s="293">
        <v>89000</v>
      </c>
      <c r="V360" s="283">
        <v>83000</v>
      </c>
      <c r="W360" s="101">
        <f t="shared" si="189"/>
        <v>3458.3333333333335</v>
      </c>
      <c r="X360" s="101">
        <f t="shared" si="190"/>
        <v>7793.4272300469484</v>
      </c>
      <c r="Y360" s="101">
        <f t="shared" si="191"/>
        <v>324.72613458528951</v>
      </c>
      <c r="Z360" s="101"/>
      <c r="AA360" s="293">
        <v>120000</v>
      </c>
      <c r="AB360" s="283">
        <v>114000</v>
      </c>
      <c r="AC360" s="101">
        <f t="shared" si="192"/>
        <v>4750</v>
      </c>
      <c r="AD360" s="101">
        <f t="shared" si="193"/>
        <v>10704.225352112675</v>
      </c>
      <c r="AE360" s="101">
        <f t="shared" si="194"/>
        <v>446.00938967136148</v>
      </c>
    </row>
    <row r="361" spans="1:31" ht="16.5" x14ac:dyDescent="0.3">
      <c r="A361" s="279" t="s">
        <v>124</v>
      </c>
      <c r="B361" s="294">
        <v>89407</v>
      </c>
      <c r="C361" s="101">
        <v>78800</v>
      </c>
      <c r="D361" s="283">
        <v>69000</v>
      </c>
      <c r="E361" s="101">
        <f t="shared" si="180"/>
        <v>2875</v>
      </c>
      <c r="F361" s="101">
        <f t="shared" si="181"/>
        <v>6478.8732394366198</v>
      </c>
      <c r="G361" s="101">
        <f t="shared" si="182"/>
        <v>269.95305164319251</v>
      </c>
      <c r="H361" s="294">
        <v>78889</v>
      </c>
      <c r="I361" s="101">
        <v>78000</v>
      </c>
      <c r="J361" s="283">
        <v>72000</v>
      </c>
      <c r="K361" s="101">
        <f t="shared" si="183"/>
        <v>3000</v>
      </c>
      <c r="L361" s="101">
        <f t="shared" si="184"/>
        <v>6760.5633802816901</v>
      </c>
      <c r="M361" s="101">
        <f t="shared" si="185"/>
        <v>281.6901408450704</v>
      </c>
      <c r="N361" s="294">
        <v>78889</v>
      </c>
      <c r="O361" s="101">
        <v>78000</v>
      </c>
      <c r="P361" s="283">
        <v>72000</v>
      </c>
      <c r="Q361" s="101">
        <f t="shared" si="186"/>
        <v>3000</v>
      </c>
      <c r="R361" s="101">
        <f t="shared" si="187"/>
        <v>6760.5633802816901</v>
      </c>
      <c r="S361" s="101">
        <f t="shared" si="188"/>
        <v>281.6901408450704</v>
      </c>
      <c r="T361" s="294">
        <v>89407</v>
      </c>
      <c r="U361" s="101">
        <v>89000</v>
      </c>
      <c r="V361" s="283">
        <v>83000</v>
      </c>
      <c r="W361" s="101">
        <f t="shared" si="189"/>
        <v>3458.3333333333335</v>
      </c>
      <c r="X361" s="101">
        <f t="shared" si="190"/>
        <v>7793.4272300469484</v>
      </c>
      <c r="Y361" s="101">
        <f t="shared" si="191"/>
        <v>324.72613458528951</v>
      </c>
      <c r="Z361" s="294">
        <v>159370</v>
      </c>
      <c r="AA361" s="101">
        <v>110000</v>
      </c>
      <c r="AB361" s="283">
        <v>104000</v>
      </c>
      <c r="AC361" s="101">
        <f t="shared" si="192"/>
        <v>4333.333333333333</v>
      </c>
      <c r="AD361" s="101">
        <f t="shared" si="193"/>
        <v>9765.2582159624417</v>
      </c>
      <c r="AE361" s="101">
        <f t="shared" si="194"/>
        <v>406.88575899843505</v>
      </c>
    </row>
    <row r="362" spans="1:31" ht="16.5" x14ac:dyDescent="0.3">
      <c r="A362" s="279" t="s">
        <v>125</v>
      </c>
      <c r="B362" s="294">
        <v>44639</v>
      </c>
      <c r="C362" s="101">
        <v>0</v>
      </c>
      <c r="D362" s="283">
        <v>0</v>
      </c>
      <c r="E362" s="101">
        <f t="shared" si="180"/>
        <v>0</v>
      </c>
      <c r="F362" s="101">
        <f t="shared" si="181"/>
        <v>0</v>
      </c>
      <c r="G362" s="101">
        <f t="shared" si="182"/>
        <v>0</v>
      </c>
      <c r="H362" s="294">
        <v>44639</v>
      </c>
      <c r="I362" s="101">
        <v>0</v>
      </c>
      <c r="J362" s="283">
        <v>0</v>
      </c>
      <c r="K362" s="101">
        <f t="shared" si="183"/>
        <v>0</v>
      </c>
      <c r="L362" s="101">
        <f t="shared" si="184"/>
        <v>0</v>
      </c>
      <c r="M362" s="101">
        <f t="shared" si="185"/>
        <v>0</v>
      </c>
      <c r="N362" s="294">
        <v>44639</v>
      </c>
      <c r="O362" s="101">
        <v>0</v>
      </c>
      <c r="P362" s="283">
        <v>0</v>
      </c>
      <c r="Q362" s="101">
        <f t="shared" si="186"/>
        <v>0</v>
      </c>
      <c r="R362" s="101">
        <f t="shared" si="187"/>
        <v>0</v>
      </c>
      <c r="S362" s="101">
        <f t="shared" si="188"/>
        <v>0</v>
      </c>
      <c r="T362" s="294">
        <v>44639</v>
      </c>
      <c r="U362" s="101">
        <v>0</v>
      </c>
      <c r="V362" s="283">
        <v>0</v>
      </c>
      <c r="W362" s="101">
        <f t="shared" si="189"/>
        <v>0</v>
      </c>
      <c r="X362" s="101">
        <f t="shared" si="190"/>
        <v>0</v>
      </c>
      <c r="Y362" s="101">
        <f t="shared" si="191"/>
        <v>0</v>
      </c>
      <c r="Z362" s="294">
        <v>44639</v>
      </c>
      <c r="AA362" s="101">
        <v>0</v>
      </c>
      <c r="AB362" s="283">
        <v>0</v>
      </c>
      <c r="AC362" s="101">
        <f t="shared" si="192"/>
        <v>0</v>
      </c>
      <c r="AD362" s="101">
        <f t="shared" si="193"/>
        <v>0</v>
      </c>
      <c r="AE362" s="101">
        <f t="shared" si="194"/>
        <v>0</v>
      </c>
    </row>
    <row r="363" spans="1:31" ht="16.5" x14ac:dyDescent="0.3">
      <c r="A363" s="279" t="s">
        <v>129</v>
      </c>
      <c r="B363" s="294">
        <v>64836</v>
      </c>
      <c r="C363" s="101">
        <v>0</v>
      </c>
      <c r="D363" s="283">
        <v>0</v>
      </c>
      <c r="E363" s="101">
        <f t="shared" si="180"/>
        <v>0</v>
      </c>
      <c r="F363" s="101">
        <f t="shared" si="181"/>
        <v>0</v>
      </c>
      <c r="G363" s="101">
        <f t="shared" si="182"/>
        <v>0</v>
      </c>
      <c r="H363" s="294">
        <v>64836</v>
      </c>
      <c r="I363" s="101">
        <v>11000</v>
      </c>
      <c r="J363" s="283">
        <v>11000</v>
      </c>
      <c r="K363" s="101">
        <f t="shared" si="183"/>
        <v>458.33333333333331</v>
      </c>
      <c r="L363" s="101">
        <f t="shared" si="184"/>
        <v>1032.8638497652582</v>
      </c>
      <c r="M363" s="101">
        <f t="shared" si="185"/>
        <v>43.035993740219091</v>
      </c>
      <c r="N363" s="294">
        <v>64836</v>
      </c>
      <c r="O363" s="101">
        <v>11000</v>
      </c>
      <c r="P363" s="283">
        <v>11000</v>
      </c>
      <c r="Q363" s="101">
        <f t="shared" si="186"/>
        <v>458.33333333333331</v>
      </c>
      <c r="R363" s="101">
        <f t="shared" si="187"/>
        <v>1032.8638497652582</v>
      </c>
      <c r="S363" s="101">
        <f t="shared" si="188"/>
        <v>43.035993740219091</v>
      </c>
      <c r="T363" s="294">
        <v>64836</v>
      </c>
      <c r="U363" s="101">
        <v>0</v>
      </c>
      <c r="V363" s="283">
        <v>0</v>
      </c>
      <c r="W363" s="101">
        <f t="shared" si="189"/>
        <v>0</v>
      </c>
      <c r="X363" s="101">
        <f t="shared" si="190"/>
        <v>0</v>
      </c>
      <c r="Y363" s="101">
        <f t="shared" si="191"/>
        <v>0</v>
      </c>
      <c r="Z363" s="294">
        <v>64836</v>
      </c>
      <c r="AA363" s="101">
        <v>0</v>
      </c>
      <c r="AB363" s="283">
        <v>0</v>
      </c>
      <c r="AC363" s="101">
        <f t="shared" si="192"/>
        <v>0</v>
      </c>
      <c r="AD363" s="101">
        <f t="shared" si="193"/>
        <v>0</v>
      </c>
      <c r="AE363" s="101">
        <f t="shared" si="194"/>
        <v>0</v>
      </c>
    </row>
    <row r="364" spans="1:31" ht="16.5" x14ac:dyDescent="0.3">
      <c r="A364" s="279" t="s">
        <v>126</v>
      </c>
      <c r="B364" s="294">
        <v>0</v>
      </c>
      <c r="C364" s="101">
        <v>0</v>
      </c>
      <c r="D364" s="283">
        <v>0</v>
      </c>
      <c r="E364" s="101">
        <f t="shared" si="180"/>
        <v>0</v>
      </c>
      <c r="F364" s="101">
        <f t="shared" si="181"/>
        <v>0</v>
      </c>
      <c r="G364" s="101">
        <f t="shared" si="182"/>
        <v>0</v>
      </c>
      <c r="H364" s="294">
        <v>0</v>
      </c>
      <c r="I364" s="101">
        <v>0</v>
      </c>
      <c r="J364" s="283">
        <v>0</v>
      </c>
      <c r="K364" s="101">
        <f t="shared" si="183"/>
        <v>0</v>
      </c>
      <c r="L364" s="101">
        <f t="shared" si="184"/>
        <v>0</v>
      </c>
      <c r="M364" s="101">
        <f t="shared" si="185"/>
        <v>0</v>
      </c>
      <c r="N364" s="294">
        <v>0</v>
      </c>
      <c r="O364" s="101">
        <v>0</v>
      </c>
      <c r="P364" s="283">
        <v>0</v>
      </c>
      <c r="Q364" s="101">
        <f t="shared" si="186"/>
        <v>0</v>
      </c>
      <c r="R364" s="101">
        <f t="shared" si="187"/>
        <v>0</v>
      </c>
      <c r="S364" s="101">
        <f t="shared" si="188"/>
        <v>0</v>
      </c>
      <c r="T364" s="294">
        <v>0</v>
      </c>
      <c r="U364" s="101">
        <v>0</v>
      </c>
      <c r="V364" s="283">
        <v>0</v>
      </c>
      <c r="W364" s="101">
        <f t="shared" si="189"/>
        <v>0</v>
      </c>
      <c r="X364" s="101">
        <f t="shared" si="190"/>
        <v>0</v>
      </c>
      <c r="Y364" s="101">
        <f t="shared" si="191"/>
        <v>0</v>
      </c>
      <c r="Z364" s="294">
        <v>46687</v>
      </c>
      <c r="AA364" s="101">
        <v>10000</v>
      </c>
      <c r="AB364" s="283">
        <v>10000</v>
      </c>
      <c r="AC364" s="101">
        <f t="shared" si="192"/>
        <v>416.66666666666669</v>
      </c>
      <c r="AD364" s="101">
        <f t="shared" si="193"/>
        <v>938.96713615023475</v>
      </c>
      <c r="AE364" s="101">
        <f t="shared" si="194"/>
        <v>39.123630672926446</v>
      </c>
    </row>
    <row r="365" spans="1:31" ht="16.5" x14ac:dyDescent="0.3">
      <c r="A365" s="279" t="s">
        <v>127</v>
      </c>
      <c r="B365" s="294">
        <v>122722</v>
      </c>
      <c r="C365" s="101">
        <v>0</v>
      </c>
      <c r="D365" s="283">
        <v>0</v>
      </c>
      <c r="E365" s="101">
        <f t="shared" si="180"/>
        <v>0</v>
      </c>
      <c r="F365" s="101">
        <f t="shared" si="181"/>
        <v>0</v>
      </c>
      <c r="G365" s="101">
        <f t="shared" si="182"/>
        <v>0</v>
      </c>
      <c r="H365" s="294">
        <v>122722</v>
      </c>
      <c r="I365" s="101">
        <v>0</v>
      </c>
      <c r="J365" s="283">
        <v>0</v>
      </c>
      <c r="K365" s="101">
        <f t="shared" si="183"/>
        <v>0</v>
      </c>
      <c r="L365" s="101">
        <f t="shared" si="184"/>
        <v>0</v>
      </c>
      <c r="M365" s="101">
        <f t="shared" si="185"/>
        <v>0</v>
      </c>
      <c r="N365" s="294">
        <v>122722</v>
      </c>
      <c r="O365" s="101">
        <v>0</v>
      </c>
      <c r="P365" s="283">
        <v>0</v>
      </c>
      <c r="Q365" s="101">
        <f t="shared" si="186"/>
        <v>0</v>
      </c>
      <c r="R365" s="101">
        <f t="shared" si="187"/>
        <v>0</v>
      </c>
      <c r="S365" s="101">
        <f t="shared" si="188"/>
        <v>0</v>
      </c>
      <c r="T365" s="294">
        <v>122722</v>
      </c>
      <c r="U365" s="101">
        <v>0</v>
      </c>
      <c r="V365" s="283">
        <v>0</v>
      </c>
      <c r="W365" s="101">
        <f t="shared" si="189"/>
        <v>0</v>
      </c>
      <c r="X365" s="101">
        <f t="shared" si="190"/>
        <v>0</v>
      </c>
      <c r="Y365" s="101">
        <f t="shared" si="191"/>
        <v>0</v>
      </c>
      <c r="Z365" s="294">
        <v>122722</v>
      </c>
      <c r="AA365" s="101">
        <v>0</v>
      </c>
      <c r="AB365" s="283">
        <v>0</v>
      </c>
      <c r="AC365" s="101">
        <f t="shared" si="192"/>
        <v>0</v>
      </c>
      <c r="AD365" s="101">
        <f t="shared" si="193"/>
        <v>0</v>
      </c>
      <c r="AE365" s="101">
        <f t="shared" si="194"/>
        <v>0</v>
      </c>
    </row>
    <row r="366" spans="1:31" ht="16.5" x14ac:dyDescent="0.3">
      <c r="A366" s="279" t="s">
        <v>128</v>
      </c>
      <c r="B366" s="294">
        <v>187857</v>
      </c>
      <c r="C366" s="101">
        <v>0</v>
      </c>
      <c r="D366" s="283">
        <v>0</v>
      </c>
      <c r="E366" s="101">
        <f t="shared" si="180"/>
        <v>0</v>
      </c>
      <c r="F366" s="101">
        <f t="shared" si="181"/>
        <v>0</v>
      </c>
      <c r="G366" s="101">
        <f t="shared" si="182"/>
        <v>0</v>
      </c>
      <c r="H366" s="294">
        <v>187857</v>
      </c>
      <c r="I366" s="101">
        <v>0</v>
      </c>
      <c r="J366" s="283">
        <v>0</v>
      </c>
      <c r="K366" s="101">
        <f t="shared" si="183"/>
        <v>0</v>
      </c>
      <c r="L366" s="101">
        <f t="shared" si="184"/>
        <v>0</v>
      </c>
      <c r="M366" s="101">
        <f t="shared" si="185"/>
        <v>0</v>
      </c>
      <c r="N366" s="294">
        <v>187857</v>
      </c>
      <c r="O366" s="101">
        <v>0</v>
      </c>
      <c r="P366" s="283">
        <v>0</v>
      </c>
      <c r="Q366" s="101">
        <f t="shared" si="186"/>
        <v>0</v>
      </c>
      <c r="R366" s="101">
        <f t="shared" si="187"/>
        <v>0</v>
      </c>
      <c r="S366" s="101">
        <f t="shared" si="188"/>
        <v>0</v>
      </c>
      <c r="T366" s="294">
        <v>187857</v>
      </c>
      <c r="U366" s="101">
        <v>0</v>
      </c>
      <c r="V366" s="283">
        <v>0</v>
      </c>
      <c r="W366" s="101">
        <f t="shared" si="189"/>
        <v>0</v>
      </c>
      <c r="X366" s="101">
        <f t="shared" si="190"/>
        <v>0</v>
      </c>
      <c r="Y366" s="101">
        <f t="shared" si="191"/>
        <v>0</v>
      </c>
      <c r="Z366" s="294">
        <v>187857</v>
      </c>
      <c r="AA366" s="101">
        <v>0</v>
      </c>
      <c r="AB366" s="283">
        <v>0</v>
      </c>
      <c r="AC366" s="101">
        <f t="shared" si="192"/>
        <v>0</v>
      </c>
      <c r="AD366" s="101">
        <f t="shared" si="193"/>
        <v>0</v>
      </c>
      <c r="AE366" s="101">
        <f t="shared" si="194"/>
        <v>0</v>
      </c>
    </row>
    <row r="367" spans="1:31" ht="16.5" x14ac:dyDescent="0.3">
      <c r="A367" s="275" t="s">
        <v>145</v>
      </c>
      <c r="B367" s="286"/>
      <c r="C367" s="286"/>
      <c r="D367" s="287">
        <v>97200</v>
      </c>
      <c r="E367" s="286">
        <f t="shared" si="180"/>
        <v>4050</v>
      </c>
      <c r="F367" s="286">
        <f t="shared" si="181"/>
        <v>9126.7605633802814</v>
      </c>
      <c r="G367" s="286">
        <f t="shared" si="182"/>
        <v>380.28169014084506</v>
      </c>
      <c r="H367" s="286"/>
      <c r="I367" s="286"/>
      <c r="J367" s="287">
        <v>93400</v>
      </c>
      <c r="K367" s="286">
        <f t="shared" si="183"/>
        <v>3891.6666666666665</v>
      </c>
      <c r="L367" s="286">
        <f t="shared" si="184"/>
        <v>8769.9530516431914</v>
      </c>
      <c r="M367" s="286">
        <f t="shared" si="185"/>
        <v>365.41471048513296</v>
      </c>
      <c r="N367" s="286"/>
      <c r="O367" s="286"/>
      <c r="P367" s="287">
        <v>93400</v>
      </c>
      <c r="Q367" s="286">
        <f t="shared" si="186"/>
        <v>3891.6666666666665</v>
      </c>
      <c r="R367" s="286">
        <f t="shared" si="187"/>
        <v>8769.9530516431914</v>
      </c>
      <c r="S367" s="286">
        <f t="shared" si="188"/>
        <v>365.41471048513296</v>
      </c>
      <c r="T367" s="286"/>
      <c r="U367" s="286"/>
      <c r="V367" s="287">
        <v>93400</v>
      </c>
      <c r="W367" s="286">
        <f t="shared" si="189"/>
        <v>3891.6666666666665</v>
      </c>
      <c r="X367" s="286">
        <f t="shared" si="190"/>
        <v>8769.9530516431914</v>
      </c>
      <c r="Y367" s="286">
        <f t="shared" si="191"/>
        <v>365.41471048513296</v>
      </c>
      <c r="Z367" s="286"/>
      <c r="AA367" s="286"/>
      <c r="AB367" s="287">
        <v>93400</v>
      </c>
      <c r="AC367" s="286">
        <f t="shared" si="192"/>
        <v>3891.6666666666665</v>
      </c>
      <c r="AD367" s="286">
        <f t="shared" si="193"/>
        <v>8769.9530516431914</v>
      </c>
      <c r="AE367" s="286">
        <f t="shared" si="194"/>
        <v>365.41471048513296</v>
      </c>
    </row>
    <row r="368" spans="1:31" s="102" customFormat="1" ht="16.5" x14ac:dyDescent="0.3">
      <c r="A368" s="278" t="s">
        <v>149</v>
      </c>
      <c r="B368" s="101"/>
      <c r="C368" s="101"/>
      <c r="D368" s="283">
        <v>8600</v>
      </c>
      <c r="E368" s="101">
        <f t="shared" si="180"/>
        <v>358.33333333333331</v>
      </c>
      <c r="F368" s="101">
        <f t="shared" si="181"/>
        <v>807.5117370892018</v>
      </c>
      <c r="G368" s="101">
        <f t="shared" si="182"/>
        <v>33.646322378716739</v>
      </c>
      <c r="H368" s="101"/>
      <c r="I368" s="101"/>
      <c r="J368" s="283">
        <v>8600</v>
      </c>
      <c r="K368" s="101">
        <f t="shared" si="183"/>
        <v>358.33333333333331</v>
      </c>
      <c r="L368" s="101">
        <f t="shared" si="184"/>
        <v>807.5117370892018</v>
      </c>
      <c r="M368" s="101">
        <f t="shared" si="185"/>
        <v>33.646322378716739</v>
      </c>
      <c r="N368" s="101"/>
      <c r="O368" s="101"/>
      <c r="P368" s="283">
        <v>8600</v>
      </c>
      <c r="Q368" s="101">
        <f t="shared" si="186"/>
        <v>358.33333333333331</v>
      </c>
      <c r="R368" s="101">
        <f t="shared" si="187"/>
        <v>807.5117370892018</v>
      </c>
      <c r="S368" s="101">
        <f t="shared" si="188"/>
        <v>33.646322378716739</v>
      </c>
      <c r="T368" s="101"/>
      <c r="U368" s="101"/>
      <c r="V368" s="283">
        <v>8600</v>
      </c>
      <c r="W368" s="101">
        <f t="shared" si="189"/>
        <v>358.33333333333331</v>
      </c>
      <c r="X368" s="101">
        <f t="shared" si="190"/>
        <v>807.5117370892018</v>
      </c>
      <c r="Y368" s="101">
        <f t="shared" si="191"/>
        <v>33.646322378716739</v>
      </c>
      <c r="Z368" s="101"/>
      <c r="AA368" s="101"/>
      <c r="AB368" s="283">
        <v>8600</v>
      </c>
      <c r="AC368" s="101">
        <f t="shared" si="192"/>
        <v>358.33333333333331</v>
      </c>
      <c r="AD368" s="101">
        <f t="shared" si="193"/>
        <v>807.5117370892018</v>
      </c>
      <c r="AE368" s="101">
        <f t="shared" si="194"/>
        <v>33.646322378716739</v>
      </c>
    </row>
    <row r="369" spans="1:31" s="103" customFormat="1" ht="16.5" x14ac:dyDescent="0.3">
      <c r="A369" s="278" t="s">
        <v>122</v>
      </c>
      <c r="B369" s="101"/>
      <c r="C369" s="101"/>
      <c r="D369" s="283">
        <v>78800</v>
      </c>
      <c r="E369" s="101">
        <f t="shared" si="180"/>
        <v>3283.3333333333335</v>
      </c>
      <c r="F369" s="101">
        <f t="shared" si="181"/>
        <v>7399.0610328638495</v>
      </c>
      <c r="G369" s="101">
        <f t="shared" si="182"/>
        <v>308.2942097026604</v>
      </c>
      <c r="H369" s="101"/>
      <c r="I369" s="101"/>
      <c r="J369" s="283">
        <v>78800</v>
      </c>
      <c r="K369" s="101">
        <f t="shared" si="183"/>
        <v>3283.3333333333335</v>
      </c>
      <c r="L369" s="101">
        <f t="shared" si="184"/>
        <v>7399.0610328638495</v>
      </c>
      <c r="M369" s="101">
        <f t="shared" si="185"/>
        <v>308.2942097026604</v>
      </c>
      <c r="N369" s="101"/>
      <c r="O369" s="101"/>
      <c r="P369" s="283">
        <v>78800</v>
      </c>
      <c r="Q369" s="101">
        <f t="shared" si="186"/>
        <v>3283.3333333333335</v>
      </c>
      <c r="R369" s="101">
        <f t="shared" si="187"/>
        <v>7399.0610328638495</v>
      </c>
      <c r="S369" s="101">
        <f t="shared" si="188"/>
        <v>308.2942097026604</v>
      </c>
      <c r="T369" s="101"/>
      <c r="U369" s="101"/>
      <c r="V369" s="283">
        <v>78800</v>
      </c>
      <c r="W369" s="101">
        <f t="shared" si="189"/>
        <v>3283.3333333333335</v>
      </c>
      <c r="X369" s="101">
        <f t="shared" si="190"/>
        <v>7399.0610328638495</v>
      </c>
      <c r="Y369" s="101">
        <f t="shared" si="191"/>
        <v>308.2942097026604</v>
      </c>
      <c r="Z369" s="101"/>
      <c r="AA369" s="101"/>
      <c r="AB369" s="283">
        <v>78800</v>
      </c>
      <c r="AC369" s="101">
        <f t="shared" si="192"/>
        <v>3283.3333333333335</v>
      </c>
      <c r="AD369" s="101">
        <f t="shared" si="193"/>
        <v>7399.0610328638495</v>
      </c>
      <c r="AE369" s="101">
        <f t="shared" si="194"/>
        <v>308.2942097026604</v>
      </c>
    </row>
    <row r="370" spans="1:31" s="104" customFormat="1" ht="16.5" x14ac:dyDescent="0.25">
      <c r="A370" s="278" t="s">
        <v>123</v>
      </c>
      <c r="B370" s="101"/>
      <c r="C370" s="101"/>
      <c r="D370" s="284">
        <v>9800</v>
      </c>
      <c r="E370" s="101">
        <f t="shared" si="180"/>
        <v>408.33333333333331</v>
      </c>
      <c r="F370" s="101">
        <f t="shared" si="181"/>
        <v>920.18779342722996</v>
      </c>
      <c r="G370" s="101">
        <f t="shared" si="182"/>
        <v>38.341158059467915</v>
      </c>
      <c r="H370" s="101"/>
      <c r="I370" s="101"/>
      <c r="J370" s="284">
        <v>6000</v>
      </c>
      <c r="K370" s="101">
        <f t="shared" si="183"/>
        <v>250</v>
      </c>
      <c r="L370" s="101">
        <f t="shared" si="184"/>
        <v>563.38028169014081</v>
      </c>
      <c r="M370" s="101">
        <f t="shared" si="185"/>
        <v>23.474178403755868</v>
      </c>
      <c r="N370" s="101"/>
      <c r="O370" s="101"/>
      <c r="P370" s="284">
        <v>6000</v>
      </c>
      <c r="Q370" s="101">
        <f t="shared" si="186"/>
        <v>250</v>
      </c>
      <c r="R370" s="101">
        <f t="shared" si="187"/>
        <v>563.38028169014081</v>
      </c>
      <c r="S370" s="101">
        <f t="shared" si="188"/>
        <v>23.474178403755868</v>
      </c>
      <c r="T370" s="101"/>
      <c r="U370" s="101"/>
      <c r="V370" s="284">
        <v>6000</v>
      </c>
      <c r="W370" s="101">
        <f t="shared" si="189"/>
        <v>250</v>
      </c>
      <c r="X370" s="101">
        <f t="shared" si="190"/>
        <v>563.38028169014081</v>
      </c>
      <c r="Y370" s="101">
        <f t="shared" si="191"/>
        <v>23.474178403755868</v>
      </c>
      <c r="Z370" s="101"/>
      <c r="AA370" s="101"/>
      <c r="AB370" s="284">
        <v>6000</v>
      </c>
      <c r="AC370" s="101">
        <f t="shared" si="192"/>
        <v>250</v>
      </c>
      <c r="AD370" s="101">
        <f t="shared" si="193"/>
        <v>563.38028169014081</v>
      </c>
      <c r="AE370" s="101">
        <f t="shared" si="194"/>
        <v>23.474178403755868</v>
      </c>
    </row>
    <row r="371" spans="1:31" ht="16.5" x14ac:dyDescent="0.25">
      <c r="A371" s="279" t="s">
        <v>124</v>
      </c>
      <c r="B371" s="101"/>
      <c r="C371" s="101"/>
      <c r="D371" s="264">
        <v>9800</v>
      </c>
      <c r="E371" s="101">
        <f t="shared" si="180"/>
        <v>408.33333333333331</v>
      </c>
      <c r="F371" s="101">
        <f t="shared" si="181"/>
        <v>920.18779342722996</v>
      </c>
      <c r="G371" s="101">
        <f t="shared" si="182"/>
        <v>38.341158059467915</v>
      </c>
      <c r="H371" s="101"/>
      <c r="I371" s="101"/>
      <c r="J371" s="264">
        <v>6000</v>
      </c>
      <c r="K371" s="101">
        <f t="shared" si="183"/>
        <v>250</v>
      </c>
      <c r="L371" s="101">
        <f t="shared" si="184"/>
        <v>563.38028169014081</v>
      </c>
      <c r="M371" s="101">
        <f t="shared" si="185"/>
        <v>23.474178403755868</v>
      </c>
      <c r="N371" s="101"/>
      <c r="O371" s="101"/>
      <c r="P371" s="264">
        <v>6000</v>
      </c>
      <c r="Q371" s="101">
        <f t="shared" si="186"/>
        <v>250</v>
      </c>
      <c r="R371" s="101">
        <f t="shared" si="187"/>
        <v>563.38028169014081</v>
      </c>
      <c r="S371" s="101">
        <f t="shared" si="188"/>
        <v>23.474178403755868</v>
      </c>
      <c r="T371" s="101"/>
      <c r="U371" s="101"/>
      <c r="V371" s="264">
        <v>6000</v>
      </c>
      <c r="W371" s="101">
        <f t="shared" si="189"/>
        <v>250</v>
      </c>
      <c r="X371" s="101">
        <f t="shared" si="190"/>
        <v>563.38028169014081</v>
      </c>
      <c r="Y371" s="101">
        <f t="shared" si="191"/>
        <v>23.474178403755868</v>
      </c>
      <c r="Z371" s="101"/>
      <c r="AA371" s="101"/>
      <c r="AB371" s="264">
        <v>6000</v>
      </c>
      <c r="AC371" s="101">
        <f t="shared" si="192"/>
        <v>250</v>
      </c>
      <c r="AD371" s="101">
        <f t="shared" si="193"/>
        <v>563.38028169014081</v>
      </c>
      <c r="AE371" s="101">
        <f t="shared" si="194"/>
        <v>23.474178403755868</v>
      </c>
    </row>
    <row r="372" spans="1:31" ht="16.5" x14ac:dyDescent="0.3">
      <c r="A372" s="279" t="s">
        <v>125</v>
      </c>
      <c r="B372" s="101"/>
      <c r="C372" s="101"/>
      <c r="D372" s="283">
        <v>0</v>
      </c>
      <c r="E372" s="101">
        <f t="shared" si="180"/>
        <v>0</v>
      </c>
      <c r="F372" s="101">
        <f t="shared" si="181"/>
        <v>0</v>
      </c>
      <c r="G372" s="101">
        <f t="shared" si="182"/>
        <v>0</v>
      </c>
      <c r="H372" s="101"/>
      <c r="I372" s="101"/>
      <c r="J372" s="283">
        <v>0</v>
      </c>
      <c r="K372" s="101">
        <f t="shared" si="183"/>
        <v>0</v>
      </c>
      <c r="L372" s="101">
        <f t="shared" si="184"/>
        <v>0</v>
      </c>
      <c r="M372" s="101">
        <f t="shared" si="185"/>
        <v>0</v>
      </c>
      <c r="N372" s="101"/>
      <c r="O372" s="101"/>
      <c r="P372" s="283">
        <v>0</v>
      </c>
      <c r="Q372" s="101">
        <f t="shared" si="186"/>
        <v>0</v>
      </c>
      <c r="R372" s="101">
        <f t="shared" si="187"/>
        <v>0</v>
      </c>
      <c r="S372" s="101">
        <f t="shared" si="188"/>
        <v>0</v>
      </c>
      <c r="T372" s="101"/>
      <c r="U372" s="101"/>
      <c r="V372" s="283">
        <v>0</v>
      </c>
      <c r="W372" s="101">
        <f t="shared" si="189"/>
        <v>0</v>
      </c>
      <c r="X372" s="101">
        <f t="shared" si="190"/>
        <v>0</v>
      </c>
      <c r="Y372" s="101">
        <f t="shared" si="191"/>
        <v>0</v>
      </c>
      <c r="Z372" s="101"/>
      <c r="AA372" s="101"/>
      <c r="AB372" s="283">
        <v>0</v>
      </c>
      <c r="AC372" s="101">
        <f t="shared" si="192"/>
        <v>0</v>
      </c>
      <c r="AD372" s="101">
        <f t="shared" si="193"/>
        <v>0</v>
      </c>
      <c r="AE372" s="101">
        <f t="shared" si="194"/>
        <v>0</v>
      </c>
    </row>
    <row r="373" spans="1:31" ht="16.5" x14ac:dyDescent="0.3">
      <c r="A373" s="279" t="s">
        <v>129</v>
      </c>
      <c r="B373" s="101"/>
      <c r="C373" s="101"/>
      <c r="D373" s="283">
        <v>0</v>
      </c>
      <c r="E373" s="101">
        <f t="shared" si="180"/>
        <v>0</v>
      </c>
      <c r="F373" s="101">
        <f t="shared" si="181"/>
        <v>0</v>
      </c>
      <c r="G373" s="101">
        <f t="shared" si="182"/>
        <v>0</v>
      </c>
      <c r="H373" s="101"/>
      <c r="I373" s="101"/>
      <c r="J373" s="283">
        <v>0</v>
      </c>
      <c r="K373" s="101">
        <f t="shared" si="183"/>
        <v>0</v>
      </c>
      <c r="L373" s="101">
        <f t="shared" si="184"/>
        <v>0</v>
      </c>
      <c r="M373" s="101">
        <f t="shared" si="185"/>
        <v>0</v>
      </c>
      <c r="N373" s="101"/>
      <c r="O373" s="101"/>
      <c r="P373" s="283">
        <v>0</v>
      </c>
      <c r="Q373" s="101">
        <f t="shared" si="186"/>
        <v>0</v>
      </c>
      <c r="R373" s="101">
        <f t="shared" si="187"/>
        <v>0</v>
      </c>
      <c r="S373" s="101">
        <f t="shared" si="188"/>
        <v>0</v>
      </c>
      <c r="T373" s="101"/>
      <c r="U373" s="101"/>
      <c r="V373" s="283">
        <v>0</v>
      </c>
      <c r="W373" s="101">
        <f t="shared" si="189"/>
        <v>0</v>
      </c>
      <c r="X373" s="101">
        <f t="shared" si="190"/>
        <v>0</v>
      </c>
      <c r="Y373" s="101">
        <f t="shared" si="191"/>
        <v>0</v>
      </c>
      <c r="Z373" s="101"/>
      <c r="AA373" s="101"/>
      <c r="AB373" s="283">
        <v>0</v>
      </c>
      <c r="AC373" s="101">
        <f t="shared" si="192"/>
        <v>0</v>
      </c>
      <c r="AD373" s="101">
        <f t="shared" si="193"/>
        <v>0</v>
      </c>
      <c r="AE373" s="101">
        <f t="shared" si="194"/>
        <v>0</v>
      </c>
    </row>
    <row r="374" spans="1:31" ht="16.5" x14ac:dyDescent="0.3">
      <c r="A374" s="279" t="s">
        <v>126</v>
      </c>
      <c r="B374" s="101"/>
      <c r="C374" s="101"/>
      <c r="D374" s="283">
        <v>0</v>
      </c>
      <c r="E374" s="101">
        <f t="shared" si="180"/>
        <v>0</v>
      </c>
      <c r="F374" s="101">
        <f t="shared" si="181"/>
        <v>0</v>
      </c>
      <c r="G374" s="101">
        <f t="shared" si="182"/>
        <v>0</v>
      </c>
      <c r="H374" s="101"/>
      <c r="I374" s="101"/>
      <c r="J374" s="283">
        <v>0</v>
      </c>
      <c r="K374" s="101">
        <f t="shared" si="183"/>
        <v>0</v>
      </c>
      <c r="L374" s="101">
        <f t="shared" si="184"/>
        <v>0</v>
      </c>
      <c r="M374" s="101">
        <f t="shared" si="185"/>
        <v>0</v>
      </c>
      <c r="N374" s="101"/>
      <c r="O374" s="101"/>
      <c r="P374" s="283">
        <v>0</v>
      </c>
      <c r="Q374" s="101">
        <f t="shared" si="186"/>
        <v>0</v>
      </c>
      <c r="R374" s="101">
        <f t="shared" si="187"/>
        <v>0</v>
      </c>
      <c r="S374" s="101">
        <f t="shared" si="188"/>
        <v>0</v>
      </c>
      <c r="T374" s="101"/>
      <c r="U374" s="101"/>
      <c r="V374" s="283">
        <v>0</v>
      </c>
      <c r="W374" s="101">
        <f t="shared" si="189"/>
        <v>0</v>
      </c>
      <c r="X374" s="101">
        <f t="shared" si="190"/>
        <v>0</v>
      </c>
      <c r="Y374" s="101">
        <f t="shared" si="191"/>
        <v>0</v>
      </c>
      <c r="Z374" s="101"/>
      <c r="AA374" s="101"/>
      <c r="AB374" s="283">
        <v>0</v>
      </c>
      <c r="AC374" s="101">
        <f t="shared" si="192"/>
        <v>0</v>
      </c>
      <c r="AD374" s="101">
        <f t="shared" si="193"/>
        <v>0</v>
      </c>
      <c r="AE374" s="101">
        <f t="shared" si="194"/>
        <v>0</v>
      </c>
    </row>
    <row r="375" spans="1:31" ht="16.5" x14ac:dyDescent="0.3">
      <c r="A375" s="279" t="s">
        <v>127</v>
      </c>
      <c r="B375" s="101"/>
      <c r="C375" s="101"/>
      <c r="D375" s="283">
        <v>0</v>
      </c>
      <c r="E375" s="101">
        <f t="shared" si="180"/>
        <v>0</v>
      </c>
      <c r="F375" s="101">
        <f t="shared" si="181"/>
        <v>0</v>
      </c>
      <c r="G375" s="101">
        <f t="shared" si="182"/>
        <v>0</v>
      </c>
      <c r="H375" s="101"/>
      <c r="I375" s="101"/>
      <c r="J375" s="283">
        <v>0</v>
      </c>
      <c r="K375" s="101">
        <f t="shared" si="183"/>
        <v>0</v>
      </c>
      <c r="L375" s="101">
        <f t="shared" si="184"/>
        <v>0</v>
      </c>
      <c r="M375" s="101">
        <f t="shared" si="185"/>
        <v>0</v>
      </c>
      <c r="N375" s="101"/>
      <c r="O375" s="101"/>
      <c r="P375" s="283">
        <v>0</v>
      </c>
      <c r="Q375" s="101">
        <f t="shared" si="186"/>
        <v>0</v>
      </c>
      <c r="R375" s="101">
        <f t="shared" si="187"/>
        <v>0</v>
      </c>
      <c r="S375" s="101">
        <f t="shared" si="188"/>
        <v>0</v>
      </c>
      <c r="T375" s="101"/>
      <c r="U375" s="101"/>
      <c r="V375" s="283">
        <v>0</v>
      </c>
      <c r="W375" s="101">
        <f t="shared" si="189"/>
        <v>0</v>
      </c>
      <c r="X375" s="101">
        <f t="shared" si="190"/>
        <v>0</v>
      </c>
      <c r="Y375" s="101">
        <f t="shared" si="191"/>
        <v>0</v>
      </c>
      <c r="Z375" s="101"/>
      <c r="AA375" s="101"/>
      <c r="AB375" s="283">
        <v>0</v>
      </c>
      <c r="AC375" s="101">
        <f t="shared" si="192"/>
        <v>0</v>
      </c>
      <c r="AD375" s="101">
        <f t="shared" si="193"/>
        <v>0</v>
      </c>
      <c r="AE375" s="101">
        <f t="shared" si="194"/>
        <v>0</v>
      </c>
    </row>
    <row r="376" spans="1:31" ht="16.5" x14ac:dyDescent="0.3">
      <c r="A376" s="279" t="s">
        <v>128</v>
      </c>
      <c r="B376" s="101"/>
      <c r="C376" s="101"/>
      <c r="D376" s="283">
        <v>0</v>
      </c>
      <c r="E376" s="101">
        <f t="shared" si="180"/>
        <v>0</v>
      </c>
      <c r="F376" s="101">
        <f t="shared" si="181"/>
        <v>0</v>
      </c>
      <c r="G376" s="101">
        <f t="shared" si="182"/>
        <v>0</v>
      </c>
      <c r="H376" s="101"/>
      <c r="I376" s="101"/>
      <c r="J376" s="283">
        <v>0</v>
      </c>
      <c r="K376" s="101">
        <f t="shared" si="183"/>
        <v>0</v>
      </c>
      <c r="L376" s="101">
        <f t="shared" si="184"/>
        <v>0</v>
      </c>
      <c r="M376" s="101">
        <f t="shared" si="185"/>
        <v>0</v>
      </c>
      <c r="N376" s="101"/>
      <c r="O376" s="101"/>
      <c r="P376" s="283">
        <v>0</v>
      </c>
      <c r="Q376" s="101">
        <f t="shared" si="186"/>
        <v>0</v>
      </c>
      <c r="R376" s="101">
        <f t="shared" si="187"/>
        <v>0</v>
      </c>
      <c r="S376" s="101">
        <f t="shared" si="188"/>
        <v>0</v>
      </c>
      <c r="T376" s="101"/>
      <c r="U376" s="101"/>
      <c r="V376" s="283">
        <v>0</v>
      </c>
      <c r="W376" s="101">
        <f t="shared" si="189"/>
        <v>0</v>
      </c>
      <c r="X376" s="101">
        <f t="shared" si="190"/>
        <v>0</v>
      </c>
      <c r="Y376" s="101">
        <f t="shared" si="191"/>
        <v>0</v>
      </c>
      <c r="Z376" s="101"/>
      <c r="AA376" s="101"/>
      <c r="AB376" s="283">
        <v>0</v>
      </c>
      <c r="AC376" s="101">
        <f t="shared" si="192"/>
        <v>0</v>
      </c>
      <c r="AD376" s="101">
        <f t="shared" si="193"/>
        <v>0</v>
      </c>
      <c r="AE376" s="101">
        <f t="shared" si="194"/>
        <v>0</v>
      </c>
    </row>
    <row r="377" spans="1:31" ht="16.5" x14ac:dyDescent="0.3">
      <c r="A377" s="275" t="s">
        <v>132</v>
      </c>
      <c r="B377" s="286"/>
      <c r="C377" s="286"/>
      <c r="D377" s="287">
        <v>54800</v>
      </c>
      <c r="E377" s="286">
        <f t="shared" si="180"/>
        <v>2283.3333333333335</v>
      </c>
      <c r="F377" s="286">
        <f t="shared" si="181"/>
        <v>5145.5399061032858</v>
      </c>
      <c r="G377" s="286">
        <f t="shared" si="182"/>
        <v>214.39749608763691</v>
      </c>
      <c r="H377" s="286"/>
      <c r="I377" s="286"/>
      <c r="J377" s="287">
        <v>54800</v>
      </c>
      <c r="K377" s="286">
        <f t="shared" si="183"/>
        <v>2283.3333333333335</v>
      </c>
      <c r="L377" s="286">
        <f t="shared" si="184"/>
        <v>5145.5399061032858</v>
      </c>
      <c r="M377" s="286">
        <f t="shared" si="185"/>
        <v>214.39749608763691</v>
      </c>
      <c r="N377" s="286"/>
      <c r="O377" s="286"/>
      <c r="P377" s="287">
        <v>54800</v>
      </c>
      <c r="Q377" s="286">
        <f t="shared" si="186"/>
        <v>2283.3333333333335</v>
      </c>
      <c r="R377" s="286">
        <f t="shared" si="187"/>
        <v>5145.5399061032858</v>
      </c>
      <c r="S377" s="286">
        <f t="shared" si="188"/>
        <v>214.39749608763691</v>
      </c>
      <c r="T377" s="286"/>
      <c r="U377" s="286"/>
      <c r="V377" s="287">
        <v>54800</v>
      </c>
      <c r="W377" s="286">
        <f t="shared" si="189"/>
        <v>2283.3333333333335</v>
      </c>
      <c r="X377" s="286">
        <f t="shared" si="190"/>
        <v>5145.5399061032858</v>
      </c>
      <c r="Y377" s="286">
        <f t="shared" si="191"/>
        <v>214.39749608763691</v>
      </c>
      <c r="Z377" s="286"/>
      <c r="AA377" s="286"/>
      <c r="AB377" s="287">
        <v>54800</v>
      </c>
      <c r="AC377" s="286">
        <f t="shared" si="192"/>
        <v>2283.3333333333335</v>
      </c>
      <c r="AD377" s="286">
        <f t="shared" si="193"/>
        <v>5145.5399061032858</v>
      </c>
      <c r="AE377" s="286">
        <f t="shared" si="194"/>
        <v>214.39749608763691</v>
      </c>
    </row>
    <row r="378" spans="1:31" s="102" customFormat="1" ht="16.5" x14ac:dyDescent="0.3">
      <c r="A378" s="278" t="s">
        <v>149</v>
      </c>
      <c r="B378" s="101"/>
      <c r="C378" s="101"/>
      <c r="D378" s="283">
        <v>12800</v>
      </c>
      <c r="E378" s="101">
        <f t="shared" si="180"/>
        <v>533.33333333333337</v>
      </c>
      <c r="F378" s="101">
        <f t="shared" si="181"/>
        <v>1201.8779342723005</v>
      </c>
      <c r="G378" s="101">
        <f t="shared" si="182"/>
        <v>50.078247261345858</v>
      </c>
      <c r="H378" s="101"/>
      <c r="I378" s="101"/>
      <c r="J378" s="283">
        <v>12800</v>
      </c>
      <c r="K378" s="101">
        <f t="shared" si="183"/>
        <v>533.33333333333337</v>
      </c>
      <c r="L378" s="101">
        <f t="shared" si="184"/>
        <v>1201.8779342723005</v>
      </c>
      <c r="M378" s="101">
        <f t="shared" si="185"/>
        <v>50.078247261345858</v>
      </c>
      <c r="N378" s="101"/>
      <c r="O378" s="101"/>
      <c r="P378" s="283">
        <v>12800</v>
      </c>
      <c r="Q378" s="101">
        <f t="shared" si="186"/>
        <v>533.33333333333337</v>
      </c>
      <c r="R378" s="101">
        <f t="shared" si="187"/>
        <v>1201.8779342723005</v>
      </c>
      <c r="S378" s="101">
        <f t="shared" si="188"/>
        <v>50.078247261345858</v>
      </c>
      <c r="T378" s="101"/>
      <c r="U378" s="101"/>
      <c r="V378" s="283">
        <v>12800</v>
      </c>
      <c r="W378" s="101">
        <f t="shared" si="189"/>
        <v>533.33333333333337</v>
      </c>
      <c r="X378" s="101">
        <f t="shared" si="190"/>
        <v>1201.8779342723005</v>
      </c>
      <c r="Y378" s="101">
        <f t="shared" si="191"/>
        <v>50.078247261345858</v>
      </c>
      <c r="Z378" s="101"/>
      <c r="AA378" s="101"/>
      <c r="AB378" s="283">
        <v>12800</v>
      </c>
      <c r="AC378" s="101">
        <f t="shared" si="192"/>
        <v>533.33333333333337</v>
      </c>
      <c r="AD378" s="101">
        <f t="shared" si="193"/>
        <v>1201.8779342723005</v>
      </c>
      <c r="AE378" s="101">
        <f t="shared" si="194"/>
        <v>50.078247261345858</v>
      </c>
    </row>
    <row r="379" spans="1:31" s="103" customFormat="1" ht="16.5" x14ac:dyDescent="0.3">
      <c r="A379" s="278" t="s">
        <v>122</v>
      </c>
      <c r="B379" s="101"/>
      <c r="C379" s="101"/>
      <c r="D379" s="283">
        <v>42000</v>
      </c>
      <c r="E379" s="101">
        <f t="shared" si="180"/>
        <v>1750</v>
      </c>
      <c r="F379" s="101">
        <f t="shared" si="181"/>
        <v>3943.6619718309857</v>
      </c>
      <c r="G379" s="101">
        <f t="shared" si="182"/>
        <v>164.31924882629107</v>
      </c>
      <c r="H379" s="101"/>
      <c r="I379" s="101"/>
      <c r="J379" s="283">
        <v>42000</v>
      </c>
      <c r="K379" s="101">
        <f t="shared" si="183"/>
        <v>1750</v>
      </c>
      <c r="L379" s="101">
        <f t="shared" si="184"/>
        <v>3943.6619718309857</v>
      </c>
      <c r="M379" s="101">
        <f t="shared" si="185"/>
        <v>164.31924882629107</v>
      </c>
      <c r="N379" s="101"/>
      <c r="O379" s="101"/>
      <c r="P379" s="283">
        <v>42000</v>
      </c>
      <c r="Q379" s="101">
        <f t="shared" si="186"/>
        <v>1750</v>
      </c>
      <c r="R379" s="101">
        <f t="shared" si="187"/>
        <v>3943.6619718309857</v>
      </c>
      <c r="S379" s="101">
        <f t="shared" si="188"/>
        <v>164.31924882629107</v>
      </c>
      <c r="T379" s="101"/>
      <c r="U379" s="101"/>
      <c r="V379" s="283">
        <v>42000</v>
      </c>
      <c r="W379" s="101">
        <f t="shared" si="189"/>
        <v>1750</v>
      </c>
      <c r="X379" s="101">
        <f t="shared" si="190"/>
        <v>3943.6619718309857</v>
      </c>
      <c r="Y379" s="101">
        <f t="shared" si="191"/>
        <v>164.31924882629107</v>
      </c>
      <c r="Z379" s="101"/>
      <c r="AA379" s="101"/>
      <c r="AB379" s="283">
        <v>42000</v>
      </c>
      <c r="AC379" s="101">
        <f t="shared" si="192"/>
        <v>1750</v>
      </c>
      <c r="AD379" s="101">
        <f t="shared" si="193"/>
        <v>3943.6619718309857</v>
      </c>
      <c r="AE379" s="101">
        <f t="shared" si="194"/>
        <v>164.31924882629107</v>
      </c>
    </row>
    <row r="380" spans="1:31" s="104" customFormat="1" ht="16.5" x14ac:dyDescent="0.3">
      <c r="A380" s="278" t="s">
        <v>123</v>
      </c>
      <c r="B380" s="101"/>
      <c r="C380" s="101"/>
      <c r="D380" s="283">
        <v>0</v>
      </c>
      <c r="E380" s="101">
        <f t="shared" si="180"/>
        <v>0</v>
      </c>
      <c r="F380" s="101">
        <f t="shared" si="181"/>
        <v>0</v>
      </c>
      <c r="G380" s="101">
        <f t="shared" si="182"/>
        <v>0</v>
      </c>
      <c r="H380" s="101"/>
      <c r="I380" s="101"/>
      <c r="J380" s="283">
        <v>0</v>
      </c>
      <c r="K380" s="101">
        <f t="shared" si="183"/>
        <v>0</v>
      </c>
      <c r="L380" s="101">
        <f t="shared" si="184"/>
        <v>0</v>
      </c>
      <c r="M380" s="101">
        <f t="shared" si="185"/>
        <v>0</v>
      </c>
      <c r="N380" s="101"/>
      <c r="O380" s="101"/>
      <c r="P380" s="283">
        <v>0</v>
      </c>
      <c r="Q380" s="101">
        <f t="shared" si="186"/>
        <v>0</v>
      </c>
      <c r="R380" s="101">
        <f t="shared" si="187"/>
        <v>0</v>
      </c>
      <c r="S380" s="101">
        <f t="shared" si="188"/>
        <v>0</v>
      </c>
      <c r="T380" s="101"/>
      <c r="U380" s="101"/>
      <c r="V380" s="283">
        <v>0</v>
      </c>
      <c r="W380" s="101">
        <f t="shared" si="189"/>
        <v>0</v>
      </c>
      <c r="X380" s="101">
        <f t="shared" si="190"/>
        <v>0</v>
      </c>
      <c r="Y380" s="101">
        <f t="shared" si="191"/>
        <v>0</v>
      </c>
      <c r="Z380" s="101"/>
      <c r="AA380" s="101"/>
      <c r="AB380" s="283">
        <v>0</v>
      </c>
      <c r="AC380" s="101">
        <f t="shared" si="192"/>
        <v>0</v>
      </c>
      <c r="AD380" s="101">
        <f t="shared" si="193"/>
        <v>0</v>
      </c>
      <c r="AE380" s="101">
        <f t="shared" si="194"/>
        <v>0</v>
      </c>
    </row>
    <row r="381" spans="1:31" ht="16.5" x14ac:dyDescent="0.3">
      <c r="A381" s="279" t="s">
        <v>124</v>
      </c>
      <c r="B381" s="101"/>
      <c r="C381" s="101"/>
      <c r="D381" s="283">
        <v>0</v>
      </c>
      <c r="E381" s="101">
        <f t="shared" si="180"/>
        <v>0</v>
      </c>
      <c r="F381" s="101">
        <f t="shared" si="181"/>
        <v>0</v>
      </c>
      <c r="G381" s="101">
        <f t="shared" si="182"/>
        <v>0</v>
      </c>
      <c r="H381" s="101"/>
      <c r="I381" s="101"/>
      <c r="J381" s="283">
        <v>0</v>
      </c>
      <c r="K381" s="101">
        <f t="shared" si="183"/>
        <v>0</v>
      </c>
      <c r="L381" s="101">
        <f t="shared" si="184"/>
        <v>0</v>
      </c>
      <c r="M381" s="101">
        <f t="shared" si="185"/>
        <v>0</v>
      </c>
      <c r="N381" s="101"/>
      <c r="O381" s="101"/>
      <c r="P381" s="283">
        <v>0</v>
      </c>
      <c r="Q381" s="101">
        <f t="shared" si="186"/>
        <v>0</v>
      </c>
      <c r="R381" s="101">
        <f t="shared" si="187"/>
        <v>0</v>
      </c>
      <c r="S381" s="101">
        <f t="shared" si="188"/>
        <v>0</v>
      </c>
      <c r="T381" s="101"/>
      <c r="U381" s="101"/>
      <c r="V381" s="283">
        <v>0</v>
      </c>
      <c r="W381" s="101">
        <f t="shared" si="189"/>
        <v>0</v>
      </c>
      <c r="X381" s="101">
        <f t="shared" si="190"/>
        <v>0</v>
      </c>
      <c r="Y381" s="101">
        <f t="shared" si="191"/>
        <v>0</v>
      </c>
      <c r="Z381" s="101"/>
      <c r="AA381" s="101"/>
      <c r="AB381" s="283">
        <v>0</v>
      </c>
      <c r="AC381" s="101">
        <f t="shared" si="192"/>
        <v>0</v>
      </c>
      <c r="AD381" s="101">
        <f t="shared" si="193"/>
        <v>0</v>
      </c>
      <c r="AE381" s="101">
        <f t="shared" si="194"/>
        <v>0</v>
      </c>
    </row>
    <row r="382" spans="1:31" ht="16.5" x14ac:dyDescent="0.3">
      <c r="A382" s="279" t="s">
        <v>125</v>
      </c>
      <c r="B382" s="101"/>
      <c r="C382" s="101"/>
      <c r="D382" s="283">
        <v>0</v>
      </c>
      <c r="E382" s="101">
        <f t="shared" si="180"/>
        <v>0</v>
      </c>
      <c r="F382" s="101">
        <f t="shared" si="181"/>
        <v>0</v>
      </c>
      <c r="G382" s="101">
        <f t="shared" si="182"/>
        <v>0</v>
      </c>
      <c r="H382" s="101"/>
      <c r="I382" s="101"/>
      <c r="J382" s="283">
        <v>0</v>
      </c>
      <c r="K382" s="101">
        <f t="shared" si="183"/>
        <v>0</v>
      </c>
      <c r="L382" s="101">
        <f t="shared" si="184"/>
        <v>0</v>
      </c>
      <c r="M382" s="101">
        <f t="shared" si="185"/>
        <v>0</v>
      </c>
      <c r="N382" s="101"/>
      <c r="O382" s="101"/>
      <c r="P382" s="283">
        <v>0</v>
      </c>
      <c r="Q382" s="101">
        <f t="shared" si="186"/>
        <v>0</v>
      </c>
      <c r="R382" s="101">
        <f t="shared" si="187"/>
        <v>0</v>
      </c>
      <c r="S382" s="101">
        <f t="shared" si="188"/>
        <v>0</v>
      </c>
      <c r="T382" s="101"/>
      <c r="U382" s="101"/>
      <c r="V382" s="283">
        <v>0</v>
      </c>
      <c r="W382" s="101">
        <f t="shared" si="189"/>
        <v>0</v>
      </c>
      <c r="X382" s="101">
        <f t="shared" si="190"/>
        <v>0</v>
      </c>
      <c r="Y382" s="101">
        <f t="shared" si="191"/>
        <v>0</v>
      </c>
      <c r="Z382" s="101"/>
      <c r="AA382" s="101"/>
      <c r="AB382" s="283">
        <v>0</v>
      </c>
      <c r="AC382" s="101">
        <f t="shared" si="192"/>
        <v>0</v>
      </c>
      <c r="AD382" s="101">
        <f t="shared" si="193"/>
        <v>0</v>
      </c>
      <c r="AE382" s="101">
        <f t="shared" si="194"/>
        <v>0</v>
      </c>
    </row>
    <row r="383" spans="1:31" ht="16.5" x14ac:dyDescent="0.3">
      <c r="A383" s="279" t="s">
        <v>129</v>
      </c>
      <c r="B383" s="101"/>
      <c r="C383" s="101"/>
      <c r="D383" s="283">
        <v>0</v>
      </c>
      <c r="E383" s="101">
        <f t="shared" si="180"/>
        <v>0</v>
      </c>
      <c r="F383" s="101">
        <f t="shared" si="181"/>
        <v>0</v>
      </c>
      <c r="G383" s="101">
        <f t="shared" si="182"/>
        <v>0</v>
      </c>
      <c r="H383" s="101"/>
      <c r="I383" s="101"/>
      <c r="J383" s="283">
        <v>0</v>
      </c>
      <c r="K383" s="101">
        <f t="shared" si="183"/>
        <v>0</v>
      </c>
      <c r="L383" s="101">
        <f t="shared" si="184"/>
        <v>0</v>
      </c>
      <c r="M383" s="101">
        <f t="shared" si="185"/>
        <v>0</v>
      </c>
      <c r="N383" s="101"/>
      <c r="O383" s="101"/>
      <c r="P383" s="283">
        <v>0</v>
      </c>
      <c r="Q383" s="101">
        <f t="shared" si="186"/>
        <v>0</v>
      </c>
      <c r="R383" s="101">
        <f t="shared" si="187"/>
        <v>0</v>
      </c>
      <c r="S383" s="101">
        <f t="shared" si="188"/>
        <v>0</v>
      </c>
      <c r="T383" s="101"/>
      <c r="U383" s="101"/>
      <c r="V383" s="283">
        <v>0</v>
      </c>
      <c r="W383" s="101">
        <f t="shared" si="189"/>
        <v>0</v>
      </c>
      <c r="X383" s="101">
        <f t="shared" si="190"/>
        <v>0</v>
      </c>
      <c r="Y383" s="101">
        <f t="shared" si="191"/>
        <v>0</v>
      </c>
      <c r="Z383" s="101"/>
      <c r="AA383" s="101"/>
      <c r="AB383" s="283">
        <v>0</v>
      </c>
      <c r="AC383" s="101">
        <f t="shared" si="192"/>
        <v>0</v>
      </c>
      <c r="AD383" s="101">
        <f t="shared" si="193"/>
        <v>0</v>
      </c>
      <c r="AE383" s="101">
        <f t="shared" si="194"/>
        <v>0</v>
      </c>
    </row>
    <row r="384" spans="1:31" ht="16.5" x14ac:dyDescent="0.3">
      <c r="A384" s="279" t="s">
        <v>126</v>
      </c>
      <c r="B384" s="101"/>
      <c r="C384" s="101"/>
      <c r="D384" s="283">
        <v>0</v>
      </c>
      <c r="E384" s="101">
        <f t="shared" si="180"/>
        <v>0</v>
      </c>
      <c r="F384" s="101">
        <f t="shared" si="181"/>
        <v>0</v>
      </c>
      <c r="G384" s="101">
        <f t="shared" si="182"/>
        <v>0</v>
      </c>
      <c r="H384" s="101"/>
      <c r="I384" s="101"/>
      <c r="J384" s="283">
        <v>0</v>
      </c>
      <c r="K384" s="101">
        <f t="shared" si="183"/>
        <v>0</v>
      </c>
      <c r="L384" s="101">
        <f t="shared" si="184"/>
        <v>0</v>
      </c>
      <c r="M384" s="101">
        <f t="shared" si="185"/>
        <v>0</v>
      </c>
      <c r="N384" s="101"/>
      <c r="O384" s="101"/>
      <c r="P384" s="283">
        <v>0</v>
      </c>
      <c r="Q384" s="101">
        <f t="shared" si="186"/>
        <v>0</v>
      </c>
      <c r="R384" s="101">
        <f t="shared" si="187"/>
        <v>0</v>
      </c>
      <c r="S384" s="101">
        <f t="shared" si="188"/>
        <v>0</v>
      </c>
      <c r="T384" s="101"/>
      <c r="U384" s="101"/>
      <c r="V384" s="283">
        <v>0</v>
      </c>
      <c r="W384" s="101">
        <f t="shared" si="189"/>
        <v>0</v>
      </c>
      <c r="X384" s="101">
        <f t="shared" si="190"/>
        <v>0</v>
      </c>
      <c r="Y384" s="101">
        <f t="shared" si="191"/>
        <v>0</v>
      </c>
      <c r="Z384" s="101"/>
      <c r="AA384" s="101"/>
      <c r="AB384" s="283">
        <v>0</v>
      </c>
      <c r="AC384" s="101">
        <f t="shared" si="192"/>
        <v>0</v>
      </c>
      <c r="AD384" s="101">
        <f t="shared" si="193"/>
        <v>0</v>
      </c>
      <c r="AE384" s="101">
        <f t="shared" si="194"/>
        <v>0</v>
      </c>
    </row>
    <row r="385" spans="1:31" ht="16.5" x14ac:dyDescent="0.3">
      <c r="A385" s="279" t="s">
        <v>127</v>
      </c>
      <c r="B385" s="101"/>
      <c r="C385" s="101"/>
      <c r="D385" s="283">
        <v>0</v>
      </c>
      <c r="E385" s="101">
        <f t="shared" si="180"/>
        <v>0</v>
      </c>
      <c r="F385" s="101">
        <f t="shared" si="181"/>
        <v>0</v>
      </c>
      <c r="G385" s="101">
        <f t="shared" si="182"/>
        <v>0</v>
      </c>
      <c r="H385" s="101"/>
      <c r="I385" s="101"/>
      <c r="J385" s="283">
        <v>0</v>
      </c>
      <c r="K385" s="101">
        <f t="shared" si="183"/>
        <v>0</v>
      </c>
      <c r="L385" s="101">
        <f t="shared" si="184"/>
        <v>0</v>
      </c>
      <c r="M385" s="101">
        <f t="shared" si="185"/>
        <v>0</v>
      </c>
      <c r="N385" s="101"/>
      <c r="O385" s="101"/>
      <c r="P385" s="283">
        <v>0</v>
      </c>
      <c r="Q385" s="101">
        <f t="shared" si="186"/>
        <v>0</v>
      </c>
      <c r="R385" s="101">
        <f t="shared" si="187"/>
        <v>0</v>
      </c>
      <c r="S385" s="101">
        <f t="shared" si="188"/>
        <v>0</v>
      </c>
      <c r="T385" s="101"/>
      <c r="U385" s="101"/>
      <c r="V385" s="283">
        <v>0</v>
      </c>
      <c r="W385" s="101">
        <f t="shared" si="189"/>
        <v>0</v>
      </c>
      <c r="X385" s="101">
        <f t="shared" si="190"/>
        <v>0</v>
      </c>
      <c r="Y385" s="101">
        <f t="shared" si="191"/>
        <v>0</v>
      </c>
      <c r="Z385" s="101"/>
      <c r="AA385" s="101"/>
      <c r="AB385" s="283">
        <v>0</v>
      </c>
      <c r="AC385" s="101">
        <f t="shared" si="192"/>
        <v>0</v>
      </c>
      <c r="AD385" s="101">
        <f t="shared" si="193"/>
        <v>0</v>
      </c>
      <c r="AE385" s="101">
        <f t="shared" si="194"/>
        <v>0</v>
      </c>
    </row>
    <row r="386" spans="1:31" ht="16.5" x14ac:dyDescent="0.3">
      <c r="A386" s="279" t="s">
        <v>128</v>
      </c>
      <c r="B386" s="101"/>
      <c r="C386" s="101"/>
      <c r="D386" s="283">
        <v>0</v>
      </c>
      <c r="E386" s="101">
        <f t="shared" si="180"/>
        <v>0</v>
      </c>
      <c r="F386" s="101">
        <f t="shared" si="181"/>
        <v>0</v>
      </c>
      <c r="G386" s="101">
        <f t="shared" si="182"/>
        <v>0</v>
      </c>
      <c r="H386" s="101"/>
      <c r="I386" s="101"/>
      <c r="J386" s="283">
        <v>0</v>
      </c>
      <c r="K386" s="101">
        <f t="shared" si="183"/>
        <v>0</v>
      </c>
      <c r="L386" s="101">
        <f t="shared" si="184"/>
        <v>0</v>
      </c>
      <c r="M386" s="101">
        <f t="shared" si="185"/>
        <v>0</v>
      </c>
      <c r="N386" s="101"/>
      <c r="O386" s="101"/>
      <c r="P386" s="283">
        <v>0</v>
      </c>
      <c r="Q386" s="101">
        <f t="shared" si="186"/>
        <v>0</v>
      </c>
      <c r="R386" s="101">
        <f t="shared" si="187"/>
        <v>0</v>
      </c>
      <c r="S386" s="101">
        <f t="shared" si="188"/>
        <v>0</v>
      </c>
      <c r="T386" s="101"/>
      <c r="U386" s="101"/>
      <c r="V386" s="283">
        <v>0</v>
      </c>
      <c r="W386" s="101">
        <f t="shared" si="189"/>
        <v>0</v>
      </c>
      <c r="X386" s="101">
        <f t="shared" si="190"/>
        <v>0</v>
      </c>
      <c r="Y386" s="101">
        <f t="shared" si="191"/>
        <v>0</v>
      </c>
      <c r="Z386" s="101"/>
      <c r="AA386" s="101"/>
      <c r="AB386" s="283">
        <v>0</v>
      </c>
      <c r="AC386" s="101">
        <f t="shared" si="192"/>
        <v>0</v>
      </c>
      <c r="AD386" s="101">
        <f t="shared" si="193"/>
        <v>0</v>
      </c>
      <c r="AE386" s="101">
        <f t="shared" si="194"/>
        <v>0</v>
      </c>
    </row>
  </sheetData>
  <mergeCells count="6">
    <mergeCell ref="H1:M1"/>
    <mergeCell ref="N1:S1"/>
    <mergeCell ref="T1:Y1"/>
    <mergeCell ref="Z1:AE1"/>
    <mergeCell ref="A1:A2"/>
    <mergeCell ref="B1:G1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0" fitToHeight="0" orientation="landscape" r:id="rId1"/>
  <headerFooter>
    <oddHeader>&amp;L&amp;"-,Bold"&amp;14Anexa 3 iesiri</oddHeader>
    <oddFooter>&amp;C&amp;P</oddFooter>
  </headerFooter>
  <rowBreaks count="3" manualBreakCount="3">
    <brk id="139" max="57" man="1"/>
    <brk id="221" max="57" man="1"/>
    <brk id="309" max="57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21003-4F93-4BEE-9079-FF47E0EE6A77}">
  <dimension ref="A1:M126"/>
  <sheetViews>
    <sheetView zoomScale="90" zoomScaleNormal="90" workbookViewId="0">
      <selection activeCell="K9" sqref="K9"/>
    </sheetView>
  </sheetViews>
  <sheetFormatPr defaultRowHeight="14.25" x14ac:dyDescent="0.25"/>
  <cols>
    <col min="1" max="1" width="15.5703125" style="108" bestFit="1" customWidth="1"/>
    <col min="2" max="8" width="23.5703125" style="109" customWidth="1"/>
    <col min="9" max="9" width="25.28515625" style="111" customWidth="1"/>
    <col min="10" max="10" width="12.28515625" style="217" customWidth="1"/>
    <col min="11" max="13" width="9.140625" style="217"/>
    <col min="14" max="250" width="9.140625" style="108"/>
    <col min="251" max="251" width="15.5703125" style="108" bestFit="1" customWidth="1"/>
    <col min="252" max="257" width="23.5703125" style="108" customWidth="1"/>
    <col min="258" max="258" width="25.28515625" style="108" customWidth="1"/>
    <col min="259" max="259" width="18" style="108" bestFit="1" customWidth="1"/>
    <col min="260" max="506" width="9.140625" style="108"/>
    <col min="507" max="507" width="15.5703125" style="108" bestFit="1" customWidth="1"/>
    <col min="508" max="513" width="23.5703125" style="108" customWidth="1"/>
    <col min="514" max="514" width="25.28515625" style="108" customWidth="1"/>
    <col min="515" max="515" width="18" style="108" bestFit="1" customWidth="1"/>
    <col min="516" max="762" width="9.140625" style="108"/>
    <col min="763" max="763" width="15.5703125" style="108" bestFit="1" customWidth="1"/>
    <col min="764" max="769" width="23.5703125" style="108" customWidth="1"/>
    <col min="770" max="770" width="25.28515625" style="108" customWidth="1"/>
    <col min="771" max="771" width="18" style="108" bestFit="1" customWidth="1"/>
    <col min="772" max="1018" width="9.140625" style="108"/>
    <col min="1019" max="1019" width="15.5703125" style="108" bestFit="1" customWidth="1"/>
    <col min="1020" max="1025" width="23.5703125" style="108" customWidth="1"/>
    <col min="1026" max="1026" width="25.28515625" style="108" customWidth="1"/>
    <col min="1027" max="1027" width="18" style="108" bestFit="1" customWidth="1"/>
    <col min="1028" max="1274" width="9.140625" style="108"/>
    <col min="1275" max="1275" width="15.5703125" style="108" bestFit="1" customWidth="1"/>
    <col min="1276" max="1281" width="23.5703125" style="108" customWidth="1"/>
    <col min="1282" max="1282" width="25.28515625" style="108" customWidth="1"/>
    <col min="1283" max="1283" width="18" style="108" bestFit="1" customWidth="1"/>
    <col min="1284" max="1530" width="9.140625" style="108"/>
    <col min="1531" max="1531" width="15.5703125" style="108" bestFit="1" customWidth="1"/>
    <col min="1532" max="1537" width="23.5703125" style="108" customWidth="1"/>
    <col min="1538" max="1538" width="25.28515625" style="108" customWidth="1"/>
    <col min="1539" max="1539" width="18" style="108" bestFit="1" customWidth="1"/>
    <col min="1540" max="1786" width="9.140625" style="108"/>
    <col min="1787" max="1787" width="15.5703125" style="108" bestFit="1" customWidth="1"/>
    <col min="1788" max="1793" width="23.5703125" style="108" customWidth="1"/>
    <col min="1794" max="1794" width="25.28515625" style="108" customWidth="1"/>
    <col min="1795" max="1795" width="18" style="108" bestFit="1" customWidth="1"/>
    <col min="1796" max="2042" width="9.140625" style="108"/>
    <col min="2043" max="2043" width="15.5703125" style="108" bestFit="1" customWidth="1"/>
    <col min="2044" max="2049" width="23.5703125" style="108" customWidth="1"/>
    <col min="2050" max="2050" width="25.28515625" style="108" customWidth="1"/>
    <col min="2051" max="2051" width="18" style="108" bestFit="1" customWidth="1"/>
    <col min="2052" max="2298" width="9.140625" style="108"/>
    <col min="2299" max="2299" width="15.5703125" style="108" bestFit="1" customWidth="1"/>
    <col min="2300" max="2305" width="23.5703125" style="108" customWidth="1"/>
    <col min="2306" max="2306" width="25.28515625" style="108" customWidth="1"/>
    <col min="2307" max="2307" width="18" style="108" bestFit="1" customWidth="1"/>
    <col min="2308" max="2554" width="9.140625" style="108"/>
    <col min="2555" max="2555" width="15.5703125" style="108" bestFit="1" customWidth="1"/>
    <col min="2556" max="2561" width="23.5703125" style="108" customWidth="1"/>
    <col min="2562" max="2562" width="25.28515625" style="108" customWidth="1"/>
    <col min="2563" max="2563" width="18" style="108" bestFit="1" customWidth="1"/>
    <col min="2564" max="2810" width="9.140625" style="108"/>
    <col min="2811" max="2811" width="15.5703125" style="108" bestFit="1" customWidth="1"/>
    <col min="2812" max="2817" width="23.5703125" style="108" customWidth="1"/>
    <col min="2818" max="2818" width="25.28515625" style="108" customWidth="1"/>
    <col min="2819" max="2819" width="18" style="108" bestFit="1" customWidth="1"/>
    <col min="2820" max="3066" width="9.140625" style="108"/>
    <col min="3067" max="3067" width="15.5703125" style="108" bestFit="1" customWidth="1"/>
    <col min="3068" max="3073" width="23.5703125" style="108" customWidth="1"/>
    <col min="3074" max="3074" width="25.28515625" style="108" customWidth="1"/>
    <col min="3075" max="3075" width="18" style="108" bestFit="1" customWidth="1"/>
    <col min="3076" max="3322" width="9.140625" style="108"/>
    <col min="3323" max="3323" width="15.5703125" style="108" bestFit="1" customWidth="1"/>
    <col min="3324" max="3329" width="23.5703125" style="108" customWidth="1"/>
    <col min="3330" max="3330" width="25.28515625" style="108" customWidth="1"/>
    <col min="3331" max="3331" width="18" style="108" bestFit="1" customWidth="1"/>
    <col min="3332" max="3578" width="9.140625" style="108"/>
    <col min="3579" max="3579" width="15.5703125" style="108" bestFit="1" customWidth="1"/>
    <col min="3580" max="3585" width="23.5703125" style="108" customWidth="1"/>
    <col min="3586" max="3586" width="25.28515625" style="108" customWidth="1"/>
    <col min="3587" max="3587" width="18" style="108" bestFit="1" customWidth="1"/>
    <col min="3588" max="3834" width="9.140625" style="108"/>
    <col min="3835" max="3835" width="15.5703125" style="108" bestFit="1" customWidth="1"/>
    <col min="3836" max="3841" width="23.5703125" style="108" customWidth="1"/>
    <col min="3842" max="3842" width="25.28515625" style="108" customWidth="1"/>
    <col min="3843" max="3843" width="18" style="108" bestFit="1" customWidth="1"/>
    <col min="3844" max="4090" width="9.140625" style="108"/>
    <col min="4091" max="4091" width="15.5703125" style="108" bestFit="1" customWidth="1"/>
    <col min="4092" max="4097" width="23.5703125" style="108" customWidth="1"/>
    <col min="4098" max="4098" width="25.28515625" style="108" customWidth="1"/>
    <col min="4099" max="4099" width="18" style="108" bestFit="1" customWidth="1"/>
    <col min="4100" max="4346" width="9.140625" style="108"/>
    <col min="4347" max="4347" width="15.5703125" style="108" bestFit="1" customWidth="1"/>
    <col min="4348" max="4353" width="23.5703125" style="108" customWidth="1"/>
    <col min="4354" max="4354" width="25.28515625" style="108" customWidth="1"/>
    <col min="4355" max="4355" width="18" style="108" bestFit="1" customWidth="1"/>
    <col min="4356" max="4602" width="9.140625" style="108"/>
    <col min="4603" max="4603" width="15.5703125" style="108" bestFit="1" customWidth="1"/>
    <col min="4604" max="4609" width="23.5703125" style="108" customWidth="1"/>
    <col min="4610" max="4610" width="25.28515625" style="108" customWidth="1"/>
    <col min="4611" max="4611" width="18" style="108" bestFit="1" customWidth="1"/>
    <col min="4612" max="4858" width="9.140625" style="108"/>
    <col min="4859" max="4859" width="15.5703125" style="108" bestFit="1" customWidth="1"/>
    <col min="4860" max="4865" width="23.5703125" style="108" customWidth="1"/>
    <col min="4866" max="4866" width="25.28515625" style="108" customWidth="1"/>
    <col min="4867" max="4867" width="18" style="108" bestFit="1" customWidth="1"/>
    <col min="4868" max="5114" width="9.140625" style="108"/>
    <col min="5115" max="5115" width="15.5703125" style="108" bestFit="1" customWidth="1"/>
    <col min="5116" max="5121" width="23.5703125" style="108" customWidth="1"/>
    <col min="5122" max="5122" width="25.28515625" style="108" customWidth="1"/>
    <col min="5123" max="5123" width="18" style="108" bestFit="1" customWidth="1"/>
    <col min="5124" max="5370" width="9.140625" style="108"/>
    <col min="5371" max="5371" width="15.5703125" style="108" bestFit="1" customWidth="1"/>
    <col min="5372" max="5377" width="23.5703125" style="108" customWidth="1"/>
    <col min="5378" max="5378" width="25.28515625" style="108" customWidth="1"/>
    <col min="5379" max="5379" width="18" style="108" bestFit="1" customWidth="1"/>
    <col min="5380" max="5626" width="9.140625" style="108"/>
    <col min="5627" max="5627" width="15.5703125" style="108" bestFit="1" customWidth="1"/>
    <col min="5628" max="5633" width="23.5703125" style="108" customWidth="1"/>
    <col min="5634" max="5634" width="25.28515625" style="108" customWidth="1"/>
    <col min="5635" max="5635" width="18" style="108" bestFit="1" customWidth="1"/>
    <col min="5636" max="5882" width="9.140625" style="108"/>
    <col min="5883" max="5883" width="15.5703125" style="108" bestFit="1" customWidth="1"/>
    <col min="5884" max="5889" width="23.5703125" style="108" customWidth="1"/>
    <col min="5890" max="5890" width="25.28515625" style="108" customWidth="1"/>
    <col min="5891" max="5891" width="18" style="108" bestFit="1" customWidth="1"/>
    <col min="5892" max="6138" width="9.140625" style="108"/>
    <col min="6139" max="6139" width="15.5703125" style="108" bestFit="1" customWidth="1"/>
    <col min="6140" max="6145" width="23.5703125" style="108" customWidth="1"/>
    <col min="6146" max="6146" width="25.28515625" style="108" customWidth="1"/>
    <col min="6147" max="6147" width="18" style="108" bestFit="1" customWidth="1"/>
    <col min="6148" max="6394" width="9.140625" style="108"/>
    <col min="6395" max="6395" width="15.5703125" style="108" bestFit="1" customWidth="1"/>
    <col min="6396" max="6401" width="23.5703125" style="108" customWidth="1"/>
    <col min="6402" max="6402" width="25.28515625" style="108" customWidth="1"/>
    <col min="6403" max="6403" width="18" style="108" bestFit="1" customWidth="1"/>
    <col min="6404" max="6650" width="9.140625" style="108"/>
    <col min="6651" max="6651" width="15.5703125" style="108" bestFit="1" customWidth="1"/>
    <col min="6652" max="6657" width="23.5703125" style="108" customWidth="1"/>
    <col min="6658" max="6658" width="25.28515625" style="108" customWidth="1"/>
    <col min="6659" max="6659" width="18" style="108" bestFit="1" customWidth="1"/>
    <col min="6660" max="6906" width="9.140625" style="108"/>
    <col min="6907" max="6907" width="15.5703125" style="108" bestFit="1" customWidth="1"/>
    <col min="6908" max="6913" width="23.5703125" style="108" customWidth="1"/>
    <col min="6914" max="6914" width="25.28515625" style="108" customWidth="1"/>
    <col min="6915" max="6915" width="18" style="108" bestFit="1" customWidth="1"/>
    <col min="6916" max="7162" width="9.140625" style="108"/>
    <col min="7163" max="7163" width="15.5703125" style="108" bestFit="1" customWidth="1"/>
    <col min="7164" max="7169" width="23.5703125" style="108" customWidth="1"/>
    <col min="7170" max="7170" width="25.28515625" style="108" customWidth="1"/>
    <col min="7171" max="7171" width="18" style="108" bestFit="1" customWidth="1"/>
    <col min="7172" max="7418" width="9.140625" style="108"/>
    <col min="7419" max="7419" width="15.5703125" style="108" bestFit="1" customWidth="1"/>
    <col min="7420" max="7425" width="23.5703125" style="108" customWidth="1"/>
    <col min="7426" max="7426" width="25.28515625" style="108" customWidth="1"/>
    <col min="7427" max="7427" width="18" style="108" bestFit="1" customWidth="1"/>
    <col min="7428" max="7674" width="9.140625" style="108"/>
    <col min="7675" max="7675" width="15.5703125" style="108" bestFit="1" customWidth="1"/>
    <col min="7676" max="7681" width="23.5703125" style="108" customWidth="1"/>
    <col min="7682" max="7682" width="25.28515625" style="108" customWidth="1"/>
    <col min="7683" max="7683" width="18" style="108" bestFit="1" customWidth="1"/>
    <col min="7684" max="7930" width="9.140625" style="108"/>
    <col min="7931" max="7931" width="15.5703125" style="108" bestFit="1" customWidth="1"/>
    <col min="7932" max="7937" width="23.5703125" style="108" customWidth="1"/>
    <col min="7938" max="7938" width="25.28515625" style="108" customWidth="1"/>
    <col min="7939" max="7939" width="18" style="108" bestFit="1" customWidth="1"/>
    <col min="7940" max="8186" width="9.140625" style="108"/>
    <col min="8187" max="8187" width="15.5703125" style="108" bestFit="1" customWidth="1"/>
    <col min="8188" max="8193" width="23.5703125" style="108" customWidth="1"/>
    <col min="8194" max="8194" width="25.28515625" style="108" customWidth="1"/>
    <col min="8195" max="8195" width="18" style="108" bestFit="1" customWidth="1"/>
    <col min="8196" max="8442" width="9.140625" style="108"/>
    <col min="8443" max="8443" width="15.5703125" style="108" bestFit="1" customWidth="1"/>
    <col min="8444" max="8449" width="23.5703125" style="108" customWidth="1"/>
    <col min="8450" max="8450" width="25.28515625" style="108" customWidth="1"/>
    <col min="8451" max="8451" width="18" style="108" bestFit="1" customWidth="1"/>
    <col min="8452" max="8698" width="9.140625" style="108"/>
    <col min="8699" max="8699" width="15.5703125" style="108" bestFit="1" customWidth="1"/>
    <col min="8700" max="8705" width="23.5703125" style="108" customWidth="1"/>
    <col min="8706" max="8706" width="25.28515625" style="108" customWidth="1"/>
    <col min="8707" max="8707" width="18" style="108" bestFit="1" customWidth="1"/>
    <col min="8708" max="8954" width="9.140625" style="108"/>
    <col min="8955" max="8955" width="15.5703125" style="108" bestFit="1" customWidth="1"/>
    <col min="8956" max="8961" width="23.5703125" style="108" customWidth="1"/>
    <col min="8962" max="8962" width="25.28515625" style="108" customWidth="1"/>
    <col min="8963" max="8963" width="18" style="108" bestFit="1" customWidth="1"/>
    <col min="8964" max="9210" width="9.140625" style="108"/>
    <col min="9211" max="9211" width="15.5703125" style="108" bestFit="1" customWidth="1"/>
    <col min="9212" max="9217" width="23.5703125" style="108" customWidth="1"/>
    <col min="9218" max="9218" width="25.28515625" style="108" customWidth="1"/>
    <col min="9219" max="9219" width="18" style="108" bestFit="1" customWidth="1"/>
    <col min="9220" max="9466" width="9.140625" style="108"/>
    <col min="9467" max="9467" width="15.5703125" style="108" bestFit="1" customWidth="1"/>
    <col min="9468" max="9473" width="23.5703125" style="108" customWidth="1"/>
    <col min="9474" max="9474" width="25.28515625" style="108" customWidth="1"/>
    <col min="9475" max="9475" width="18" style="108" bestFit="1" customWidth="1"/>
    <col min="9476" max="9722" width="9.140625" style="108"/>
    <col min="9723" max="9723" width="15.5703125" style="108" bestFit="1" customWidth="1"/>
    <col min="9724" max="9729" width="23.5703125" style="108" customWidth="1"/>
    <col min="9730" max="9730" width="25.28515625" style="108" customWidth="1"/>
    <col min="9731" max="9731" width="18" style="108" bestFit="1" customWidth="1"/>
    <col min="9732" max="9978" width="9.140625" style="108"/>
    <col min="9979" max="9979" width="15.5703125" style="108" bestFit="1" customWidth="1"/>
    <col min="9980" max="9985" width="23.5703125" style="108" customWidth="1"/>
    <col min="9986" max="9986" width="25.28515625" style="108" customWidth="1"/>
    <col min="9987" max="9987" width="18" style="108" bestFit="1" customWidth="1"/>
    <col min="9988" max="10234" width="9.140625" style="108"/>
    <col min="10235" max="10235" width="15.5703125" style="108" bestFit="1" customWidth="1"/>
    <col min="10236" max="10241" width="23.5703125" style="108" customWidth="1"/>
    <col min="10242" max="10242" width="25.28515625" style="108" customWidth="1"/>
    <col min="10243" max="10243" width="18" style="108" bestFit="1" customWidth="1"/>
    <col min="10244" max="10490" width="9.140625" style="108"/>
    <col min="10491" max="10491" width="15.5703125" style="108" bestFit="1" customWidth="1"/>
    <col min="10492" max="10497" width="23.5703125" style="108" customWidth="1"/>
    <col min="10498" max="10498" width="25.28515625" style="108" customWidth="1"/>
    <col min="10499" max="10499" width="18" style="108" bestFit="1" customWidth="1"/>
    <col min="10500" max="10746" width="9.140625" style="108"/>
    <col min="10747" max="10747" width="15.5703125" style="108" bestFit="1" customWidth="1"/>
    <col min="10748" max="10753" width="23.5703125" style="108" customWidth="1"/>
    <col min="10754" max="10754" width="25.28515625" style="108" customWidth="1"/>
    <col min="10755" max="10755" width="18" style="108" bestFit="1" customWidth="1"/>
    <col min="10756" max="11002" width="9.140625" style="108"/>
    <col min="11003" max="11003" width="15.5703125" style="108" bestFit="1" customWidth="1"/>
    <col min="11004" max="11009" width="23.5703125" style="108" customWidth="1"/>
    <col min="11010" max="11010" width="25.28515625" style="108" customWidth="1"/>
    <col min="11011" max="11011" width="18" style="108" bestFit="1" customWidth="1"/>
    <col min="11012" max="11258" width="9.140625" style="108"/>
    <col min="11259" max="11259" width="15.5703125" style="108" bestFit="1" customWidth="1"/>
    <col min="11260" max="11265" width="23.5703125" style="108" customWidth="1"/>
    <col min="11266" max="11266" width="25.28515625" style="108" customWidth="1"/>
    <col min="11267" max="11267" width="18" style="108" bestFit="1" customWidth="1"/>
    <col min="11268" max="11514" width="9.140625" style="108"/>
    <col min="11515" max="11515" width="15.5703125" style="108" bestFit="1" customWidth="1"/>
    <col min="11516" max="11521" width="23.5703125" style="108" customWidth="1"/>
    <col min="11522" max="11522" width="25.28515625" style="108" customWidth="1"/>
    <col min="11523" max="11523" width="18" style="108" bestFit="1" customWidth="1"/>
    <col min="11524" max="11770" width="9.140625" style="108"/>
    <col min="11771" max="11771" width="15.5703125" style="108" bestFit="1" customWidth="1"/>
    <col min="11772" max="11777" width="23.5703125" style="108" customWidth="1"/>
    <col min="11778" max="11778" width="25.28515625" style="108" customWidth="1"/>
    <col min="11779" max="11779" width="18" style="108" bestFit="1" customWidth="1"/>
    <col min="11780" max="12026" width="9.140625" style="108"/>
    <col min="12027" max="12027" width="15.5703125" style="108" bestFit="1" customWidth="1"/>
    <col min="12028" max="12033" width="23.5703125" style="108" customWidth="1"/>
    <col min="12034" max="12034" width="25.28515625" style="108" customWidth="1"/>
    <col min="12035" max="12035" width="18" style="108" bestFit="1" customWidth="1"/>
    <col min="12036" max="12282" width="9.140625" style="108"/>
    <col min="12283" max="12283" width="15.5703125" style="108" bestFit="1" customWidth="1"/>
    <col min="12284" max="12289" width="23.5703125" style="108" customWidth="1"/>
    <col min="12290" max="12290" width="25.28515625" style="108" customWidth="1"/>
    <col min="12291" max="12291" width="18" style="108" bestFit="1" customWidth="1"/>
    <col min="12292" max="12538" width="9.140625" style="108"/>
    <col min="12539" max="12539" width="15.5703125" style="108" bestFit="1" customWidth="1"/>
    <col min="12540" max="12545" width="23.5703125" style="108" customWidth="1"/>
    <col min="12546" max="12546" width="25.28515625" style="108" customWidth="1"/>
    <col min="12547" max="12547" width="18" style="108" bestFit="1" customWidth="1"/>
    <col min="12548" max="12794" width="9.140625" style="108"/>
    <col min="12795" max="12795" width="15.5703125" style="108" bestFit="1" customWidth="1"/>
    <col min="12796" max="12801" width="23.5703125" style="108" customWidth="1"/>
    <col min="12802" max="12802" width="25.28515625" style="108" customWidth="1"/>
    <col min="12803" max="12803" width="18" style="108" bestFit="1" customWidth="1"/>
    <col min="12804" max="13050" width="9.140625" style="108"/>
    <col min="13051" max="13051" width="15.5703125" style="108" bestFit="1" customWidth="1"/>
    <col min="13052" max="13057" width="23.5703125" style="108" customWidth="1"/>
    <col min="13058" max="13058" width="25.28515625" style="108" customWidth="1"/>
    <col min="13059" max="13059" width="18" style="108" bestFit="1" customWidth="1"/>
    <col min="13060" max="13306" width="9.140625" style="108"/>
    <col min="13307" max="13307" width="15.5703125" style="108" bestFit="1" customWidth="1"/>
    <col min="13308" max="13313" width="23.5703125" style="108" customWidth="1"/>
    <col min="13314" max="13314" width="25.28515625" style="108" customWidth="1"/>
    <col min="13315" max="13315" width="18" style="108" bestFit="1" customWidth="1"/>
    <col min="13316" max="13562" width="9.140625" style="108"/>
    <col min="13563" max="13563" width="15.5703125" style="108" bestFit="1" customWidth="1"/>
    <col min="13564" max="13569" width="23.5703125" style="108" customWidth="1"/>
    <col min="13570" max="13570" width="25.28515625" style="108" customWidth="1"/>
    <col min="13571" max="13571" width="18" style="108" bestFit="1" customWidth="1"/>
    <col min="13572" max="13818" width="9.140625" style="108"/>
    <col min="13819" max="13819" width="15.5703125" style="108" bestFit="1" customWidth="1"/>
    <col min="13820" max="13825" width="23.5703125" style="108" customWidth="1"/>
    <col min="13826" max="13826" width="25.28515625" style="108" customWidth="1"/>
    <col min="13827" max="13827" width="18" style="108" bestFit="1" customWidth="1"/>
    <col min="13828" max="14074" width="9.140625" style="108"/>
    <col min="14075" max="14075" width="15.5703125" style="108" bestFit="1" customWidth="1"/>
    <col min="14076" max="14081" width="23.5703125" style="108" customWidth="1"/>
    <col min="14082" max="14082" width="25.28515625" style="108" customWidth="1"/>
    <col min="14083" max="14083" width="18" style="108" bestFit="1" customWidth="1"/>
    <col min="14084" max="14330" width="9.140625" style="108"/>
    <col min="14331" max="14331" width="15.5703125" style="108" bestFit="1" customWidth="1"/>
    <col min="14332" max="14337" width="23.5703125" style="108" customWidth="1"/>
    <col min="14338" max="14338" width="25.28515625" style="108" customWidth="1"/>
    <col min="14339" max="14339" width="18" style="108" bestFit="1" customWidth="1"/>
    <col min="14340" max="14586" width="9.140625" style="108"/>
    <col min="14587" max="14587" width="15.5703125" style="108" bestFit="1" customWidth="1"/>
    <col min="14588" max="14593" width="23.5703125" style="108" customWidth="1"/>
    <col min="14594" max="14594" width="25.28515625" style="108" customWidth="1"/>
    <col min="14595" max="14595" width="18" style="108" bestFit="1" customWidth="1"/>
    <col min="14596" max="14842" width="9.140625" style="108"/>
    <col min="14843" max="14843" width="15.5703125" style="108" bestFit="1" customWidth="1"/>
    <col min="14844" max="14849" width="23.5703125" style="108" customWidth="1"/>
    <col min="14850" max="14850" width="25.28515625" style="108" customWidth="1"/>
    <col min="14851" max="14851" width="18" style="108" bestFit="1" customWidth="1"/>
    <col min="14852" max="15098" width="9.140625" style="108"/>
    <col min="15099" max="15099" width="15.5703125" style="108" bestFit="1" customWidth="1"/>
    <col min="15100" max="15105" width="23.5703125" style="108" customWidth="1"/>
    <col min="15106" max="15106" width="25.28515625" style="108" customWidth="1"/>
    <col min="15107" max="15107" width="18" style="108" bestFit="1" customWidth="1"/>
    <col min="15108" max="15354" width="9.140625" style="108"/>
    <col min="15355" max="15355" width="15.5703125" style="108" bestFit="1" customWidth="1"/>
    <col min="15356" max="15361" width="23.5703125" style="108" customWidth="1"/>
    <col min="15362" max="15362" width="25.28515625" style="108" customWidth="1"/>
    <col min="15363" max="15363" width="18" style="108" bestFit="1" customWidth="1"/>
    <col min="15364" max="15610" width="9.140625" style="108"/>
    <col min="15611" max="15611" width="15.5703125" style="108" bestFit="1" customWidth="1"/>
    <col min="15612" max="15617" width="23.5703125" style="108" customWidth="1"/>
    <col min="15618" max="15618" width="25.28515625" style="108" customWidth="1"/>
    <col min="15619" max="15619" width="18" style="108" bestFit="1" customWidth="1"/>
    <col min="15620" max="15866" width="9.140625" style="108"/>
    <col min="15867" max="15867" width="15.5703125" style="108" bestFit="1" customWidth="1"/>
    <col min="15868" max="15873" width="23.5703125" style="108" customWidth="1"/>
    <col min="15874" max="15874" width="25.28515625" style="108" customWidth="1"/>
    <col min="15875" max="15875" width="18" style="108" bestFit="1" customWidth="1"/>
    <col min="15876" max="16122" width="9.140625" style="108"/>
    <col min="16123" max="16123" width="15.5703125" style="108" bestFit="1" customWidth="1"/>
    <col min="16124" max="16129" width="23.5703125" style="108" customWidth="1"/>
    <col min="16130" max="16130" width="25.28515625" style="108" customWidth="1"/>
    <col min="16131" max="16131" width="18" style="108" bestFit="1" customWidth="1"/>
    <col min="16132" max="16384" width="9.140625" style="108"/>
  </cols>
  <sheetData>
    <row r="1" spans="1:11" ht="23.25" customHeight="1" x14ac:dyDescent="0.35">
      <c r="A1" s="260" t="s">
        <v>214</v>
      </c>
      <c r="B1" s="260"/>
      <c r="C1" s="260"/>
      <c r="D1" s="260"/>
      <c r="E1" s="260"/>
      <c r="F1" s="260"/>
      <c r="G1" s="260"/>
      <c r="H1" s="260"/>
      <c r="I1" s="260"/>
      <c r="J1" s="216"/>
      <c r="K1" s="217" t="s">
        <v>150</v>
      </c>
    </row>
    <row r="2" spans="1:11" x14ac:dyDescent="0.25">
      <c r="D2" s="110"/>
      <c r="K2" s="217">
        <v>4.7953147312940793E-3</v>
      </c>
    </row>
    <row r="4" spans="1:11" ht="15" thickBot="1" x14ac:dyDescent="0.3"/>
    <row r="5" spans="1:11" ht="18" thickBot="1" x14ac:dyDescent="0.35">
      <c r="A5" s="112"/>
      <c r="B5" s="253" t="s">
        <v>151</v>
      </c>
      <c r="C5" s="255" t="s">
        <v>152</v>
      </c>
      <c r="D5" s="257" t="s">
        <v>153</v>
      </c>
      <c r="E5" s="258"/>
      <c r="F5" s="258"/>
      <c r="G5" s="258"/>
      <c r="H5" s="258"/>
      <c r="I5" s="259"/>
    </row>
    <row r="6" spans="1:11" ht="18" thickBot="1" x14ac:dyDescent="0.35">
      <c r="B6" s="254"/>
      <c r="C6" s="256"/>
      <c r="D6" s="113" t="s">
        <v>154</v>
      </c>
      <c r="E6" s="114" t="s">
        <v>155</v>
      </c>
      <c r="F6" s="115"/>
      <c r="G6" s="116"/>
      <c r="H6" s="116"/>
      <c r="I6" s="117" t="s">
        <v>156</v>
      </c>
    </row>
    <row r="7" spans="1:11" ht="17.25" x14ac:dyDescent="0.3">
      <c r="B7" s="261">
        <v>2025</v>
      </c>
      <c r="C7" s="118" t="s">
        <v>157</v>
      </c>
      <c r="D7" s="119">
        <v>14575957.312045302</v>
      </c>
      <c r="E7" s="120">
        <v>11971957.312045302</v>
      </c>
      <c r="F7" s="121"/>
      <c r="G7" s="121"/>
      <c r="H7" s="122"/>
      <c r="I7" s="123">
        <v>2604000</v>
      </c>
    </row>
    <row r="8" spans="1:11" ht="17.25" x14ac:dyDescent="0.3">
      <c r="B8" s="262">
        <v>2023</v>
      </c>
      <c r="C8" s="124" t="s">
        <v>158</v>
      </c>
      <c r="D8" s="125">
        <v>16625228.508255174</v>
      </c>
      <c r="E8" s="126">
        <v>14339228.508255174</v>
      </c>
      <c r="F8" s="127"/>
      <c r="G8" s="127"/>
      <c r="H8" s="128"/>
      <c r="I8" s="129">
        <v>2286000</v>
      </c>
    </row>
    <row r="9" spans="1:11" ht="18" thickBot="1" x14ac:dyDescent="0.35">
      <c r="B9" s="262"/>
      <c r="C9" s="130" t="s">
        <v>159</v>
      </c>
      <c r="D9" s="131">
        <v>20973660.506604888</v>
      </c>
      <c r="E9" s="132">
        <v>18152660.506604888</v>
      </c>
      <c r="F9" s="133"/>
      <c r="G9" s="133"/>
      <c r="H9" s="134"/>
      <c r="I9" s="135">
        <v>2821000</v>
      </c>
    </row>
    <row r="10" spans="1:11" ht="18" thickBot="1" x14ac:dyDescent="0.35">
      <c r="B10" s="263"/>
      <c r="C10" s="136" t="s">
        <v>160</v>
      </c>
      <c r="D10" s="137">
        <v>52174846.326905362</v>
      </c>
      <c r="E10" s="137">
        <v>44463846.326905362</v>
      </c>
      <c r="F10" s="138"/>
      <c r="G10" s="138"/>
      <c r="H10" s="139"/>
      <c r="I10" s="140">
        <v>7711000</v>
      </c>
    </row>
    <row r="11" spans="1:11" ht="17.25" x14ac:dyDescent="0.3">
      <c r="B11" s="261">
        <v>2026</v>
      </c>
      <c r="C11" s="118" t="s">
        <v>161</v>
      </c>
      <c r="D11" s="119">
        <v>22078706.745415438</v>
      </c>
      <c r="E11" s="120">
        <v>19304206.745415438</v>
      </c>
      <c r="F11" s="121"/>
      <c r="G11" s="121"/>
      <c r="H11" s="122"/>
      <c r="I11" s="123">
        <v>2774500</v>
      </c>
    </row>
    <row r="12" spans="1:11" ht="17.25" x14ac:dyDescent="0.3">
      <c r="B12" s="262"/>
      <c r="C12" s="124" t="s">
        <v>162</v>
      </c>
      <c r="D12" s="125">
        <v>18913908.290535059</v>
      </c>
      <c r="E12" s="126">
        <v>16295908.290535059</v>
      </c>
      <c r="F12" s="127"/>
      <c r="G12" s="127"/>
      <c r="H12" s="128"/>
      <c r="I12" s="129">
        <v>2618000</v>
      </c>
    </row>
    <row r="13" spans="1:11" ht="18" thickBot="1" x14ac:dyDescent="0.35">
      <c r="B13" s="262"/>
      <c r="C13" s="141" t="s">
        <v>163</v>
      </c>
      <c r="D13" s="131">
        <v>17458796.504411828</v>
      </c>
      <c r="E13" s="132">
        <v>14668796.504411828</v>
      </c>
      <c r="F13" s="133"/>
      <c r="G13" s="133"/>
      <c r="H13" s="134"/>
      <c r="I13" s="135">
        <v>2790000</v>
      </c>
    </row>
    <row r="14" spans="1:11" ht="18" thickBot="1" x14ac:dyDescent="0.35">
      <c r="B14" s="262"/>
      <c r="C14" s="142" t="s">
        <v>164</v>
      </c>
      <c r="D14" s="137">
        <v>58451411.540362328</v>
      </c>
      <c r="E14" s="137">
        <v>50268911.540362328</v>
      </c>
      <c r="F14" s="138"/>
      <c r="G14" s="138"/>
      <c r="H14" s="139"/>
      <c r="I14" s="140">
        <v>8182500</v>
      </c>
    </row>
    <row r="15" spans="1:11" ht="17.25" x14ac:dyDescent="0.3">
      <c r="B15" s="262"/>
      <c r="C15" s="143" t="s">
        <v>165</v>
      </c>
      <c r="D15" s="119">
        <v>14049024.438384416</v>
      </c>
      <c r="E15" s="120">
        <v>11355024.438384416</v>
      </c>
      <c r="F15" s="121"/>
      <c r="G15" s="121"/>
      <c r="H15" s="122"/>
      <c r="I15" s="123">
        <v>2694000</v>
      </c>
    </row>
    <row r="16" spans="1:11" ht="17.25" x14ac:dyDescent="0.3">
      <c r="B16" s="262"/>
      <c r="C16" s="124" t="s">
        <v>166</v>
      </c>
      <c r="D16" s="125">
        <v>13111227.781889984</v>
      </c>
      <c r="E16" s="126">
        <v>10296427.781889984</v>
      </c>
      <c r="F16" s="127"/>
      <c r="G16" s="127"/>
      <c r="H16" s="128"/>
      <c r="I16" s="129">
        <v>2814800</v>
      </c>
    </row>
    <row r="17" spans="2:11" ht="18" thickBot="1" x14ac:dyDescent="0.35">
      <c r="B17" s="262"/>
      <c r="C17" s="141" t="s">
        <v>167</v>
      </c>
      <c r="D17" s="131">
        <v>12244947.218906339</v>
      </c>
      <c r="E17" s="132">
        <v>9520947.2189063393</v>
      </c>
      <c r="F17" s="133"/>
      <c r="G17" s="133"/>
      <c r="H17" s="134"/>
      <c r="I17" s="135">
        <v>2724000</v>
      </c>
    </row>
    <row r="18" spans="2:11" ht="18" thickBot="1" x14ac:dyDescent="0.35">
      <c r="B18" s="262"/>
      <c r="C18" s="142" t="s">
        <v>168</v>
      </c>
      <c r="D18" s="137">
        <v>39405199.439180739</v>
      </c>
      <c r="E18" s="137">
        <v>31172399.439180739</v>
      </c>
      <c r="F18" s="138"/>
      <c r="G18" s="138"/>
      <c r="H18" s="139"/>
      <c r="I18" s="140">
        <v>8232800</v>
      </c>
    </row>
    <row r="19" spans="2:11" ht="17.25" x14ac:dyDescent="0.3">
      <c r="B19" s="262"/>
      <c r="C19" s="143" t="s">
        <v>169</v>
      </c>
      <c r="D19" s="119">
        <v>13756516.870293621</v>
      </c>
      <c r="E19" s="120">
        <v>10693716.870293621</v>
      </c>
      <c r="F19" s="121"/>
      <c r="G19" s="121"/>
      <c r="H19" s="122"/>
      <c r="I19" s="123">
        <v>3062800</v>
      </c>
    </row>
    <row r="20" spans="2:11" ht="17.25" x14ac:dyDescent="0.3">
      <c r="B20" s="262"/>
      <c r="C20" s="124" t="s">
        <v>170</v>
      </c>
      <c r="D20" s="125">
        <v>13951551.367569363</v>
      </c>
      <c r="E20" s="126">
        <v>10857751.367569363</v>
      </c>
      <c r="F20" s="127"/>
      <c r="G20" s="127"/>
      <c r="H20" s="128"/>
      <c r="I20" s="129">
        <v>3093800</v>
      </c>
    </row>
    <row r="21" spans="2:11" ht="18" thickBot="1" x14ac:dyDescent="0.35">
      <c r="B21" s="262"/>
      <c r="C21" s="130" t="s">
        <v>171</v>
      </c>
      <c r="D21" s="131">
        <v>12953647.772094889</v>
      </c>
      <c r="E21" s="132">
        <v>10589647.772094889</v>
      </c>
      <c r="F21" s="133"/>
      <c r="G21" s="133"/>
      <c r="H21" s="134"/>
      <c r="I21" s="135">
        <v>2364000</v>
      </c>
    </row>
    <row r="22" spans="2:11" ht="18" thickBot="1" x14ac:dyDescent="0.35">
      <c r="B22" s="263"/>
      <c r="C22" s="144" t="s">
        <v>172</v>
      </c>
      <c r="D22" s="137">
        <v>40661716.009957872</v>
      </c>
      <c r="E22" s="137">
        <v>32141116.009957872</v>
      </c>
      <c r="F22" s="145"/>
      <c r="G22" s="145"/>
      <c r="H22" s="146"/>
      <c r="I22" s="140">
        <v>8520600</v>
      </c>
    </row>
    <row r="23" spans="2:11" ht="18" thickBot="1" x14ac:dyDescent="0.35">
      <c r="B23" s="251" t="s">
        <v>25</v>
      </c>
      <c r="C23" s="252"/>
      <c r="D23" s="147">
        <v>190693173.31640631</v>
      </c>
      <c r="E23" s="147">
        <v>158046273.31640631</v>
      </c>
      <c r="F23" s="148"/>
      <c r="G23" s="148"/>
      <c r="H23" s="149"/>
      <c r="I23" s="150">
        <v>32646900</v>
      </c>
      <c r="K23" s="217">
        <f>D23*$K$2</f>
        <v>914433.78316137823</v>
      </c>
    </row>
    <row r="25" spans="2:11" x14ac:dyDescent="0.25">
      <c r="D25" s="110"/>
    </row>
    <row r="26" spans="2:11" ht="15" thickBot="1" x14ac:dyDescent="0.3">
      <c r="D26" s="110"/>
    </row>
    <row r="27" spans="2:11" ht="18" thickBot="1" x14ac:dyDescent="0.35">
      <c r="B27" s="253" t="s">
        <v>151</v>
      </c>
      <c r="C27" s="255" t="s">
        <v>152</v>
      </c>
      <c r="D27" s="257" t="s">
        <v>153</v>
      </c>
      <c r="E27" s="258"/>
      <c r="F27" s="258"/>
      <c r="G27" s="258"/>
      <c r="H27" s="258"/>
      <c r="I27" s="259"/>
    </row>
    <row r="28" spans="2:11" ht="18" thickBot="1" x14ac:dyDescent="0.35">
      <c r="B28" s="254"/>
      <c r="C28" s="256"/>
      <c r="D28" s="113" t="s">
        <v>154</v>
      </c>
      <c r="E28" s="114" t="s">
        <v>155</v>
      </c>
      <c r="F28" s="115"/>
      <c r="G28" s="116"/>
      <c r="H28" s="116"/>
      <c r="I28" s="117" t="s">
        <v>156</v>
      </c>
    </row>
    <row r="29" spans="2:11" ht="17.25" x14ac:dyDescent="0.3">
      <c r="B29" s="246">
        <v>2026</v>
      </c>
      <c r="C29" s="118" t="s">
        <v>157</v>
      </c>
      <c r="D29" s="119">
        <v>20219304.867826</v>
      </c>
      <c r="E29" s="120">
        <v>17150304.867826</v>
      </c>
      <c r="F29" s="121"/>
      <c r="G29" s="121"/>
      <c r="H29" s="122"/>
      <c r="I29" s="123">
        <v>3069000</v>
      </c>
    </row>
    <row r="30" spans="2:11" ht="17.25" x14ac:dyDescent="0.3">
      <c r="B30" s="247">
        <v>2023</v>
      </c>
      <c r="C30" s="124" t="s">
        <v>158</v>
      </c>
      <c r="D30" s="125">
        <v>21447343.023161702</v>
      </c>
      <c r="E30" s="126">
        <v>18777343.023161702</v>
      </c>
      <c r="F30" s="127"/>
      <c r="G30" s="127"/>
      <c r="H30" s="128"/>
      <c r="I30" s="129">
        <v>2670000</v>
      </c>
    </row>
    <row r="31" spans="2:11" ht="18" thickBot="1" x14ac:dyDescent="0.35">
      <c r="B31" s="247"/>
      <c r="C31" s="130" t="s">
        <v>159</v>
      </c>
      <c r="D31" s="131">
        <v>25338248.8916662</v>
      </c>
      <c r="E31" s="132">
        <v>22120448.8916662</v>
      </c>
      <c r="F31" s="133"/>
      <c r="G31" s="133"/>
      <c r="H31" s="134"/>
      <c r="I31" s="135">
        <v>3217800</v>
      </c>
    </row>
    <row r="32" spans="2:11" ht="18" thickBot="1" x14ac:dyDescent="0.35">
      <c r="B32" s="248"/>
      <c r="C32" s="136" t="s">
        <v>160</v>
      </c>
      <c r="D32" s="137">
        <v>67004896.782653898</v>
      </c>
      <c r="E32" s="137">
        <v>58048096.782653898</v>
      </c>
      <c r="F32" s="138"/>
      <c r="G32" s="138"/>
      <c r="H32" s="139"/>
      <c r="I32" s="140">
        <v>8956800</v>
      </c>
    </row>
    <row r="33" spans="2:11" ht="17.25" x14ac:dyDescent="0.3">
      <c r="B33" s="246">
        <v>2027</v>
      </c>
      <c r="C33" s="118" t="s">
        <v>161</v>
      </c>
      <c r="D33" s="119">
        <v>26339755.008640099</v>
      </c>
      <c r="E33" s="120">
        <v>23177755.008640099</v>
      </c>
      <c r="F33" s="121"/>
      <c r="G33" s="121"/>
      <c r="H33" s="122"/>
      <c r="I33" s="123">
        <v>3162000</v>
      </c>
    </row>
    <row r="34" spans="2:11" ht="17.25" x14ac:dyDescent="0.3">
      <c r="B34" s="247"/>
      <c r="C34" s="124" t="s">
        <v>162</v>
      </c>
      <c r="D34" s="125">
        <v>23065655.828856699</v>
      </c>
      <c r="E34" s="126">
        <v>20097655.828856699</v>
      </c>
      <c r="F34" s="127"/>
      <c r="G34" s="127"/>
      <c r="H34" s="128"/>
      <c r="I34" s="129">
        <v>2968000</v>
      </c>
    </row>
    <row r="35" spans="2:11" ht="18" thickBot="1" x14ac:dyDescent="0.35">
      <c r="B35" s="247"/>
      <c r="C35" s="141" t="s">
        <v>163</v>
      </c>
      <c r="D35" s="131">
        <v>22665861.8658478</v>
      </c>
      <c r="E35" s="132">
        <v>19472861.8658478</v>
      </c>
      <c r="F35" s="133"/>
      <c r="G35" s="133"/>
      <c r="H35" s="134"/>
      <c r="I35" s="135">
        <v>3193000</v>
      </c>
    </row>
    <row r="36" spans="2:11" ht="18" thickBot="1" x14ac:dyDescent="0.35">
      <c r="B36" s="247"/>
      <c r="C36" s="142" t="s">
        <v>164</v>
      </c>
      <c r="D36" s="137">
        <v>72071272.703344598</v>
      </c>
      <c r="E36" s="137">
        <v>62748272.703344598</v>
      </c>
      <c r="F36" s="138"/>
      <c r="G36" s="138"/>
      <c r="H36" s="139"/>
      <c r="I36" s="140">
        <v>9323000</v>
      </c>
    </row>
    <row r="37" spans="2:11" ht="17.25" x14ac:dyDescent="0.3">
      <c r="B37" s="247"/>
      <c r="C37" s="143" t="s">
        <v>165</v>
      </c>
      <c r="D37" s="119">
        <v>19257815.354907099</v>
      </c>
      <c r="E37" s="120">
        <v>16257815.354907099</v>
      </c>
      <c r="F37" s="121"/>
      <c r="G37" s="121"/>
      <c r="H37" s="122"/>
      <c r="I37" s="123">
        <v>3000000</v>
      </c>
    </row>
    <row r="38" spans="2:11" ht="17.25" x14ac:dyDescent="0.3">
      <c r="B38" s="247"/>
      <c r="C38" s="124" t="s">
        <v>166</v>
      </c>
      <c r="D38" s="125">
        <v>18585481.779371601</v>
      </c>
      <c r="E38" s="126">
        <v>15454481.779371601</v>
      </c>
      <c r="F38" s="127"/>
      <c r="G38" s="127"/>
      <c r="H38" s="128"/>
      <c r="I38" s="129">
        <v>3131000</v>
      </c>
    </row>
    <row r="39" spans="2:11" ht="18" thickBot="1" x14ac:dyDescent="0.35">
      <c r="B39" s="247"/>
      <c r="C39" s="141" t="s">
        <v>167</v>
      </c>
      <c r="D39" s="131">
        <v>17506416.1834911</v>
      </c>
      <c r="E39" s="132">
        <v>14476416.1834911</v>
      </c>
      <c r="F39" s="133"/>
      <c r="G39" s="133"/>
      <c r="H39" s="134"/>
      <c r="I39" s="135">
        <v>3030000</v>
      </c>
    </row>
    <row r="40" spans="2:11" ht="18" thickBot="1" x14ac:dyDescent="0.35">
      <c r="B40" s="247"/>
      <c r="C40" s="142" t="s">
        <v>168</v>
      </c>
      <c r="D40" s="137">
        <v>55349713.317769796</v>
      </c>
      <c r="E40" s="137">
        <v>46188713.317769796</v>
      </c>
      <c r="F40" s="138"/>
      <c r="G40" s="138"/>
      <c r="H40" s="139"/>
      <c r="I40" s="140">
        <v>9161000</v>
      </c>
    </row>
    <row r="41" spans="2:11" ht="17.25" x14ac:dyDescent="0.3">
      <c r="B41" s="247"/>
      <c r="C41" s="143" t="s">
        <v>169</v>
      </c>
      <c r="D41" s="119">
        <v>19116562.701812498</v>
      </c>
      <c r="E41" s="120">
        <v>15737562.701812498</v>
      </c>
      <c r="F41" s="121"/>
      <c r="G41" s="121"/>
      <c r="H41" s="122"/>
      <c r="I41" s="123">
        <v>3379000</v>
      </c>
    </row>
    <row r="42" spans="2:11" ht="17.25" x14ac:dyDescent="0.3">
      <c r="B42" s="247"/>
      <c r="C42" s="124" t="s">
        <v>170</v>
      </c>
      <c r="D42" s="125">
        <v>19264567.305571102</v>
      </c>
      <c r="E42" s="126">
        <v>15854567.305571102</v>
      </c>
      <c r="F42" s="127"/>
      <c r="G42" s="127"/>
      <c r="H42" s="128"/>
      <c r="I42" s="129">
        <v>3410000</v>
      </c>
    </row>
    <row r="43" spans="2:11" ht="18" thickBot="1" x14ac:dyDescent="0.35">
      <c r="B43" s="247"/>
      <c r="C43" s="130" t="s">
        <v>171</v>
      </c>
      <c r="D43" s="131">
        <v>18139145.7598073</v>
      </c>
      <c r="E43" s="132">
        <v>15469145.7598073</v>
      </c>
      <c r="F43" s="133"/>
      <c r="G43" s="133"/>
      <c r="H43" s="134"/>
      <c r="I43" s="135">
        <v>2670000</v>
      </c>
    </row>
    <row r="44" spans="2:11" ht="18" thickBot="1" x14ac:dyDescent="0.35">
      <c r="B44" s="248"/>
      <c r="C44" s="144" t="s">
        <v>172</v>
      </c>
      <c r="D44" s="137">
        <v>56520275.767190903</v>
      </c>
      <c r="E44" s="137">
        <v>47061275.767190903</v>
      </c>
      <c r="F44" s="151"/>
      <c r="G44" s="151"/>
      <c r="H44" s="152"/>
      <c r="I44" s="140">
        <v>9459000</v>
      </c>
    </row>
    <row r="45" spans="2:11" ht="18" thickBot="1" x14ac:dyDescent="0.35">
      <c r="B45" s="251" t="s">
        <v>25</v>
      </c>
      <c r="C45" s="252"/>
      <c r="D45" s="147">
        <v>250946158.57095921</v>
      </c>
      <c r="E45" s="147">
        <v>214046358.57095918</v>
      </c>
      <c r="F45" s="148"/>
      <c r="G45" s="148"/>
      <c r="H45" s="149"/>
      <c r="I45" s="150">
        <v>36899800</v>
      </c>
      <c r="K45" s="217">
        <f>D45*$K$2</f>
        <v>1203365.8109569806</v>
      </c>
    </row>
    <row r="47" spans="2:11" x14ac:dyDescent="0.25">
      <c r="D47" s="110"/>
    </row>
    <row r="48" spans="2:11" ht="15" thickBot="1" x14ac:dyDescent="0.3">
      <c r="D48" s="110"/>
    </row>
    <row r="49" spans="2:9" ht="18" thickBot="1" x14ac:dyDescent="0.35">
      <c r="B49" s="239" t="s">
        <v>151</v>
      </c>
      <c r="C49" s="241" t="s">
        <v>152</v>
      </c>
      <c r="D49" s="153" t="s">
        <v>153</v>
      </c>
      <c r="E49" s="154"/>
      <c r="F49" s="154"/>
      <c r="G49" s="154"/>
      <c r="H49" s="154"/>
      <c r="I49" s="155"/>
    </row>
    <row r="50" spans="2:9" ht="18" thickBot="1" x14ac:dyDescent="0.35">
      <c r="B50" s="240"/>
      <c r="C50" s="242"/>
      <c r="D50" s="113" t="s">
        <v>154</v>
      </c>
      <c r="E50" s="114" t="s">
        <v>155</v>
      </c>
      <c r="F50" s="115"/>
      <c r="G50" s="116"/>
      <c r="H50" s="156"/>
      <c r="I50" s="157" t="s">
        <v>156</v>
      </c>
    </row>
    <row r="51" spans="2:9" ht="17.25" x14ac:dyDescent="0.3">
      <c r="B51" s="246">
        <v>2027</v>
      </c>
      <c r="C51" s="158" t="s">
        <v>157</v>
      </c>
      <c r="D51" s="119">
        <v>20141373.0052399</v>
      </c>
      <c r="E51" s="120">
        <v>17072373.0052399</v>
      </c>
      <c r="F51" s="121"/>
      <c r="G51" s="121"/>
      <c r="H51" s="159"/>
      <c r="I51" s="123">
        <v>3069000</v>
      </c>
    </row>
    <row r="52" spans="2:9" ht="17.25" x14ac:dyDescent="0.3">
      <c r="B52" s="247">
        <v>2023</v>
      </c>
      <c r="C52" s="160" t="s">
        <v>158</v>
      </c>
      <c r="D52" s="125">
        <v>21550036.127069801</v>
      </c>
      <c r="E52" s="126">
        <v>18880036.127069801</v>
      </c>
      <c r="F52" s="127"/>
      <c r="G52" s="127"/>
      <c r="H52" s="161"/>
      <c r="I52" s="129">
        <v>2670000</v>
      </c>
    </row>
    <row r="53" spans="2:9" ht="18" thickBot="1" x14ac:dyDescent="0.35">
      <c r="B53" s="247"/>
      <c r="C53" s="162" t="s">
        <v>159</v>
      </c>
      <c r="D53" s="131">
        <v>25391039.7736267</v>
      </c>
      <c r="E53" s="132">
        <v>22173239.7736267</v>
      </c>
      <c r="F53" s="133"/>
      <c r="G53" s="133"/>
      <c r="H53" s="163"/>
      <c r="I53" s="135">
        <v>3217800</v>
      </c>
    </row>
    <row r="54" spans="2:9" ht="18" thickBot="1" x14ac:dyDescent="0.35">
      <c r="B54" s="248"/>
      <c r="C54" s="164" t="s">
        <v>160</v>
      </c>
      <c r="D54" s="137">
        <v>67082448.905936405</v>
      </c>
      <c r="E54" s="137">
        <v>58125648.905936405</v>
      </c>
      <c r="F54" s="138"/>
      <c r="G54" s="138"/>
      <c r="H54" s="165"/>
      <c r="I54" s="140">
        <v>8956800</v>
      </c>
    </row>
    <row r="55" spans="2:9" ht="17.25" x14ac:dyDescent="0.3">
      <c r="B55" s="246">
        <v>2028</v>
      </c>
      <c r="C55" s="166" t="s">
        <v>161</v>
      </c>
      <c r="D55" s="119">
        <v>26105306.676128998</v>
      </c>
      <c r="E55" s="120">
        <v>22943306.676128998</v>
      </c>
      <c r="F55" s="121"/>
      <c r="G55" s="121"/>
      <c r="H55" s="159"/>
      <c r="I55" s="123">
        <v>3162000</v>
      </c>
    </row>
    <row r="56" spans="2:9" ht="17.25" x14ac:dyDescent="0.3">
      <c r="B56" s="247"/>
      <c r="C56" s="160" t="s">
        <v>162</v>
      </c>
      <c r="D56" s="125">
        <v>23364095.679085799</v>
      </c>
      <c r="E56" s="126">
        <v>20290095.679085799</v>
      </c>
      <c r="F56" s="127"/>
      <c r="G56" s="127"/>
      <c r="H56" s="161"/>
      <c r="I56" s="129">
        <v>3074000</v>
      </c>
    </row>
    <row r="57" spans="2:9" ht="18" thickBot="1" x14ac:dyDescent="0.35">
      <c r="B57" s="247"/>
      <c r="C57" s="167" t="s">
        <v>163</v>
      </c>
      <c r="D57" s="131">
        <v>22743760.3718112</v>
      </c>
      <c r="E57" s="132">
        <v>19550760.3718112</v>
      </c>
      <c r="F57" s="133"/>
      <c r="G57" s="133"/>
      <c r="H57" s="163"/>
      <c r="I57" s="135">
        <v>3193000</v>
      </c>
    </row>
    <row r="58" spans="2:9" ht="18" thickBot="1" x14ac:dyDescent="0.35">
      <c r="B58" s="247"/>
      <c r="C58" s="168" t="s">
        <v>164</v>
      </c>
      <c r="D58" s="137">
        <v>72213162.727026001</v>
      </c>
      <c r="E58" s="137">
        <v>62784162.727026001</v>
      </c>
      <c r="F58" s="138"/>
      <c r="G58" s="138"/>
      <c r="H58" s="165"/>
      <c r="I58" s="140">
        <v>9429000</v>
      </c>
    </row>
    <row r="59" spans="2:9" ht="17.25" x14ac:dyDescent="0.3">
      <c r="B59" s="247"/>
      <c r="C59" s="169" t="s">
        <v>165</v>
      </c>
      <c r="D59" s="119">
        <v>19261206.9548929</v>
      </c>
      <c r="E59" s="120">
        <v>16261206.9548929</v>
      </c>
      <c r="F59" s="121"/>
      <c r="G59" s="121"/>
      <c r="H59" s="159"/>
      <c r="I59" s="123">
        <v>3000000</v>
      </c>
    </row>
    <row r="60" spans="2:9" ht="17.25" x14ac:dyDescent="0.3">
      <c r="B60" s="247"/>
      <c r="C60" s="160" t="s">
        <v>166</v>
      </c>
      <c r="D60" s="125">
        <v>18675376.840985499</v>
      </c>
      <c r="E60" s="126">
        <v>15544376.840985499</v>
      </c>
      <c r="F60" s="127"/>
      <c r="G60" s="127"/>
      <c r="H60" s="161"/>
      <c r="I60" s="129">
        <v>3131000</v>
      </c>
    </row>
    <row r="61" spans="2:9" ht="18" thickBot="1" x14ac:dyDescent="0.35">
      <c r="B61" s="247"/>
      <c r="C61" s="167" t="s">
        <v>167</v>
      </c>
      <c r="D61" s="131">
        <v>17514681.693941601</v>
      </c>
      <c r="E61" s="132">
        <v>14484681.693941601</v>
      </c>
      <c r="F61" s="133"/>
      <c r="G61" s="133"/>
      <c r="H61" s="163"/>
      <c r="I61" s="135">
        <v>3030000</v>
      </c>
    </row>
    <row r="62" spans="2:9" ht="18" thickBot="1" x14ac:dyDescent="0.35">
      <c r="B62" s="247"/>
      <c r="C62" s="168" t="s">
        <v>168</v>
      </c>
      <c r="D62" s="137">
        <v>55451265.489819996</v>
      </c>
      <c r="E62" s="137">
        <v>46290265.489820004</v>
      </c>
      <c r="F62" s="138"/>
      <c r="G62" s="138"/>
      <c r="H62" s="165"/>
      <c r="I62" s="140">
        <v>9161000</v>
      </c>
    </row>
    <row r="63" spans="2:9" ht="17.25" x14ac:dyDescent="0.3">
      <c r="B63" s="247"/>
      <c r="C63" s="169" t="s">
        <v>169</v>
      </c>
      <c r="D63" s="119">
        <v>19282422.823233001</v>
      </c>
      <c r="E63" s="120">
        <v>15903422.823233001</v>
      </c>
      <c r="F63" s="121"/>
      <c r="G63" s="121"/>
      <c r="H63" s="159"/>
      <c r="I63" s="123">
        <v>3379000</v>
      </c>
    </row>
    <row r="64" spans="2:9" ht="17.25" x14ac:dyDescent="0.3">
      <c r="B64" s="247"/>
      <c r="C64" s="160" t="s">
        <v>170</v>
      </c>
      <c r="D64" s="125">
        <v>19417397.332965799</v>
      </c>
      <c r="E64" s="126">
        <v>16007397.332965799</v>
      </c>
      <c r="F64" s="127"/>
      <c r="G64" s="127"/>
      <c r="H64" s="161"/>
      <c r="I64" s="129">
        <v>3410000</v>
      </c>
    </row>
    <row r="65" spans="2:11" ht="18" thickBot="1" x14ac:dyDescent="0.35">
      <c r="B65" s="247"/>
      <c r="C65" s="162" t="s">
        <v>171</v>
      </c>
      <c r="D65" s="131">
        <v>18257951.016288199</v>
      </c>
      <c r="E65" s="132">
        <v>15587951.016288199</v>
      </c>
      <c r="F65" s="133"/>
      <c r="G65" s="133"/>
      <c r="H65" s="163"/>
      <c r="I65" s="135">
        <v>2670000</v>
      </c>
    </row>
    <row r="66" spans="2:11" ht="18" thickBot="1" x14ac:dyDescent="0.35">
      <c r="B66" s="248"/>
      <c r="C66" s="170" t="s">
        <v>172</v>
      </c>
      <c r="D66" s="137">
        <v>56957771.172486998</v>
      </c>
      <c r="E66" s="137">
        <v>47498771.172486998</v>
      </c>
      <c r="F66" s="151"/>
      <c r="G66" s="151"/>
      <c r="H66" s="171"/>
      <c r="I66" s="140">
        <v>9459000</v>
      </c>
    </row>
    <row r="67" spans="2:11" ht="18" thickBot="1" x14ac:dyDescent="0.35">
      <c r="B67" s="249" t="s">
        <v>25</v>
      </c>
      <c r="C67" s="250"/>
      <c r="D67" s="147">
        <v>251704648.2952694</v>
      </c>
      <c r="E67" s="147">
        <v>214698848.2952694</v>
      </c>
      <c r="F67" s="148"/>
      <c r="G67" s="148"/>
      <c r="H67" s="172"/>
      <c r="I67" s="150">
        <v>37005800</v>
      </c>
      <c r="K67" s="217">
        <f>D67*$K$2</f>
        <v>1207003.0079055005</v>
      </c>
    </row>
    <row r="69" spans="2:11" x14ac:dyDescent="0.25">
      <c r="D69" s="110"/>
    </row>
    <row r="70" spans="2:11" ht="15" thickBot="1" x14ac:dyDescent="0.3">
      <c r="D70" s="110"/>
    </row>
    <row r="71" spans="2:11" ht="18" thickBot="1" x14ac:dyDescent="0.35">
      <c r="B71" s="239" t="s">
        <v>151</v>
      </c>
      <c r="C71" s="241" t="s">
        <v>152</v>
      </c>
      <c r="D71" s="243" t="s">
        <v>153</v>
      </c>
      <c r="E71" s="244"/>
      <c r="F71" s="244"/>
      <c r="G71" s="244"/>
      <c r="H71" s="245"/>
      <c r="I71"/>
    </row>
    <row r="72" spans="2:11" ht="18" thickBot="1" x14ac:dyDescent="0.35">
      <c r="B72" s="240"/>
      <c r="C72" s="242"/>
      <c r="D72" s="113" t="s">
        <v>154</v>
      </c>
      <c r="E72" s="114" t="s">
        <v>155</v>
      </c>
      <c r="F72" s="115"/>
      <c r="G72" s="116"/>
      <c r="H72" s="156"/>
      <c r="I72" s="157" t="s">
        <v>156</v>
      </c>
    </row>
    <row r="73" spans="2:11" ht="17.25" x14ac:dyDescent="0.3">
      <c r="B73" s="246">
        <v>2028</v>
      </c>
      <c r="C73" s="158" t="s">
        <v>157</v>
      </c>
      <c r="D73" s="119">
        <v>20339955.404769201</v>
      </c>
      <c r="E73" s="120">
        <v>17270955.404769201</v>
      </c>
      <c r="F73" s="121"/>
      <c r="G73" s="121"/>
      <c r="H73" s="159"/>
      <c r="I73" s="123">
        <v>3069000</v>
      </c>
    </row>
    <row r="74" spans="2:11" ht="17.25" x14ac:dyDescent="0.3">
      <c r="B74" s="247">
        <v>2023</v>
      </c>
      <c r="C74" s="160" t="s">
        <v>158</v>
      </c>
      <c r="D74" s="125">
        <v>21370458.727570999</v>
      </c>
      <c r="E74" s="126">
        <v>18700458.727570999</v>
      </c>
      <c r="F74" s="127"/>
      <c r="G74" s="127"/>
      <c r="H74" s="161"/>
      <c r="I74" s="129">
        <v>2670000</v>
      </c>
    </row>
    <row r="75" spans="2:11" ht="18" thickBot="1" x14ac:dyDescent="0.35">
      <c r="B75" s="247"/>
      <c r="C75" s="162" t="s">
        <v>159</v>
      </c>
      <c r="D75" s="131">
        <v>25323991.2454063</v>
      </c>
      <c r="E75" s="132">
        <v>22106191.2454063</v>
      </c>
      <c r="F75" s="133"/>
      <c r="G75" s="133"/>
      <c r="H75" s="163"/>
      <c r="I75" s="135">
        <v>3217800</v>
      </c>
    </row>
    <row r="76" spans="2:11" ht="18" thickBot="1" x14ac:dyDescent="0.35">
      <c r="B76" s="248"/>
      <c r="C76" s="164" t="s">
        <v>160</v>
      </c>
      <c r="D76" s="137">
        <v>67034405.3777465</v>
      </c>
      <c r="E76" s="137">
        <v>58077605.3777465</v>
      </c>
      <c r="F76" s="138"/>
      <c r="G76" s="138"/>
      <c r="H76" s="165"/>
      <c r="I76" s="140">
        <v>8956800</v>
      </c>
    </row>
    <row r="77" spans="2:11" ht="17.25" x14ac:dyDescent="0.3">
      <c r="B77" s="246">
        <v>2029</v>
      </c>
      <c r="C77" s="158" t="s">
        <v>161</v>
      </c>
      <c r="D77" s="119">
        <v>26016318.7270886</v>
      </c>
      <c r="E77" s="120">
        <v>22854318.7270886</v>
      </c>
      <c r="F77" s="121"/>
      <c r="G77" s="121"/>
      <c r="H77" s="159"/>
      <c r="I77" s="123">
        <v>3162000</v>
      </c>
    </row>
    <row r="78" spans="2:11" ht="17.25" x14ac:dyDescent="0.3">
      <c r="B78" s="247"/>
      <c r="C78" s="160" t="s">
        <v>162</v>
      </c>
      <c r="D78" s="125">
        <v>22913901.338207901</v>
      </c>
      <c r="E78" s="126">
        <v>19945901.338207901</v>
      </c>
      <c r="F78" s="127"/>
      <c r="G78" s="127"/>
      <c r="H78" s="161"/>
      <c r="I78" s="129">
        <v>2968000</v>
      </c>
    </row>
    <row r="79" spans="2:11" ht="18" thickBot="1" x14ac:dyDescent="0.35">
      <c r="B79" s="247"/>
      <c r="C79" s="167" t="s">
        <v>163</v>
      </c>
      <c r="D79" s="131">
        <v>22431134.796027802</v>
      </c>
      <c r="E79" s="132">
        <v>19238134.796027802</v>
      </c>
      <c r="F79" s="133"/>
      <c r="G79" s="133"/>
      <c r="H79" s="163"/>
      <c r="I79" s="135">
        <v>3193000</v>
      </c>
    </row>
    <row r="80" spans="2:11" ht="18" thickBot="1" x14ac:dyDescent="0.35">
      <c r="B80" s="247"/>
      <c r="C80" s="168" t="s">
        <v>164</v>
      </c>
      <c r="D80" s="137">
        <v>71361354.86132431</v>
      </c>
      <c r="E80" s="137">
        <v>62038354.861324303</v>
      </c>
      <c r="F80" s="138"/>
      <c r="G80" s="138"/>
      <c r="H80" s="165"/>
      <c r="I80" s="140">
        <v>9323000</v>
      </c>
    </row>
    <row r="81" spans="2:11" ht="17.25" x14ac:dyDescent="0.3">
      <c r="B81" s="247"/>
      <c r="C81" s="169" t="s">
        <v>165</v>
      </c>
      <c r="D81" s="119">
        <v>19121815.946286</v>
      </c>
      <c r="E81" s="120">
        <v>16121815.946286</v>
      </c>
      <c r="F81" s="121"/>
      <c r="G81" s="121"/>
      <c r="H81" s="159"/>
      <c r="I81" s="123">
        <v>3000000</v>
      </c>
    </row>
    <row r="82" spans="2:11" ht="17.25" x14ac:dyDescent="0.3">
      <c r="B82" s="247"/>
      <c r="C82" s="160" t="s">
        <v>166</v>
      </c>
      <c r="D82" s="125">
        <v>18613459.856705397</v>
      </c>
      <c r="E82" s="126">
        <v>15482459.856705397</v>
      </c>
      <c r="F82" s="127"/>
      <c r="G82" s="127"/>
      <c r="H82" s="161"/>
      <c r="I82" s="129">
        <v>3131000</v>
      </c>
    </row>
    <row r="83" spans="2:11" ht="18" thickBot="1" x14ac:dyDescent="0.35">
      <c r="B83" s="247"/>
      <c r="C83" s="167" t="s">
        <v>167</v>
      </c>
      <c r="D83" s="131">
        <v>17432971.285418198</v>
      </c>
      <c r="E83" s="132">
        <v>14402971.285418198</v>
      </c>
      <c r="F83" s="133"/>
      <c r="G83" s="133"/>
      <c r="H83" s="163"/>
      <c r="I83" s="135">
        <v>3030000</v>
      </c>
    </row>
    <row r="84" spans="2:11" ht="18" thickBot="1" x14ac:dyDescent="0.35">
      <c r="B84" s="247"/>
      <c r="C84" s="168" t="s">
        <v>168</v>
      </c>
      <c r="D84" s="137">
        <v>55168247.088409595</v>
      </c>
      <c r="E84" s="137">
        <v>46007247.088409595</v>
      </c>
      <c r="F84" s="138"/>
      <c r="G84" s="138"/>
      <c r="H84" s="165"/>
      <c r="I84" s="140">
        <v>9161000</v>
      </c>
    </row>
    <row r="85" spans="2:11" ht="17.25" x14ac:dyDescent="0.3">
      <c r="B85" s="247"/>
      <c r="C85" s="169" t="s">
        <v>169</v>
      </c>
      <c r="D85" s="119">
        <v>19240757.355788998</v>
      </c>
      <c r="E85" s="120">
        <v>15861757.355788998</v>
      </c>
      <c r="F85" s="121"/>
      <c r="G85" s="121"/>
      <c r="H85" s="159"/>
      <c r="I85" s="123">
        <v>3379000</v>
      </c>
    </row>
    <row r="86" spans="2:11" ht="17.25" x14ac:dyDescent="0.3">
      <c r="B86" s="247"/>
      <c r="C86" s="160" t="s">
        <v>170</v>
      </c>
      <c r="D86" s="125">
        <v>19307339.7775039</v>
      </c>
      <c r="E86" s="126">
        <v>15897339.7775039</v>
      </c>
      <c r="F86" s="127"/>
      <c r="G86" s="127"/>
      <c r="H86" s="161"/>
      <c r="I86" s="129">
        <v>3410000</v>
      </c>
    </row>
    <row r="87" spans="2:11" ht="18" thickBot="1" x14ac:dyDescent="0.35">
      <c r="B87" s="247"/>
      <c r="C87" s="162" t="s">
        <v>171</v>
      </c>
      <c r="D87" s="131">
        <v>18225892.371906802</v>
      </c>
      <c r="E87" s="132">
        <v>15555892.371906802</v>
      </c>
      <c r="F87" s="133"/>
      <c r="G87" s="133"/>
      <c r="H87" s="163"/>
      <c r="I87" s="135">
        <v>2670000</v>
      </c>
    </row>
    <row r="88" spans="2:11" ht="18" thickBot="1" x14ac:dyDescent="0.35">
      <c r="B88" s="248"/>
      <c r="C88" s="170" t="s">
        <v>172</v>
      </c>
      <c r="D88" s="137">
        <v>56773989.505199701</v>
      </c>
      <c r="E88" s="137">
        <v>47314989.505199701</v>
      </c>
      <c r="F88" s="151"/>
      <c r="G88" s="151"/>
      <c r="H88" s="171"/>
      <c r="I88" s="140">
        <v>9459000</v>
      </c>
    </row>
    <row r="89" spans="2:11" ht="18" thickBot="1" x14ac:dyDescent="0.35">
      <c r="B89" s="249" t="s">
        <v>25</v>
      </c>
      <c r="C89" s="250"/>
      <c r="D89" s="147">
        <v>250337996.83268011</v>
      </c>
      <c r="E89" s="147">
        <v>213438196.83268011</v>
      </c>
      <c r="F89" s="148"/>
      <c r="G89" s="148"/>
      <c r="H89" s="172"/>
      <c r="I89" s="150">
        <v>36899800</v>
      </c>
      <c r="K89" s="217">
        <f>D89*$K$2</f>
        <v>1200449.4840144014</v>
      </c>
    </row>
    <row r="91" spans="2:11" x14ac:dyDescent="0.25">
      <c r="D91" s="110"/>
    </row>
    <row r="92" spans="2:11" ht="15" thickBot="1" x14ac:dyDescent="0.3">
      <c r="D92" s="110"/>
    </row>
    <row r="93" spans="2:11" ht="18" thickBot="1" x14ac:dyDescent="0.35">
      <c r="B93" s="239" t="s">
        <v>151</v>
      </c>
      <c r="C93" s="241" t="s">
        <v>152</v>
      </c>
      <c r="D93" s="243" t="s">
        <v>153</v>
      </c>
      <c r="E93" s="244"/>
      <c r="F93" s="244"/>
      <c r="G93" s="244"/>
      <c r="H93" s="245"/>
      <c r="I93"/>
    </row>
    <row r="94" spans="2:11" ht="18" thickBot="1" x14ac:dyDescent="0.35">
      <c r="B94" s="240"/>
      <c r="C94" s="242"/>
      <c r="D94" s="113" t="s">
        <v>154</v>
      </c>
      <c r="E94" s="114" t="s">
        <v>155</v>
      </c>
      <c r="F94" s="115"/>
      <c r="G94" s="116"/>
      <c r="H94" s="156"/>
      <c r="I94" s="157" t="s">
        <v>156</v>
      </c>
    </row>
    <row r="95" spans="2:11" ht="17.25" x14ac:dyDescent="0.3">
      <c r="B95" s="246">
        <v>2029</v>
      </c>
      <c r="C95" s="158" t="s">
        <v>157</v>
      </c>
      <c r="D95" s="119">
        <v>21300955.404769201</v>
      </c>
      <c r="E95" s="120">
        <v>17270955.404769201</v>
      </c>
      <c r="F95" s="121"/>
      <c r="G95" s="121"/>
      <c r="H95" s="159"/>
      <c r="I95" s="173">
        <v>4030000</v>
      </c>
    </row>
    <row r="96" spans="2:11" ht="17.25" x14ac:dyDescent="0.3">
      <c r="B96" s="247">
        <v>2023</v>
      </c>
      <c r="C96" s="160" t="s">
        <v>158</v>
      </c>
      <c r="D96" s="125">
        <v>22300458.727570999</v>
      </c>
      <c r="E96" s="126">
        <v>18700458.727570999</v>
      </c>
      <c r="F96" s="127"/>
      <c r="G96" s="127"/>
      <c r="H96" s="161"/>
      <c r="I96" s="174">
        <v>3600000</v>
      </c>
    </row>
    <row r="97" spans="2:11" ht="18" thickBot="1" x14ac:dyDescent="0.35">
      <c r="B97" s="247"/>
      <c r="C97" s="162" t="s">
        <v>159</v>
      </c>
      <c r="D97" s="131">
        <v>26284991.2454063</v>
      </c>
      <c r="E97" s="132">
        <v>22106191.2454063</v>
      </c>
      <c r="F97" s="133"/>
      <c r="G97" s="133"/>
      <c r="H97" s="163"/>
      <c r="I97" s="175">
        <v>4178800</v>
      </c>
    </row>
    <row r="98" spans="2:11" ht="18" thickBot="1" x14ac:dyDescent="0.35">
      <c r="B98" s="248"/>
      <c r="C98" s="164" t="s">
        <v>160</v>
      </c>
      <c r="D98" s="137">
        <v>69886405.377746493</v>
      </c>
      <c r="E98" s="137">
        <v>58077605.3777465</v>
      </c>
      <c r="F98" s="138"/>
      <c r="G98" s="138"/>
      <c r="H98" s="165"/>
      <c r="I98" s="176">
        <v>11808800</v>
      </c>
    </row>
    <row r="99" spans="2:11" ht="17.25" x14ac:dyDescent="0.3">
      <c r="B99" s="246">
        <v>2030</v>
      </c>
      <c r="C99" s="158" t="s">
        <v>161</v>
      </c>
      <c r="D99" s="119">
        <v>26977318.7270886</v>
      </c>
      <c r="E99" s="120">
        <v>22854318.7270886</v>
      </c>
      <c r="F99" s="121"/>
      <c r="G99" s="121"/>
      <c r="H99" s="159"/>
      <c r="I99" s="173">
        <v>4123000</v>
      </c>
    </row>
    <row r="100" spans="2:11" ht="17.25" x14ac:dyDescent="0.3">
      <c r="B100" s="247"/>
      <c r="C100" s="160" t="s">
        <v>162</v>
      </c>
      <c r="D100" s="125">
        <v>23781901.338207901</v>
      </c>
      <c r="E100" s="126">
        <v>19945901.338207901</v>
      </c>
      <c r="F100" s="127"/>
      <c r="G100" s="127"/>
      <c r="H100" s="161"/>
      <c r="I100" s="174">
        <v>3836000</v>
      </c>
    </row>
    <row r="101" spans="2:11" ht="18" thickBot="1" x14ac:dyDescent="0.35">
      <c r="B101" s="247"/>
      <c r="C101" s="167" t="s">
        <v>163</v>
      </c>
      <c r="D101" s="131">
        <v>23392134.796027802</v>
      </c>
      <c r="E101" s="132">
        <v>19238134.796027802</v>
      </c>
      <c r="F101" s="133"/>
      <c r="G101" s="133"/>
      <c r="H101" s="163"/>
      <c r="I101" s="175">
        <v>4154000</v>
      </c>
    </row>
    <row r="102" spans="2:11" ht="18" thickBot="1" x14ac:dyDescent="0.35">
      <c r="B102" s="247"/>
      <c r="C102" s="168" t="s">
        <v>164</v>
      </c>
      <c r="D102" s="137">
        <v>74151354.86132431</v>
      </c>
      <c r="E102" s="137">
        <v>62038354.861324303</v>
      </c>
      <c r="F102" s="138"/>
      <c r="G102" s="138"/>
      <c r="H102" s="165"/>
      <c r="I102" s="176">
        <v>12113000</v>
      </c>
    </row>
    <row r="103" spans="2:11" ht="17.25" x14ac:dyDescent="0.3">
      <c r="B103" s="247"/>
      <c r="C103" s="169" t="s">
        <v>165</v>
      </c>
      <c r="D103" s="119">
        <v>20051815.946286</v>
      </c>
      <c r="E103" s="120">
        <v>16121815.946286</v>
      </c>
      <c r="F103" s="121"/>
      <c r="G103" s="121"/>
      <c r="H103" s="159"/>
      <c r="I103" s="173">
        <v>3930000</v>
      </c>
    </row>
    <row r="104" spans="2:11" ht="17.25" x14ac:dyDescent="0.3">
      <c r="B104" s="247"/>
      <c r="C104" s="160" t="s">
        <v>166</v>
      </c>
      <c r="D104" s="125">
        <v>19574459.856705397</v>
      </c>
      <c r="E104" s="126">
        <v>15482459.856705397</v>
      </c>
      <c r="F104" s="127"/>
      <c r="G104" s="127"/>
      <c r="H104" s="161"/>
      <c r="I104" s="174">
        <v>4092000</v>
      </c>
    </row>
    <row r="105" spans="2:11" ht="18" thickBot="1" x14ac:dyDescent="0.35">
      <c r="B105" s="247"/>
      <c r="C105" s="167" t="s">
        <v>167</v>
      </c>
      <c r="D105" s="131">
        <v>18362971.285418198</v>
      </c>
      <c r="E105" s="132">
        <v>14402971.285418198</v>
      </c>
      <c r="F105" s="133"/>
      <c r="G105" s="133"/>
      <c r="H105" s="163"/>
      <c r="I105" s="175">
        <v>3960000</v>
      </c>
    </row>
    <row r="106" spans="2:11" ht="18" thickBot="1" x14ac:dyDescent="0.35">
      <c r="B106" s="247"/>
      <c r="C106" s="168" t="s">
        <v>168</v>
      </c>
      <c r="D106" s="137">
        <v>57989247.088409595</v>
      </c>
      <c r="E106" s="137">
        <v>46007247.088409595</v>
      </c>
      <c r="F106" s="138"/>
      <c r="G106" s="138"/>
      <c r="H106" s="165"/>
      <c r="I106" s="176">
        <v>11982000</v>
      </c>
    </row>
    <row r="107" spans="2:11" ht="17.25" x14ac:dyDescent="0.3">
      <c r="B107" s="247"/>
      <c r="C107" s="169" t="s">
        <v>169</v>
      </c>
      <c r="D107" s="119">
        <v>20201757.355788998</v>
      </c>
      <c r="E107" s="120">
        <v>15861757.355788998</v>
      </c>
      <c r="F107" s="121"/>
      <c r="G107" s="121"/>
      <c r="H107" s="159"/>
      <c r="I107" s="173">
        <v>4340000</v>
      </c>
    </row>
    <row r="108" spans="2:11" ht="17.25" x14ac:dyDescent="0.3">
      <c r="B108" s="247"/>
      <c r="C108" s="160" t="s">
        <v>170</v>
      </c>
      <c r="D108" s="125">
        <v>20268339.7775039</v>
      </c>
      <c r="E108" s="126">
        <v>15897339.7775039</v>
      </c>
      <c r="F108" s="127"/>
      <c r="G108" s="127"/>
      <c r="H108" s="161"/>
      <c r="I108" s="174">
        <v>4371000</v>
      </c>
    </row>
    <row r="109" spans="2:11" ht="18" thickBot="1" x14ac:dyDescent="0.35">
      <c r="B109" s="247"/>
      <c r="C109" s="162" t="s">
        <v>171</v>
      </c>
      <c r="D109" s="131">
        <v>19155892.371906802</v>
      </c>
      <c r="E109" s="132">
        <v>15555892.371906802</v>
      </c>
      <c r="F109" s="133"/>
      <c r="G109" s="133"/>
      <c r="H109" s="163"/>
      <c r="I109" s="175">
        <v>3600000</v>
      </c>
    </row>
    <row r="110" spans="2:11" ht="18" thickBot="1" x14ac:dyDescent="0.35">
      <c r="B110" s="248"/>
      <c r="C110" s="170" t="s">
        <v>172</v>
      </c>
      <c r="D110" s="137">
        <v>59625989.505199701</v>
      </c>
      <c r="E110" s="137">
        <v>47314989.505199701</v>
      </c>
      <c r="F110" s="151"/>
      <c r="G110" s="151"/>
      <c r="H110" s="171"/>
      <c r="I110" s="176">
        <v>12311000</v>
      </c>
    </row>
    <row r="111" spans="2:11" ht="18" thickBot="1" x14ac:dyDescent="0.35">
      <c r="B111" s="249" t="s">
        <v>25</v>
      </c>
      <c r="C111" s="250"/>
      <c r="D111" s="147">
        <v>261652996.83268011</v>
      </c>
      <c r="E111" s="147">
        <v>213438196.83268011</v>
      </c>
      <c r="F111" s="148"/>
      <c r="G111" s="148"/>
      <c r="H111" s="172"/>
      <c r="I111" s="150">
        <v>48214800</v>
      </c>
      <c r="K111" s="217">
        <f>D111*$K$2</f>
        <v>1254708.470198994</v>
      </c>
    </row>
    <row r="112" spans="2:11" x14ac:dyDescent="0.25">
      <c r="D112" s="110"/>
    </row>
    <row r="113" spans="1:4" ht="17.25" x14ac:dyDescent="0.3">
      <c r="B113" s="177" t="s">
        <v>173</v>
      </c>
      <c r="D113" s="110"/>
    </row>
    <row r="114" spans="1:4" x14ac:dyDescent="0.25">
      <c r="B114" s="178" t="s">
        <v>174</v>
      </c>
    </row>
    <row r="115" spans="1:4" x14ac:dyDescent="0.25">
      <c r="B115" s="179" t="s">
        <v>175</v>
      </c>
    </row>
    <row r="116" spans="1:4" x14ac:dyDescent="0.25">
      <c r="B116" s="180" t="s">
        <v>176</v>
      </c>
    </row>
    <row r="117" spans="1:4" x14ac:dyDescent="0.25">
      <c r="B117" s="178" t="s">
        <v>177</v>
      </c>
    </row>
    <row r="118" spans="1:4" x14ac:dyDescent="0.25">
      <c r="B118" s="178" t="s">
        <v>178</v>
      </c>
    </row>
    <row r="119" spans="1:4" ht="17.25" x14ac:dyDescent="0.25">
      <c r="B119" s="181"/>
    </row>
    <row r="120" spans="1:4" ht="17.25" x14ac:dyDescent="0.3">
      <c r="B120" s="182"/>
    </row>
    <row r="121" spans="1:4" ht="17.25" x14ac:dyDescent="0.3">
      <c r="B121" s="183"/>
    </row>
    <row r="122" spans="1:4" ht="17.25" x14ac:dyDescent="0.3">
      <c r="B122" s="184"/>
    </row>
    <row r="123" spans="1:4" ht="17.25" x14ac:dyDescent="0.3">
      <c r="B123" s="177"/>
    </row>
    <row r="124" spans="1:4" ht="17.25" x14ac:dyDescent="0.3">
      <c r="B124" s="185"/>
    </row>
    <row r="125" spans="1:4" ht="17.25" x14ac:dyDescent="0.3">
      <c r="A125" s="186"/>
      <c r="B125" s="187"/>
    </row>
    <row r="126" spans="1:4" x14ac:dyDescent="0.25">
      <c r="B126" s="188"/>
    </row>
  </sheetData>
  <mergeCells count="30">
    <mergeCell ref="B11:B22"/>
    <mergeCell ref="A1:I1"/>
    <mergeCell ref="B5:B6"/>
    <mergeCell ref="C5:C6"/>
    <mergeCell ref="D5:I5"/>
    <mergeCell ref="B7:B10"/>
    <mergeCell ref="B67:C67"/>
    <mergeCell ref="B23:C23"/>
    <mergeCell ref="B27:B28"/>
    <mergeCell ref="C27:C28"/>
    <mergeCell ref="D27:I27"/>
    <mergeCell ref="B29:B32"/>
    <mergeCell ref="B33:B44"/>
    <mergeCell ref="B45:C45"/>
    <mergeCell ref="B49:B50"/>
    <mergeCell ref="C49:C50"/>
    <mergeCell ref="B51:B54"/>
    <mergeCell ref="B55:B66"/>
    <mergeCell ref="B111:C111"/>
    <mergeCell ref="B71:B72"/>
    <mergeCell ref="C71:C72"/>
    <mergeCell ref="D71:H71"/>
    <mergeCell ref="B73:B76"/>
    <mergeCell ref="B77:B88"/>
    <mergeCell ref="B89:C89"/>
    <mergeCell ref="B93:B94"/>
    <mergeCell ref="C93:C94"/>
    <mergeCell ref="D93:H93"/>
    <mergeCell ref="B95:B98"/>
    <mergeCell ref="B99:B110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92168A-5DC5-4620-800C-7E97ED1FCF1B}">
  <sheetPr>
    <tabColor theme="2"/>
  </sheetPr>
  <dimension ref="A1:AI61"/>
  <sheetViews>
    <sheetView workbookViewId="0">
      <selection activeCell="H26" sqref="H26"/>
    </sheetView>
  </sheetViews>
  <sheetFormatPr defaultColWidth="8.7109375" defaultRowHeight="15" x14ac:dyDescent="0.25"/>
  <cols>
    <col min="1" max="1" width="34.42578125" style="190" bestFit="1" customWidth="1"/>
    <col min="2" max="2" width="19.28515625" style="205" bestFit="1" customWidth="1"/>
    <col min="3" max="3" width="16.42578125" style="205" customWidth="1"/>
    <col min="4" max="5" width="15.42578125" style="205" bestFit="1" customWidth="1"/>
    <col min="6" max="13" width="13.7109375" style="205" bestFit="1" customWidth="1"/>
    <col min="14" max="14" width="12.7109375" style="205" bestFit="1" customWidth="1"/>
    <col min="15" max="15" width="14.7109375" style="190" bestFit="1" customWidth="1"/>
    <col min="16" max="16" width="11" style="190" bestFit="1" customWidth="1"/>
    <col min="17" max="17" width="15.7109375" style="190" bestFit="1" customWidth="1"/>
    <col min="18" max="18" width="15.28515625" style="190" bestFit="1" customWidth="1"/>
    <col min="19" max="19" width="13.7109375" style="190" bestFit="1" customWidth="1"/>
    <col min="20" max="35" width="8.7109375" style="190"/>
    <col min="36" max="16384" width="8.7109375" style="205"/>
  </cols>
  <sheetData>
    <row r="1" spans="1:15" s="190" customFormat="1" x14ac:dyDescent="0.25">
      <c r="A1" s="189"/>
      <c r="B1" s="189" t="s">
        <v>179</v>
      </c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</row>
    <row r="2" spans="1:15" s="190" customFormat="1" x14ac:dyDescent="0.25">
      <c r="A2" s="191" t="s">
        <v>180</v>
      </c>
      <c r="B2" s="191"/>
      <c r="C2" s="191" t="s">
        <v>181</v>
      </c>
      <c r="D2" s="191" t="s">
        <v>182</v>
      </c>
      <c r="E2" s="191" t="s">
        <v>183</v>
      </c>
      <c r="F2" s="191" t="s">
        <v>184</v>
      </c>
      <c r="G2" s="191" t="s">
        <v>185</v>
      </c>
      <c r="H2" s="191" t="s">
        <v>186</v>
      </c>
      <c r="I2" s="191" t="s">
        <v>187</v>
      </c>
      <c r="J2" s="191" t="s">
        <v>188</v>
      </c>
      <c r="K2" s="191" t="s">
        <v>189</v>
      </c>
      <c r="L2" s="191" t="s">
        <v>190</v>
      </c>
      <c r="M2" s="191" t="s">
        <v>191</v>
      </c>
      <c r="N2" s="191" t="s">
        <v>192</v>
      </c>
      <c r="O2" s="191" t="s">
        <v>193</v>
      </c>
    </row>
    <row r="3" spans="1:15" s="192" customFormat="1" x14ac:dyDescent="0.25">
      <c r="A3" s="296" t="s">
        <v>216</v>
      </c>
      <c r="B3" s="296" t="s">
        <v>193</v>
      </c>
      <c r="C3" s="297">
        <f>E20</f>
        <v>14575957.312045302</v>
      </c>
      <c r="D3" s="297">
        <f>E21</f>
        <v>16625228.508255174</v>
      </c>
      <c r="E3" s="297">
        <f>E22</f>
        <v>20973660.506604888</v>
      </c>
      <c r="F3" s="297">
        <f>E23</f>
        <v>22078706.745415438</v>
      </c>
      <c r="G3" s="297">
        <f>E24</f>
        <v>18913908.290535059</v>
      </c>
      <c r="H3" s="297">
        <f>E25</f>
        <v>17458796.504411828</v>
      </c>
      <c r="I3" s="297">
        <f>E26</f>
        <v>14049024.438384416</v>
      </c>
      <c r="J3" s="297">
        <f>E27</f>
        <v>13111227.781889984</v>
      </c>
      <c r="K3" s="297">
        <f>E28</f>
        <v>12244947.218906339</v>
      </c>
      <c r="L3" s="297">
        <f>E29</f>
        <v>13756516.870293621</v>
      </c>
      <c r="M3" s="297">
        <f>E30</f>
        <v>13951551.367569363</v>
      </c>
      <c r="N3" s="297">
        <f>E31</f>
        <v>12953647.772094889</v>
      </c>
      <c r="O3" s="297">
        <f>+SUM(C3:N3)</f>
        <v>190693173.31640628</v>
      </c>
    </row>
    <row r="4" spans="1:15" s="192" customFormat="1" x14ac:dyDescent="0.25">
      <c r="A4" s="296" t="s">
        <v>194</v>
      </c>
      <c r="B4" s="296"/>
      <c r="C4" s="298">
        <f>+C3/$O$3</f>
        <v>7.6436702261282574E-2</v>
      </c>
      <c r="D4" s="298">
        <f t="shared" ref="D4:N4" si="0">+D3/$O$3</f>
        <v>8.7183134137003862E-2</v>
      </c>
      <c r="E4" s="298">
        <f t="shared" si="0"/>
        <v>0.10998642553293972</v>
      </c>
      <c r="F4" s="298">
        <f t="shared" si="0"/>
        <v>0.11578131697867076</v>
      </c>
      <c r="G4" s="298">
        <f t="shared" si="0"/>
        <v>9.9185030914306999E-2</v>
      </c>
      <c r="H4" s="298">
        <f t="shared" si="0"/>
        <v>9.1554386561303089E-2</v>
      </c>
      <c r="I4" s="298">
        <f t="shared" si="0"/>
        <v>7.3673452457963307E-2</v>
      </c>
      <c r="J4" s="298">
        <f t="shared" si="0"/>
        <v>6.875562220643984E-2</v>
      </c>
      <c r="K4" s="298">
        <f t="shared" si="0"/>
        <v>6.4212824224121529E-2</v>
      </c>
      <c r="L4" s="298">
        <f t="shared" si="0"/>
        <v>7.2139535102644814E-2</v>
      </c>
      <c r="M4" s="298">
        <f t="shared" si="0"/>
        <v>7.3162301119297807E-2</v>
      </c>
      <c r="N4" s="298">
        <f t="shared" si="0"/>
        <v>6.7929268504025794E-2</v>
      </c>
      <c r="O4" s="297"/>
    </row>
    <row r="5" spans="1:15" s="192" customFormat="1" x14ac:dyDescent="0.25">
      <c r="A5" s="296" t="s">
        <v>195</v>
      </c>
      <c r="B5" s="296"/>
      <c r="C5" s="298">
        <f>+C4*12</f>
        <v>0.91724042713539089</v>
      </c>
      <c r="D5" s="298">
        <f t="shared" ref="D5:N5" si="1">+D4*12</f>
        <v>1.0461976096440464</v>
      </c>
      <c r="E5" s="298">
        <f t="shared" si="1"/>
        <v>1.3198371063952767</v>
      </c>
      <c r="F5" s="298">
        <f t="shared" si="1"/>
        <v>1.3893758037440491</v>
      </c>
      <c r="G5" s="298">
        <f t="shared" si="1"/>
        <v>1.1902203709716841</v>
      </c>
      <c r="H5" s="298">
        <f t="shared" si="1"/>
        <v>1.098652638735637</v>
      </c>
      <c r="I5" s="298">
        <f t="shared" si="1"/>
        <v>0.88408142949555968</v>
      </c>
      <c r="J5" s="298">
        <f t="shared" si="1"/>
        <v>0.82506746647727813</v>
      </c>
      <c r="K5" s="298">
        <f t="shared" si="1"/>
        <v>0.77055389068945834</v>
      </c>
      <c r="L5" s="298">
        <f t="shared" si="1"/>
        <v>0.86567442123173777</v>
      </c>
      <c r="M5" s="298">
        <f t="shared" si="1"/>
        <v>0.87794761343157368</v>
      </c>
      <c r="N5" s="298">
        <f t="shared" si="1"/>
        <v>0.81515122204830948</v>
      </c>
      <c r="O5" s="297"/>
    </row>
    <row r="6" spans="1:15" s="192" customFormat="1" x14ac:dyDescent="0.25">
      <c r="A6" s="296" t="s">
        <v>196</v>
      </c>
      <c r="B6" s="296"/>
      <c r="C6" s="298">
        <f>+C5^2</f>
        <v>0.84133000117151435</v>
      </c>
      <c r="D6" s="298">
        <f t="shared" ref="D6:N6" si="2">+D5^2</f>
        <v>1.0945294384249165</v>
      </c>
      <c r="E6" s="298">
        <f t="shared" si="2"/>
        <v>1.7419699874178571</v>
      </c>
      <c r="F6" s="298">
        <f t="shared" si="2"/>
        <v>1.9303651240294224</v>
      </c>
      <c r="G6" s="298">
        <f t="shared" si="2"/>
        <v>1.4166245314759733</v>
      </c>
      <c r="H6" s="298">
        <f t="shared" si="2"/>
        <v>1.2070376206007782</v>
      </c>
      <c r="I6" s="298">
        <f t="shared" si="2"/>
        <v>0.78159997397891223</v>
      </c>
      <c r="J6" s="298">
        <f t="shared" si="2"/>
        <v>0.68073632423923447</v>
      </c>
      <c r="K6" s="298">
        <f t="shared" si="2"/>
        <v>0.59375329845666169</v>
      </c>
      <c r="L6" s="298">
        <f t="shared" si="2"/>
        <v>0.7493922035749041</v>
      </c>
      <c r="M6" s="298">
        <f t="shared" si="2"/>
        <v>0.77079201193019597</v>
      </c>
      <c r="N6" s="298">
        <f t="shared" si="2"/>
        <v>0.66447151480685229</v>
      </c>
      <c r="O6" s="298">
        <f>+AVERAGE(C6:N6)</f>
        <v>1.0393835025089351</v>
      </c>
    </row>
    <row r="7" spans="1:15" s="192" customFormat="1" x14ac:dyDescent="0.25">
      <c r="A7" s="296" t="s">
        <v>197</v>
      </c>
      <c r="B7" s="296"/>
      <c r="C7" s="298">
        <f>+AVERAGE(C6:E6)</f>
        <v>1.225943142338096</v>
      </c>
      <c r="D7" s="298"/>
      <c r="E7" s="298"/>
      <c r="F7" s="298">
        <f>+AVERAGE(F6:H6)</f>
        <v>1.5180090920353912</v>
      </c>
      <c r="G7" s="298"/>
      <c r="H7" s="298"/>
      <c r="I7" s="298">
        <f>+AVERAGE(I6:K6)</f>
        <v>0.6853631988916028</v>
      </c>
      <c r="J7" s="298"/>
      <c r="K7" s="298"/>
      <c r="L7" s="298">
        <f>+AVERAGE(L6:N6)</f>
        <v>0.72821857677065083</v>
      </c>
      <c r="M7" s="298"/>
      <c r="N7" s="298"/>
      <c r="O7" s="298"/>
    </row>
    <row r="8" spans="1:15" s="192" customFormat="1" x14ac:dyDescent="0.25">
      <c r="A8" s="296"/>
      <c r="B8" s="296"/>
      <c r="C8" s="298"/>
      <c r="D8" s="298"/>
      <c r="E8" s="298"/>
      <c r="F8" s="298"/>
      <c r="G8" s="298"/>
      <c r="H8" s="298"/>
      <c r="I8" s="298"/>
      <c r="J8" s="298"/>
      <c r="K8" s="298"/>
      <c r="L8" s="298"/>
      <c r="M8" s="298"/>
      <c r="N8" s="298"/>
      <c r="O8" s="298"/>
    </row>
    <row r="9" spans="1:15" s="192" customFormat="1" x14ac:dyDescent="0.25">
      <c r="A9" s="296" t="s">
        <v>198</v>
      </c>
      <c r="B9" s="299">
        <f>1.3/O6</f>
        <v>1.2507414220660333</v>
      </c>
      <c r="C9" s="298">
        <f>+C6*$B$9</f>
        <v>1.0522862820920773</v>
      </c>
      <c r="D9" s="298">
        <f t="shared" ref="D9:O9" si="3">+D6*$B$9</f>
        <v>1.3689733063087168</v>
      </c>
      <c r="E9" s="298">
        <f t="shared" si="3"/>
        <v>2.1787540192593609</v>
      </c>
      <c r="F9" s="298">
        <f t="shared" si="3"/>
        <v>2.4143876203352348</v>
      </c>
      <c r="G9" s="298">
        <f t="shared" si="3"/>
        <v>1.7718309810318871</v>
      </c>
      <c r="H9" s="298">
        <f t="shared" si="3"/>
        <v>1.5096919500774186</v>
      </c>
      <c r="I9" s="298">
        <f t="shared" si="3"/>
        <v>0.97757946294115938</v>
      </c>
      <c r="J9" s="298">
        <f t="shared" si="3"/>
        <v>0.85142511823098443</v>
      </c>
      <c r="K9" s="298">
        <f t="shared" si="3"/>
        <v>0.74263184486808298</v>
      </c>
      <c r="L9" s="298">
        <f t="shared" si="3"/>
        <v>0.93729587038447393</v>
      </c>
      <c r="M9" s="298">
        <f t="shared" si="3"/>
        <v>0.96406149711871225</v>
      </c>
      <c r="N9" s="298">
        <f t="shared" si="3"/>
        <v>0.83108204735189373</v>
      </c>
      <c r="O9" s="298">
        <f t="shared" si="3"/>
        <v>1.3</v>
      </c>
    </row>
    <row r="10" spans="1:15" s="192" customFormat="1" x14ac:dyDescent="0.25">
      <c r="A10" s="296" t="s">
        <v>199</v>
      </c>
      <c r="B10" s="299"/>
      <c r="C10" s="298">
        <f>+AVERAGE(C9:E9)</f>
        <v>1.5333378692200517</v>
      </c>
      <c r="D10" s="298"/>
      <c r="E10" s="298"/>
      <c r="F10" s="298">
        <f>+AVERAGE(F9:H9)</f>
        <v>1.8986368504815134</v>
      </c>
      <c r="G10" s="298"/>
      <c r="H10" s="298"/>
      <c r="I10" s="298">
        <f>+AVERAGE(I9:K9)</f>
        <v>0.85721214201340901</v>
      </c>
      <c r="J10" s="298"/>
      <c r="K10" s="298"/>
      <c r="L10" s="298">
        <f>+AVERAGE(L9:N9)</f>
        <v>0.91081313828502664</v>
      </c>
      <c r="M10" s="298"/>
      <c r="N10" s="298"/>
      <c r="O10" s="298"/>
    </row>
    <row r="11" spans="1:15" s="192" customFormat="1" x14ac:dyDescent="0.25">
      <c r="A11" s="296" t="s">
        <v>200</v>
      </c>
      <c r="B11" s="299">
        <f>1.5/O6</f>
        <v>1.4431631793069615</v>
      </c>
      <c r="C11" s="298">
        <f t="shared" ref="C11:N11" si="4">+C6*$B$11</f>
        <v>1.2141764793370122</v>
      </c>
      <c r="D11" s="298">
        <f t="shared" si="4"/>
        <v>1.5795845842023655</v>
      </c>
      <c r="E11" s="298">
        <f t="shared" si="4"/>
        <v>2.5139469452992622</v>
      </c>
      <c r="F11" s="298">
        <f t="shared" si="4"/>
        <v>2.7858318696175783</v>
      </c>
      <c r="G11" s="298">
        <f t="shared" si="4"/>
        <v>2.0444203627291002</v>
      </c>
      <c r="H11" s="298">
        <f t="shared" si="4"/>
        <v>1.741952250089329</v>
      </c>
      <c r="I11" s="298">
        <f t="shared" si="4"/>
        <v>1.1279763033936454</v>
      </c>
      <c r="J11" s="298">
        <f t="shared" si="4"/>
        <v>0.98241359795882821</v>
      </c>
      <c r="K11" s="298">
        <f t="shared" si="4"/>
        <v>0.85688289792471106</v>
      </c>
      <c r="L11" s="298">
        <f t="shared" si="4"/>
        <v>1.0814952350590084</v>
      </c>
      <c r="M11" s="298">
        <f t="shared" si="4"/>
        <v>1.1123786505215909</v>
      </c>
      <c r="N11" s="298">
        <f t="shared" si="4"/>
        <v>0.95894082386756974</v>
      </c>
      <c r="O11" s="298">
        <f>+AVERAGE(C11:N11)</f>
        <v>1.5</v>
      </c>
    </row>
    <row r="12" spans="1:15" s="192" customFormat="1" x14ac:dyDescent="0.25">
      <c r="A12" s="296" t="s">
        <v>201</v>
      </c>
      <c r="B12" s="299">
        <f>3/O6</f>
        <v>2.8863263586139229</v>
      </c>
      <c r="C12" s="298">
        <f t="shared" ref="C12:O12" si="5">+C6*$B$12</f>
        <v>2.4283529586740245</v>
      </c>
      <c r="D12" s="298">
        <f t="shared" si="5"/>
        <v>3.1591691684047309</v>
      </c>
      <c r="E12" s="298">
        <f t="shared" si="5"/>
        <v>5.0278938905985244</v>
      </c>
      <c r="F12" s="298">
        <f t="shared" si="5"/>
        <v>5.5716637392351567</v>
      </c>
      <c r="G12" s="298">
        <f t="shared" si="5"/>
        <v>4.0888407254582004</v>
      </c>
      <c r="H12" s="298">
        <f t="shared" si="5"/>
        <v>3.4839045001786579</v>
      </c>
      <c r="I12" s="298">
        <f t="shared" si="5"/>
        <v>2.2559526067872908</v>
      </c>
      <c r="J12" s="298">
        <f t="shared" si="5"/>
        <v>1.9648271959176564</v>
      </c>
      <c r="K12" s="298">
        <f t="shared" si="5"/>
        <v>1.7137657958494221</v>
      </c>
      <c r="L12" s="298">
        <f t="shared" si="5"/>
        <v>2.1629904701180167</v>
      </c>
      <c r="M12" s="298">
        <f t="shared" si="5"/>
        <v>2.2247573010431818</v>
      </c>
      <c r="N12" s="298">
        <f t="shared" si="5"/>
        <v>1.9178816477351395</v>
      </c>
      <c r="O12" s="298">
        <f t="shared" si="5"/>
        <v>3</v>
      </c>
    </row>
    <row r="13" spans="1:15" s="192" customFormat="1" x14ac:dyDescent="0.25">
      <c r="A13" s="296"/>
      <c r="B13" s="299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</row>
    <row r="14" spans="1:15" s="192" customFormat="1" x14ac:dyDescent="0.25">
      <c r="A14" s="193"/>
      <c r="B14" s="193"/>
      <c r="C14" s="193"/>
      <c r="D14" s="193"/>
      <c r="E14" s="193"/>
      <c r="F14" s="193"/>
      <c r="G14" s="193"/>
      <c r="H14" s="193"/>
      <c r="I14" s="193"/>
      <c r="J14" s="193"/>
      <c r="K14" s="193"/>
      <c r="L14" s="193"/>
      <c r="M14" s="193"/>
      <c r="N14" s="193"/>
      <c r="O14" s="193"/>
    </row>
    <row r="15" spans="1:15" s="190" customFormat="1" x14ac:dyDescent="0.25"/>
    <row r="16" spans="1:15" s="190" customFormat="1" ht="16.5" x14ac:dyDescent="0.3">
      <c r="A16" s="194" t="s">
        <v>215</v>
      </c>
      <c r="B16" s="195"/>
      <c r="C16" s="196"/>
      <c r="D16" s="196"/>
      <c r="E16" s="196"/>
    </row>
    <row r="17" spans="1:5" s="190" customFormat="1" ht="16.5" x14ac:dyDescent="0.3">
      <c r="A17" s="194"/>
      <c r="B17" s="195"/>
      <c r="C17" s="196"/>
      <c r="D17" s="196"/>
      <c r="E17" s="196"/>
    </row>
    <row r="18" spans="1:5" s="190" customFormat="1" x14ac:dyDescent="0.25">
      <c r="A18" s="197"/>
      <c r="B18" s="198" t="s">
        <v>202</v>
      </c>
      <c r="C18" s="198"/>
      <c r="D18" s="199"/>
      <c r="E18" s="200" t="s">
        <v>25</v>
      </c>
    </row>
    <row r="19" spans="1:5" s="190" customFormat="1" x14ac:dyDescent="0.25">
      <c r="A19" s="197"/>
      <c r="B19" s="197" t="s">
        <v>203</v>
      </c>
      <c r="C19" s="197"/>
      <c r="D19" s="197"/>
      <c r="E19" s="200"/>
    </row>
    <row r="20" spans="1:5" s="190" customFormat="1" x14ac:dyDescent="0.25">
      <c r="A20" s="201" t="s">
        <v>204</v>
      </c>
      <c r="B20" s="202">
        <f>'cantitati 2025-2030'!D7</f>
        <v>14575957.312045302</v>
      </c>
      <c r="C20" s="202"/>
      <c r="D20" s="202"/>
      <c r="E20" s="203">
        <f>B20</f>
        <v>14575957.312045302</v>
      </c>
    </row>
    <row r="21" spans="1:5" s="190" customFormat="1" x14ac:dyDescent="0.25">
      <c r="A21" s="201" t="s">
        <v>133</v>
      </c>
      <c r="B21" s="202">
        <f>'cantitati 2025-2030'!D8</f>
        <v>16625228.508255174</v>
      </c>
      <c r="C21" s="202"/>
      <c r="D21" s="202"/>
      <c r="E21" s="203">
        <f t="shared" ref="E21:E31" si="6">B21</f>
        <v>16625228.508255174</v>
      </c>
    </row>
    <row r="22" spans="1:5" s="190" customFormat="1" x14ac:dyDescent="0.25">
      <c r="A22" s="201" t="s">
        <v>134</v>
      </c>
      <c r="B22" s="202">
        <f>'cantitati 2025-2030'!D9</f>
        <v>20973660.506604888</v>
      </c>
      <c r="C22" s="202"/>
      <c r="D22" s="202"/>
      <c r="E22" s="203">
        <f t="shared" si="6"/>
        <v>20973660.506604888</v>
      </c>
    </row>
    <row r="23" spans="1:5" s="190" customFormat="1" x14ac:dyDescent="0.25">
      <c r="A23" s="201" t="s">
        <v>136</v>
      </c>
      <c r="B23" s="202">
        <f>'cantitati 2025-2030'!D11</f>
        <v>22078706.745415438</v>
      </c>
      <c r="C23" s="202"/>
      <c r="D23" s="202"/>
      <c r="E23" s="203">
        <f t="shared" si="6"/>
        <v>22078706.745415438</v>
      </c>
    </row>
    <row r="24" spans="1:5" s="190" customFormat="1" x14ac:dyDescent="0.25">
      <c r="A24" s="201" t="s">
        <v>205</v>
      </c>
      <c r="B24" s="202">
        <f>'cantitati 2025-2030'!D12</f>
        <v>18913908.290535059</v>
      </c>
      <c r="C24" s="202"/>
      <c r="D24" s="202"/>
      <c r="E24" s="203">
        <f t="shared" si="6"/>
        <v>18913908.290535059</v>
      </c>
    </row>
    <row r="25" spans="1:5" s="190" customFormat="1" x14ac:dyDescent="0.25">
      <c r="A25" s="201" t="s">
        <v>139</v>
      </c>
      <c r="B25" s="202">
        <f>'cantitati 2025-2030'!D13</f>
        <v>17458796.504411828</v>
      </c>
      <c r="C25" s="202"/>
      <c r="D25" s="202"/>
      <c r="E25" s="203">
        <f t="shared" si="6"/>
        <v>17458796.504411828</v>
      </c>
    </row>
    <row r="26" spans="1:5" s="190" customFormat="1" x14ac:dyDescent="0.25">
      <c r="A26" s="201" t="s">
        <v>140</v>
      </c>
      <c r="B26" s="202">
        <f>'cantitati 2025-2030'!D15</f>
        <v>14049024.438384416</v>
      </c>
      <c r="C26" s="202"/>
      <c r="D26" s="202"/>
      <c r="E26" s="203">
        <f t="shared" si="6"/>
        <v>14049024.438384416</v>
      </c>
    </row>
    <row r="27" spans="1:5" s="190" customFormat="1" x14ac:dyDescent="0.25">
      <c r="A27" s="201" t="s">
        <v>206</v>
      </c>
      <c r="B27" s="202">
        <f>'cantitati 2025-2030'!D16</f>
        <v>13111227.781889984</v>
      </c>
      <c r="C27" s="202"/>
      <c r="D27" s="202"/>
      <c r="E27" s="203">
        <f t="shared" si="6"/>
        <v>13111227.781889984</v>
      </c>
    </row>
    <row r="28" spans="1:5" s="190" customFormat="1" x14ac:dyDescent="0.25">
      <c r="A28" s="201" t="s">
        <v>143</v>
      </c>
      <c r="B28" s="202">
        <f>'cantitati 2025-2030'!D17</f>
        <v>12244947.218906339</v>
      </c>
      <c r="C28" s="202"/>
      <c r="D28" s="202"/>
      <c r="E28" s="203">
        <f t="shared" si="6"/>
        <v>12244947.218906339</v>
      </c>
    </row>
    <row r="29" spans="1:5" s="190" customFormat="1" x14ac:dyDescent="0.25">
      <c r="A29" s="201" t="s">
        <v>207</v>
      </c>
      <c r="B29" s="202">
        <f>'cantitati 2025-2030'!D19</f>
        <v>13756516.870293621</v>
      </c>
      <c r="C29" s="202"/>
      <c r="D29" s="202"/>
      <c r="E29" s="203">
        <f t="shared" si="6"/>
        <v>13756516.870293621</v>
      </c>
    </row>
    <row r="30" spans="1:5" s="190" customFormat="1" x14ac:dyDescent="0.25">
      <c r="A30" s="201" t="s">
        <v>146</v>
      </c>
      <c r="B30" s="202">
        <f>'cantitati 2025-2030'!D20</f>
        <v>13951551.367569363</v>
      </c>
      <c r="C30" s="202"/>
      <c r="D30" s="202"/>
      <c r="E30" s="203">
        <f t="shared" si="6"/>
        <v>13951551.367569363</v>
      </c>
    </row>
    <row r="31" spans="1:5" s="190" customFormat="1" x14ac:dyDescent="0.25">
      <c r="A31" s="201" t="s">
        <v>147</v>
      </c>
      <c r="B31" s="202">
        <f>'cantitati 2025-2030'!D21</f>
        <v>12953647.772094889</v>
      </c>
      <c r="C31" s="202"/>
      <c r="D31" s="202"/>
      <c r="E31" s="203">
        <f t="shared" si="6"/>
        <v>12953647.772094889</v>
      </c>
    </row>
    <row r="32" spans="1:5" s="190" customFormat="1" x14ac:dyDescent="0.25">
      <c r="B32" s="204">
        <f>SUM(B20:B31)</f>
        <v>190693173.31640628</v>
      </c>
      <c r="C32" s="204"/>
      <c r="D32" s="204"/>
      <c r="E32" s="204">
        <f>SUM(E20:E31)</f>
        <v>190693173.31640628</v>
      </c>
    </row>
    <row r="33" spans="2:15" s="190" customFormat="1" x14ac:dyDescent="0.25"/>
    <row r="34" spans="2:15" s="190" customFormat="1" x14ac:dyDescent="0.25">
      <c r="B34" s="218"/>
      <c r="C34" s="218"/>
      <c r="D34" s="218"/>
      <c r="E34" s="218"/>
      <c r="F34" s="218"/>
      <c r="G34" s="218"/>
      <c r="H34" s="218"/>
      <c r="I34" s="218"/>
      <c r="J34" s="218"/>
      <c r="K34" s="218"/>
      <c r="L34" s="218"/>
      <c r="M34" s="218"/>
      <c r="N34" s="218"/>
      <c r="O34" s="218"/>
    </row>
    <row r="35" spans="2:15" s="190" customFormat="1" x14ac:dyDescent="0.25">
      <c r="B35" s="218"/>
      <c r="C35" s="218"/>
      <c r="D35" s="218"/>
      <c r="E35" s="218"/>
      <c r="F35" s="218"/>
      <c r="G35" s="218"/>
      <c r="H35" s="218"/>
      <c r="I35" s="218"/>
      <c r="J35" s="218"/>
      <c r="K35" s="218"/>
      <c r="L35" s="218"/>
      <c r="M35" s="218"/>
      <c r="N35" s="218"/>
      <c r="O35" s="218"/>
    </row>
    <row r="36" spans="2:15" s="190" customFormat="1" x14ac:dyDescent="0.25">
      <c r="B36" s="218"/>
      <c r="C36" s="218"/>
      <c r="D36" s="218"/>
      <c r="E36" s="218"/>
      <c r="F36" s="218"/>
      <c r="G36" s="218"/>
      <c r="H36" s="218"/>
      <c r="I36" s="218"/>
      <c r="J36" s="218"/>
      <c r="K36" s="218"/>
      <c r="L36" s="218"/>
      <c r="M36" s="218"/>
      <c r="N36" s="218"/>
      <c r="O36" s="218"/>
    </row>
    <row r="37" spans="2:15" s="190" customFormat="1" x14ac:dyDescent="0.25">
      <c r="B37" s="218">
        <v>0.84133000117151435</v>
      </c>
      <c r="C37" s="218">
        <v>1.0945294384249165</v>
      </c>
      <c r="D37" s="218">
        <v>1.7419699874178571</v>
      </c>
      <c r="E37" s="218">
        <v>1.9303651240294224</v>
      </c>
      <c r="F37" s="218">
        <v>1.4166245314759733</v>
      </c>
      <c r="G37" s="218">
        <v>1.2070376206007782</v>
      </c>
      <c r="H37" s="218">
        <v>0.78159997397891223</v>
      </c>
      <c r="I37" s="218">
        <v>0.68073632423923447</v>
      </c>
      <c r="J37" s="218">
        <v>0.59375329845666169</v>
      </c>
      <c r="K37" s="218">
        <v>0.7493922035749041</v>
      </c>
      <c r="L37" s="218">
        <v>0.77079201193019597</v>
      </c>
      <c r="M37" s="218">
        <v>0.66447151480685229</v>
      </c>
      <c r="N37" s="218">
        <v>1.0393835025089351</v>
      </c>
      <c r="O37" s="218"/>
    </row>
    <row r="38" spans="2:15" s="190" customFormat="1" x14ac:dyDescent="0.25">
      <c r="B38" s="218"/>
      <c r="C38" s="218"/>
      <c r="D38" s="218"/>
      <c r="E38" s="218"/>
      <c r="F38" s="218"/>
      <c r="G38" s="218"/>
      <c r="H38" s="218"/>
      <c r="I38" s="218"/>
      <c r="J38" s="218"/>
      <c r="K38" s="218"/>
      <c r="L38" s="218"/>
      <c r="M38" s="218"/>
      <c r="N38" s="218"/>
      <c r="O38" s="218"/>
    </row>
    <row r="39" spans="2:15" s="190" customFormat="1" x14ac:dyDescent="0.25">
      <c r="B39" s="218"/>
      <c r="C39" s="218"/>
      <c r="D39" s="218"/>
      <c r="E39" s="218"/>
      <c r="F39" s="218"/>
      <c r="G39" s="218"/>
      <c r="H39" s="218"/>
      <c r="I39" s="218"/>
      <c r="J39" s="218"/>
      <c r="K39" s="218"/>
      <c r="L39" s="218"/>
      <c r="M39" s="218"/>
      <c r="N39" s="218"/>
      <c r="O39" s="218"/>
    </row>
    <row r="40" spans="2:15" s="190" customFormat="1" x14ac:dyDescent="0.25">
      <c r="B40" s="218"/>
      <c r="C40" s="218"/>
      <c r="D40" s="218"/>
      <c r="E40" s="218"/>
      <c r="F40" s="218"/>
      <c r="G40" s="218"/>
      <c r="H40" s="218"/>
      <c r="I40" s="218"/>
      <c r="J40" s="218"/>
      <c r="K40" s="218"/>
      <c r="L40" s="218"/>
      <c r="M40" s="218"/>
      <c r="N40" s="218"/>
      <c r="O40" s="218"/>
    </row>
    <row r="41" spans="2:15" s="190" customFormat="1" x14ac:dyDescent="0.25">
      <c r="B41" s="218">
        <v>1.2141764793370122</v>
      </c>
      <c r="C41" s="218">
        <v>1.5795845842023655</v>
      </c>
      <c r="D41" s="218">
        <v>2.5139469452992622</v>
      </c>
      <c r="E41" s="218">
        <v>2.7858318696175783</v>
      </c>
      <c r="F41" s="218">
        <v>2.0444203627291002</v>
      </c>
      <c r="G41" s="218">
        <v>1.741952250089329</v>
      </c>
      <c r="H41" s="218">
        <v>1.1279763033936454</v>
      </c>
      <c r="I41" s="218">
        <v>0.98241359795882821</v>
      </c>
      <c r="J41" s="218">
        <v>0.85688289792471106</v>
      </c>
      <c r="K41" s="218">
        <v>1.0814952350590084</v>
      </c>
      <c r="L41" s="218">
        <v>1.1123786505215909</v>
      </c>
      <c r="M41" s="218">
        <v>0.95894082386756974</v>
      </c>
      <c r="N41" s="218">
        <v>1.5</v>
      </c>
      <c r="O41" s="218"/>
    </row>
    <row r="42" spans="2:15" s="190" customFormat="1" x14ac:dyDescent="0.25">
      <c r="B42" s="218">
        <v>2.4283529586740245</v>
      </c>
      <c r="C42" s="218">
        <v>3.1591691684047309</v>
      </c>
      <c r="D42" s="218">
        <v>5.0278938905985244</v>
      </c>
      <c r="E42" s="218">
        <v>5.5716637392351567</v>
      </c>
      <c r="F42" s="218">
        <v>4.0888407254582004</v>
      </c>
      <c r="G42" s="218">
        <v>3.4839045001786579</v>
      </c>
      <c r="H42" s="218">
        <v>2.2559526067872908</v>
      </c>
      <c r="I42" s="218">
        <v>1.9648271959176564</v>
      </c>
      <c r="J42" s="218">
        <v>1.7137657958494221</v>
      </c>
      <c r="K42" s="218">
        <v>2.1629904701180167</v>
      </c>
      <c r="L42" s="218">
        <v>2.2247573010431818</v>
      </c>
      <c r="M42" s="218">
        <v>1.9178816477351395</v>
      </c>
      <c r="N42" s="218">
        <v>3</v>
      </c>
      <c r="O42" s="218"/>
    </row>
    <row r="43" spans="2:15" s="190" customFormat="1" x14ac:dyDescent="0.25">
      <c r="B43" s="218"/>
      <c r="C43" s="218"/>
      <c r="D43" s="218"/>
      <c r="E43" s="218"/>
      <c r="F43" s="218"/>
      <c r="G43" s="218"/>
      <c r="H43" s="218"/>
      <c r="I43" s="218"/>
      <c r="J43" s="218"/>
      <c r="K43" s="218"/>
      <c r="L43" s="218"/>
      <c r="M43" s="218"/>
      <c r="N43" s="218"/>
      <c r="O43" s="218"/>
    </row>
    <row r="44" spans="2:15" x14ac:dyDescent="0.25">
      <c r="B44" s="219"/>
      <c r="C44" s="219"/>
      <c r="D44" s="219"/>
      <c r="E44" s="219"/>
      <c r="F44" s="219"/>
      <c r="G44" s="219"/>
      <c r="H44" s="219"/>
      <c r="I44" s="219"/>
      <c r="J44" s="219"/>
      <c r="K44" s="219"/>
      <c r="L44" s="219"/>
      <c r="M44" s="219"/>
      <c r="N44" s="219"/>
      <c r="O44" s="218"/>
    </row>
    <row r="45" spans="2:15" x14ac:dyDescent="0.25">
      <c r="B45" s="219"/>
      <c r="C45" s="219"/>
      <c r="D45" s="219"/>
      <c r="E45" s="219"/>
      <c r="F45" s="219"/>
      <c r="G45" s="219"/>
      <c r="H45" s="219"/>
      <c r="I45" s="219"/>
      <c r="J45" s="219"/>
      <c r="K45" s="219"/>
      <c r="L45" s="219"/>
      <c r="M45" s="219"/>
      <c r="N45" s="219"/>
      <c r="O45" s="218"/>
    </row>
    <row r="46" spans="2:15" x14ac:dyDescent="0.25">
      <c r="B46" s="220">
        <v>0.84133000117151435</v>
      </c>
      <c r="C46" s="220"/>
      <c r="D46" s="220"/>
      <c r="E46" s="220"/>
      <c r="F46" s="220">
        <v>1.2141764793370122</v>
      </c>
      <c r="G46" s="220">
        <v>2.4283529586740245</v>
      </c>
      <c r="H46" s="219"/>
      <c r="I46" s="219"/>
      <c r="J46" s="219"/>
      <c r="K46" s="219"/>
      <c r="L46" s="219"/>
      <c r="M46" s="219"/>
      <c r="N46" s="219"/>
      <c r="O46" s="218"/>
    </row>
    <row r="47" spans="2:15" x14ac:dyDescent="0.25">
      <c r="B47" s="220">
        <v>1.0945294384249165</v>
      </c>
      <c r="C47" s="220"/>
      <c r="D47" s="220"/>
      <c r="E47" s="220"/>
      <c r="F47" s="220">
        <v>1.5795845842023655</v>
      </c>
      <c r="G47" s="220">
        <v>3.1591691684047309</v>
      </c>
      <c r="H47" s="219"/>
      <c r="I47" s="219"/>
      <c r="J47" s="219"/>
      <c r="K47" s="219"/>
      <c r="L47" s="219"/>
      <c r="M47" s="219"/>
      <c r="N47" s="219"/>
      <c r="O47" s="218"/>
    </row>
    <row r="48" spans="2:15" x14ac:dyDescent="0.25">
      <c r="B48" s="220">
        <v>1.7419699874178571</v>
      </c>
      <c r="C48" s="220"/>
      <c r="D48" s="220"/>
      <c r="E48" s="220"/>
      <c r="F48" s="220">
        <v>2.5139469452992622</v>
      </c>
      <c r="G48" s="220">
        <v>5.0278938905985244</v>
      </c>
      <c r="H48" s="219"/>
      <c r="I48" s="219"/>
      <c r="J48" s="219"/>
      <c r="K48" s="219"/>
      <c r="L48" s="219"/>
      <c r="M48" s="219"/>
      <c r="N48" s="219"/>
      <c r="O48" s="218"/>
    </row>
    <row r="49" spans="2:15" x14ac:dyDescent="0.25">
      <c r="B49" s="220">
        <v>1.9303651240294224</v>
      </c>
      <c r="C49" s="220"/>
      <c r="D49" s="220"/>
      <c r="E49" s="220"/>
      <c r="F49" s="220">
        <v>2.7858318696175783</v>
      </c>
      <c r="G49" s="220">
        <v>5.5716637392351567</v>
      </c>
      <c r="H49" s="219"/>
      <c r="I49" s="219"/>
      <c r="J49" s="219"/>
      <c r="K49" s="219"/>
      <c r="L49" s="219"/>
      <c r="M49" s="219"/>
      <c r="N49" s="219"/>
      <c r="O49" s="218"/>
    </row>
    <row r="50" spans="2:15" x14ac:dyDescent="0.25">
      <c r="B50" s="220">
        <v>1.4166245314759733</v>
      </c>
      <c r="C50" s="220"/>
      <c r="D50" s="220"/>
      <c r="E50" s="220"/>
      <c r="F50" s="220">
        <v>2.0444203627291002</v>
      </c>
      <c r="G50" s="220">
        <v>4.0888407254582004</v>
      </c>
      <c r="H50" s="219"/>
      <c r="I50" s="219"/>
      <c r="J50" s="219"/>
      <c r="K50" s="219"/>
      <c r="L50" s="219"/>
      <c r="M50" s="219"/>
      <c r="N50" s="219"/>
      <c r="O50" s="218"/>
    </row>
    <row r="51" spans="2:15" x14ac:dyDescent="0.25">
      <c r="B51" s="220">
        <v>1.2070376206007782</v>
      </c>
      <c r="C51" s="220"/>
      <c r="D51" s="220"/>
      <c r="E51" s="220"/>
      <c r="F51" s="220">
        <v>1.741952250089329</v>
      </c>
      <c r="G51" s="220">
        <v>3.4839045001786579</v>
      </c>
      <c r="H51" s="219"/>
      <c r="I51" s="219"/>
      <c r="J51" s="219"/>
      <c r="K51" s="219"/>
      <c r="L51" s="219"/>
      <c r="M51" s="219"/>
      <c r="N51" s="219"/>
      <c r="O51" s="218"/>
    </row>
    <row r="52" spans="2:15" x14ac:dyDescent="0.25">
      <c r="B52" s="220">
        <v>0.78159997397891223</v>
      </c>
      <c r="C52" s="220"/>
      <c r="D52" s="220"/>
      <c r="E52" s="220"/>
      <c r="F52" s="220">
        <v>1.1279763033936454</v>
      </c>
      <c r="G52" s="220">
        <v>2.2559526067872908</v>
      </c>
      <c r="H52" s="219"/>
      <c r="I52" s="219"/>
      <c r="J52" s="219"/>
      <c r="K52" s="219"/>
      <c r="L52" s="219"/>
      <c r="M52" s="219"/>
      <c r="N52" s="219"/>
      <c r="O52" s="218"/>
    </row>
    <row r="53" spans="2:15" x14ac:dyDescent="0.25">
      <c r="B53" s="220">
        <v>0.68073632423923447</v>
      </c>
      <c r="C53" s="220"/>
      <c r="D53" s="220"/>
      <c r="E53" s="220"/>
      <c r="F53" s="220">
        <v>0.98241359795882821</v>
      </c>
      <c r="G53" s="220">
        <v>1.9648271959176564</v>
      </c>
      <c r="H53" s="219"/>
      <c r="I53" s="219"/>
      <c r="J53" s="219"/>
      <c r="K53" s="219"/>
      <c r="L53" s="219"/>
      <c r="M53" s="219"/>
      <c r="N53" s="219"/>
      <c r="O53" s="218"/>
    </row>
    <row r="54" spans="2:15" x14ac:dyDescent="0.25">
      <c r="B54" s="220">
        <v>0.59375329845666169</v>
      </c>
      <c r="C54" s="220"/>
      <c r="D54" s="220"/>
      <c r="E54" s="220"/>
      <c r="F54" s="220">
        <v>0.85688289792471106</v>
      </c>
      <c r="G54" s="220">
        <v>1.7137657958494221</v>
      </c>
      <c r="H54" s="219"/>
      <c r="I54" s="219"/>
      <c r="J54" s="219"/>
      <c r="K54" s="219"/>
      <c r="L54" s="219"/>
      <c r="M54" s="219"/>
      <c r="N54" s="219"/>
      <c r="O54" s="218"/>
    </row>
    <row r="55" spans="2:15" x14ac:dyDescent="0.25">
      <c r="B55" s="220">
        <v>0.7493922035749041</v>
      </c>
      <c r="C55" s="220"/>
      <c r="D55" s="220"/>
      <c r="E55" s="220"/>
      <c r="F55" s="220">
        <v>1.0814952350590084</v>
      </c>
      <c r="G55" s="220">
        <v>2.1629904701180167</v>
      </c>
      <c r="H55" s="219"/>
      <c r="I55" s="219"/>
      <c r="J55" s="219"/>
      <c r="K55" s="219"/>
      <c r="L55" s="219"/>
      <c r="M55" s="219"/>
      <c r="N55" s="219"/>
      <c r="O55" s="218"/>
    </row>
    <row r="56" spans="2:15" x14ac:dyDescent="0.25">
      <c r="B56" s="220">
        <v>0.77079201193019597</v>
      </c>
      <c r="C56" s="220"/>
      <c r="D56" s="220"/>
      <c r="E56" s="220"/>
      <c r="F56" s="220">
        <v>1.1123786505215909</v>
      </c>
      <c r="G56" s="220">
        <v>2.2247573010431818</v>
      </c>
      <c r="H56" s="219"/>
      <c r="I56" s="219"/>
      <c r="J56" s="219"/>
      <c r="K56" s="219"/>
      <c r="L56" s="219"/>
      <c r="M56" s="219"/>
      <c r="N56" s="219"/>
      <c r="O56" s="218"/>
    </row>
    <row r="57" spans="2:15" x14ac:dyDescent="0.25">
      <c r="B57" s="220">
        <v>0.66447151480685229</v>
      </c>
      <c r="C57" s="220"/>
      <c r="D57" s="220"/>
      <c r="E57" s="220"/>
      <c r="F57" s="220">
        <v>0.95894082386756974</v>
      </c>
      <c r="G57" s="220">
        <v>1.9178816477351395</v>
      </c>
      <c r="H57" s="219"/>
      <c r="I57" s="219"/>
      <c r="J57" s="219"/>
      <c r="K57" s="219"/>
      <c r="L57" s="219"/>
      <c r="M57" s="219"/>
      <c r="N57" s="219"/>
      <c r="O57" s="218"/>
    </row>
    <row r="58" spans="2:15" x14ac:dyDescent="0.25">
      <c r="B58" s="218"/>
      <c r="C58" s="218"/>
      <c r="D58" s="218"/>
      <c r="E58" s="218"/>
      <c r="F58" s="218"/>
      <c r="G58" s="218"/>
      <c r="H58" s="219"/>
      <c r="I58" s="219"/>
      <c r="J58" s="219"/>
      <c r="K58" s="219"/>
      <c r="L58" s="219"/>
      <c r="M58" s="219"/>
      <c r="N58" s="219"/>
      <c r="O58" s="218"/>
    </row>
    <row r="59" spans="2:15" x14ac:dyDescent="0.25">
      <c r="B59" s="219"/>
      <c r="C59" s="219"/>
      <c r="D59" s="219"/>
      <c r="E59" s="219"/>
      <c r="F59" s="219"/>
      <c r="G59" s="219"/>
      <c r="H59" s="219"/>
      <c r="I59" s="219"/>
      <c r="J59" s="219"/>
      <c r="K59" s="219"/>
      <c r="L59" s="219"/>
      <c r="M59" s="219"/>
      <c r="N59" s="219"/>
      <c r="O59" s="218"/>
    </row>
    <row r="60" spans="2:15" x14ac:dyDescent="0.25">
      <c r="B60" s="219"/>
      <c r="C60" s="219"/>
      <c r="D60" s="219"/>
      <c r="E60" s="219"/>
      <c r="F60" s="219"/>
      <c r="G60" s="219"/>
      <c r="H60" s="219"/>
      <c r="I60" s="219"/>
      <c r="J60" s="219"/>
      <c r="K60" s="219"/>
      <c r="L60" s="219"/>
      <c r="M60" s="219"/>
      <c r="N60" s="219"/>
      <c r="O60" s="218"/>
    </row>
    <row r="61" spans="2:15" x14ac:dyDescent="0.25">
      <c r="B61" s="219"/>
      <c r="C61" s="219"/>
      <c r="D61" s="219"/>
      <c r="E61" s="219"/>
      <c r="F61" s="219"/>
      <c r="G61" s="219"/>
      <c r="H61" s="219"/>
      <c r="I61" s="219"/>
      <c r="J61" s="219"/>
      <c r="K61" s="219"/>
      <c r="L61" s="219"/>
      <c r="M61" s="219"/>
      <c r="N61" s="219"/>
      <c r="O61" s="218"/>
    </row>
  </sheetData>
  <pageMargins left="0.25" right="0.2" top="0.25" bottom="0.25" header="0.3" footer="0.3"/>
  <pageSetup paperSize="9" scale="6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9BABA8-7A26-472B-A0FD-903D5C98AB5F}">
  <sheetPr>
    <tabColor theme="2"/>
  </sheetPr>
  <dimension ref="A1:AI43"/>
  <sheetViews>
    <sheetView workbookViewId="0">
      <selection activeCell="A3" sqref="A3"/>
    </sheetView>
  </sheetViews>
  <sheetFormatPr defaultColWidth="8.7109375" defaultRowHeight="15" x14ac:dyDescent="0.25"/>
  <cols>
    <col min="1" max="1" width="34.42578125" style="190" bestFit="1" customWidth="1"/>
    <col min="2" max="2" width="19.28515625" style="205" bestFit="1" customWidth="1"/>
    <col min="3" max="3" width="16.42578125" style="205" customWidth="1"/>
    <col min="4" max="5" width="15.42578125" style="205" bestFit="1" customWidth="1"/>
    <col min="6" max="13" width="13.7109375" style="205" bestFit="1" customWidth="1"/>
    <col min="14" max="14" width="12.7109375" style="205" bestFit="1" customWidth="1"/>
    <col min="15" max="15" width="14.7109375" style="190" bestFit="1" customWidth="1"/>
    <col min="16" max="16" width="11" style="190" bestFit="1" customWidth="1"/>
    <col min="17" max="17" width="15.7109375" style="190" bestFit="1" customWidth="1"/>
    <col min="18" max="18" width="15.28515625" style="190" bestFit="1" customWidth="1"/>
    <col min="19" max="19" width="13.7109375" style="190" bestFit="1" customWidth="1"/>
    <col min="20" max="35" width="8.7109375" style="190"/>
    <col min="36" max="16384" width="8.7109375" style="205"/>
  </cols>
  <sheetData>
    <row r="1" spans="1:15" s="190" customFormat="1" x14ac:dyDescent="0.25">
      <c r="A1" s="189"/>
      <c r="B1" s="189" t="s">
        <v>179</v>
      </c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</row>
    <row r="2" spans="1:15" s="190" customFormat="1" x14ac:dyDescent="0.25">
      <c r="A2" s="191" t="s">
        <v>180</v>
      </c>
      <c r="B2" s="191"/>
      <c r="C2" s="191" t="s">
        <v>181</v>
      </c>
      <c r="D2" s="191" t="s">
        <v>182</v>
      </c>
      <c r="E2" s="191" t="s">
        <v>183</v>
      </c>
      <c r="F2" s="191" t="s">
        <v>184</v>
      </c>
      <c r="G2" s="191" t="s">
        <v>185</v>
      </c>
      <c r="H2" s="191" t="s">
        <v>186</v>
      </c>
      <c r="I2" s="191" t="s">
        <v>187</v>
      </c>
      <c r="J2" s="191" t="s">
        <v>188</v>
      </c>
      <c r="K2" s="191" t="s">
        <v>189</v>
      </c>
      <c r="L2" s="191" t="s">
        <v>190</v>
      </c>
      <c r="M2" s="191" t="s">
        <v>191</v>
      </c>
      <c r="N2" s="191" t="s">
        <v>192</v>
      </c>
      <c r="O2" s="191" t="s">
        <v>193</v>
      </c>
    </row>
    <row r="3" spans="1:15" s="192" customFormat="1" x14ac:dyDescent="0.25">
      <c r="A3" s="296" t="s">
        <v>217</v>
      </c>
      <c r="B3" s="296" t="s">
        <v>193</v>
      </c>
      <c r="C3" s="297">
        <f>F20</f>
        <v>20219304.867826</v>
      </c>
      <c r="D3" s="297">
        <f>F21</f>
        <v>21447343.023161702</v>
      </c>
      <c r="E3" s="297">
        <f>F22</f>
        <v>25338248.8916662</v>
      </c>
      <c r="F3" s="297">
        <f>F23</f>
        <v>26339755.008640099</v>
      </c>
      <c r="G3" s="297">
        <f>F24</f>
        <v>23065655.828856699</v>
      </c>
      <c r="H3" s="297">
        <f>F25</f>
        <v>22665861.8658478</v>
      </c>
      <c r="I3" s="297">
        <f>F26</f>
        <v>19257815.354907099</v>
      </c>
      <c r="J3" s="297">
        <f>F27</f>
        <v>18585481.779371601</v>
      </c>
      <c r="K3" s="297">
        <f>F28</f>
        <v>17506416.1834911</v>
      </c>
      <c r="L3" s="297">
        <f>F29</f>
        <v>19116562.701812498</v>
      </c>
      <c r="M3" s="297">
        <f>F30</f>
        <v>19264567.305571102</v>
      </c>
      <c r="N3" s="297">
        <f>F31</f>
        <v>18139145.7598073</v>
      </c>
      <c r="O3" s="297">
        <f>+SUM(C3:N3)</f>
        <v>250946158.57095918</v>
      </c>
    </row>
    <row r="4" spans="1:15" s="192" customFormat="1" x14ac:dyDescent="0.25">
      <c r="A4" s="296" t="s">
        <v>194</v>
      </c>
      <c r="B4" s="296"/>
      <c r="C4" s="298">
        <f>+C3/$O$3</f>
        <v>8.0572282847313062E-2</v>
      </c>
      <c r="D4" s="298">
        <f t="shared" ref="D4:N4" si="0">+D3/$O$3</f>
        <v>8.5465914861163783E-2</v>
      </c>
      <c r="E4" s="298">
        <f t="shared" si="0"/>
        <v>0.10097085779657947</v>
      </c>
      <c r="F4" s="298">
        <f t="shared" si="0"/>
        <v>0.10496177809070585</v>
      </c>
      <c r="G4" s="298">
        <f t="shared" si="0"/>
        <v>9.1914759565185786E-2</v>
      </c>
      <c r="H4" s="298">
        <f t="shared" si="0"/>
        <v>9.0321613189542613E-2</v>
      </c>
      <c r="I4" s="298">
        <f t="shared" si="0"/>
        <v>7.6740825460620207E-2</v>
      </c>
      <c r="J4" s="298">
        <f t="shared" si="0"/>
        <v>7.4061630929952049E-2</v>
      </c>
      <c r="K4" s="298">
        <f t="shared" si="0"/>
        <v>6.9761642430325829E-2</v>
      </c>
      <c r="L4" s="298">
        <f t="shared" si="0"/>
        <v>7.6177945144384321E-2</v>
      </c>
      <c r="M4" s="298">
        <f t="shared" si="0"/>
        <v>7.6767731434006892E-2</v>
      </c>
      <c r="N4" s="298">
        <f t="shared" si="0"/>
        <v>7.2283018250220224E-2</v>
      </c>
      <c r="O4" s="297"/>
    </row>
    <row r="5" spans="1:15" s="192" customFormat="1" x14ac:dyDescent="0.25">
      <c r="A5" s="296" t="s">
        <v>195</v>
      </c>
      <c r="B5" s="296"/>
      <c r="C5" s="298">
        <f>+C4*12</f>
        <v>0.9668673941677568</v>
      </c>
      <c r="D5" s="298">
        <f t="shared" ref="D5:N5" si="1">+D4*12</f>
        <v>1.0255909783339654</v>
      </c>
      <c r="E5" s="298">
        <f t="shared" si="1"/>
        <v>1.2116502935589537</v>
      </c>
      <c r="F5" s="298">
        <f t="shared" si="1"/>
        <v>1.2595413370884703</v>
      </c>
      <c r="G5" s="298">
        <f t="shared" si="1"/>
        <v>1.1029771147822294</v>
      </c>
      <c r="H5" s="298">
        <f t="shared" si="1"/>
        <v>1.0838593582745113</v>
      </c>
      <c r="I5" s="298">
        <f t="shared" si="1"/>
        <v>0.92088990552744243</v>
      </c>
      <c r="J5" s="298">
        <f t="shared" si="1"/>
        <v>0.88873957115942459</v>
      </c>
      <c r="K5" s="298">
        <f t="shared" si="1"/>
        <v>0.8371397091639099</v>
      </c>
      <c r="L5" s="298">
        <f t="shared" si="1"/>
        <v>0.91413534173261191</v>
      </c>
      <c r="M5" s="298">
        <f t="shared" si="1"/>
        <v>0.9212127772080827</v>
      </c>
      <c r="N5" s="298">
        <f t="shared" si="1"/>
        <v>0.86739621900264274</v>
      </c>
      <c r="O5" s="297"/>
    </row>
    <row r="6" spans="1:15" s="192" customFormat="1" x14ac:dyDescent="0.25">
      <c r="A6" s="296" t="s">
        <v>196</v>
      </c>
      <c r="B6" s="296"/>
      <c r="C6" s="298">
        <f>+C5^2</f>
        <v>0.9348325579047484</v>
      </c>
      <c r="D6" s="298">
        <f t="shared" ref="D6:N6" si="2">+D5^2</f>
        <v>1.0518368548400203</v>
      </c>
      <c r="E6" s="298">
        <f t="shared" si="2"/>
        <v>1.4680964338814988</v>
      </c>
      <c r="F6" s="298">
        <f t="shared" si="2"/>
        <v>1.5864443798346115</v>
      </c>
      <c r="G6" s="298">
        <f t="shared" si="2"/>
        <v>1.2165585157333312</v>
      </c>
      <c r="H6" s="298">
        <f t="shared" si="2"/>
        <v>1.1747511085192355</v>
      </c>
      <c r="I6" s="298">
        <f t="shared" si="2"/>
        <v>0.84803821810234181</v>
      </c>
      <c r="J6" s="298">
        <f t="shared" si="2"/>
        <v>0.78985802534463789</v>
      </c>
      <c r="K6" s="298">
        <f t="shared" si="2"/>
        <v>0.70080289265903561</v>
      </c>
      <c r="L6" s="298">
        <f t="shared" si="2"/>
        <v>0.83564342300459915</v>
      </c>
      <c r="M6" s="298">
        <f t="shared" si="2"/>
        <v>0.84863298089142858</v>
      </c>
      <c r="N6" s="298">
        <f t="shared" si="2"/>
        <v>0.7523762007400806</v>
      </c>
      <c r="O6" s="298">
        <f>+AVERAGE(C6:N6)</f>
        <v>1.0173226326212974</v>
      </c>
    </row>
    <row r="7" spans="1:15" s="192" customFormat="1" x14ac:dyDescent="0.25">
      <c r="A7" s="296" t="s">
        <v>197</v>
      </c>
      <c r="B7" s="296"/>
      <c r="C7" s="298">
        <f>+AVERAGE(C6:E6)</f>
        <v>1.1515886155420891</v>
      </c>
      <c r="D7" s="298"/>
      <c r="E7" s="298"/>
      <c r="F7" s="298">
        <f>+AVERAGE(F6:H6)</f>
        <v>1.3259180013623928</v>
      </c>
      <c r="G7" s="298"/>
      <c r="H7" s="298"/>
      <c r="I7" s="298">
        <f>+AVERAGE(I6:K6)</f>
        <v>0.77956637870200518</v>
      </c>
      <c r="J7" s="298"/>
      <c r="K7" s="298"/>
      <c r="L7" s="298">
        <f>+AVERAGE(L6:N6)</f>
        <v>0.81221753487870274</v>
      </c>
      <c r="M7" s="298"/>
      <c r="N7" s="298"/>
      <c r="O7" s="298"/>
    </row>
    <row r="8" spans="1:15" s="192" customFormat="1" x14ac:dyDescent="0.25">
      <c r="A8" s="296"/>
      <c r="B8" s="296"/>
      <c r="C8" s="298"/>
      <c r="D8" s="298"/>
      <c r="E8" s="298"/>
      <c r="F8" s="298"/>
      <c r="G8" s="298"/>
      <c r="H8" s="298"/>
      <c r="I8" s="298"/>
      <c r="J8" s="298"/>
      <c r="K8" s="298"/>
      <c r="L8" s="298"/>
      <c r="M8" s="298"/>
      <c r="N8" s="298"/>
      <c r="O8" s="298"/>
    </row>
    <row r="9" spans="1:15" s="192" customFormat="1" x14ac:dyDescent="0.25">
      <c r="A9" s="296" t="s">
        <v>198</v>
      </c>
      <c r="B9" s="299">
        <f>1.3/O6</f>
        <v>1.2778640308535536</v>
      </c>
      <c r="C9" s="298">
        <f>+C6*$B$9</f>
        <v>1.1945889006172998</v>
      </c>
      <c r="D9" s="298">
        <f t="shared" ref="D9:O9" si="3">+D6*$B$9</f>
        <v>1.3441044831261926</v>
      </c>
      <c r="E9" s="298">
        <f t="shared" si="3"/>
        <v>1.8760276266815397</v>
      </c>
      <c r="F9" s="298">
        <f t="shared" si="3"/>
        <v>2.0272602099404229</v>
      </c>
      <c r="G9" s="298">
        <f t="shared" si="3"/>
        <v>1.5545963686842108</v>
      </c>
      <c r="H9" s="298">
        <f t="shared" si="3"/>
        <v>1.5011721867820706</v>
      </c>
      <c r="I9" s="298">
        <f t="shared" si="3"/>
        <v>1.0836775357021236</v>
      </c>
      <c r="J9" s="298">
        <f t="shared" si="3"/>
        <v>1.0093311600689272</v>
      </c>
      <c r="K9" s="298">
        <f t="shared" si="3"/>
        <v>0.89553080924710549</v>
      </c>
      <c r="L9" s="298">
        <f t="shared" si="3"/>
        <v>1.0678386728769182</v>
      </c>
      <c r="M9" s="298">
        <f t="shared" si="3"/>
        <v>1.0844375616771877</v>
      </c>
      <c r="N9" s="298">
        <f t="shared" si="3"/>
        <v>0.96143448459600178</v>
      </c>
      <c r="O9" s="298">
        <f t="shared" si="3"/>
        <v>1.3</v>
      </c>
    </row>
    <row r="10" spans="1:15" s="192" customFormat="1" x14ac:dyDescent="0.25">
      <c r="A10" s="296" t="s">
        <v>199</v>
      </c>
      <c r="B10" s="299"/>
      <c r="C10" s="298">
        <f>+AVERAGE(C9:E9)</f>
        <v>1.4715736701416773</v>
      </c>
      <c r="D10" s="298"/>
      <c r="E10" s="298"/>
      <c r="F10" s="298">
        <f>+AVERAGE(F9:H9)</f>
        <v>1.6943429218022346</v>
      </c>
      <c r="G10" s="298"/>
      <c r="H10" s="298"/>
      <c r="I10" s="298">
        <f>+AVERAGE(I9:K9)</f>
        <v>0.99617983500605212</v>
      </c>
      <c r="J10" s="298"/>
      <c r="K10" s="298"/>
      <c r="L10" s="298">
        <f>+AVERAGE(L9:N9)</f>
        <v>1.0379035730500359</v>
      </c>
      <c r="M10" s="298"/>
      <c r="N10" s="298"/>
      <c r="O10" s="298"/>
    </row>
    <row r="11" spans="1:15" s="192" customFormat="1" x14ac:dyDescent="0.25">
      <c r="A11" s="296" t="s">
        <v>200</v>
      </c>
      <c r="B11" s="299">
        <f>1.5/O6</f>
        <v>1.4744584971387158</v>
      </c>
      <c r="C11" s="298">
        <f t="shared" ref="C11:N11" si="4">+C6*$B$11</f>
        <v>1.3783718084045768</v>
      </c>
      <c r="D11" s="298">
        <f t="shared" si="4"/>
        <v>1.5508897882225299</v>
      </c>
      <c r="E11" s="298">
        <f t="shared" si="4"/>
        <v>2.1646472615556229</v>
      </c>
      <c r="F11" s="298">
        <f t="shared" si="4"/>
        <v>2.3391463960851033</v>
      </c>
      <c r="G11" s="298">
        <f t="shared" si="4"/>
        <v>1.7937650407894743</v>
      </c>
      <c r="H11" s="298">
        <f t="shared" si="4"/>
        <v>1.7321217539793123</v>
      </c>
      <c r="I11" s="298">
        <f t="shared" si="4"/>
        <v>1.2503971565793734</v>
      </c>
      <c r="J11" s="298">
        <f t="shared" si="4"/>
        <v>1.1646128770026085</v>
      </c>
      <c r="K11" s="298">
        <f t="shared" si="4"/>
        <v>1.0333047799005064</v>
      </c>
      <c r="L11" s="298">
        <f t="shared" si="4"/>
        <v>1.2321215456272134</v>
      </c>
      <c r="M11" s="298">
        <f t="shared" si="4"/>
        <v>1.2512741096275244</v>
      </c>
      <c r="N11" s="298">
        <f t="shared" si="4"/>
        <v>1.109347482226156</v>
      </c>
      <c r="O11" s="298">
        <f>+AVERAGE(C11:N11)</f>
        <v>1.5</v>
      </c>
    </row>
    <row r="12" spans="1:15" s="192" customFormat="1" x14ac:dyDescent="0.25">
      <c r="A12" s="296" t="s">
        <v>201</v>
      </c>
      <c r="B12" s="299">
        <f>3/O6</f>
        <v>2.9489169942774316</v>
      </c>
      <c r="C12" s="298">
        <f t="shared" ref="C12:O12" si="5">+C6*$B$12</f>
        <v>2.7567436168091537</v>
      </c>
      <c r="D12" s="298">
        <f t="shared" si="5"/>
        <v>3.1017795764450597</v>
      </c>
      <c r="E12" s="298">
        <f t="shared" si="5"/>
        <v>4.3292945231112459</v>
      </c>
      <c r="F12" s="298">
        <f t="shared" si="5"/>
        <v>4.6782927921702067</v>
      </c>
      <c r="G12" s="298">
        <f t="shared" si="5"/>
        <v>3.5875300815789486</v>
      </c>
      <c r="H12" s="298">
        <f t="shared" si="5"/>
        <v>3.4642435079586247</v>
      </c>
      <c r="I12" s="298">
        <f t="shared" si="5"/>
        <v>2.5007943131587469</v>
      </c>
      <c r="J12" s="298">
        <f t="shared" si="5"/>
        <v>2.329225754005217</v>
      </c>
      <c r="K12" s="298">
        <f t="shared" si="5"/>
        <v>2.0666095598010128</v>
      </c>
      <c r="L12" s="298">
        <f t="shared" si="5"/>
        <v>2.4642430912544269</v>
      </c>
      <c r="M12" s="298">
        <f t="shared" si="5"/>
        <v>2.5025482192550488</v>
      </c>
      <c r="N12" s="298">
        <f t="shared" si="5"/>
        <v>2.218694964452312</v>
      </c>
      <c r="O12" s="298">
        <f t="shared" si="5"/>
        <v>3</v>
      </c>
    </row>
    <row r="13" spans="1:15" s="192" customFormat="1" x14ac:dyDescent="0.25">
      <c r="A13" s="296"/>
      <c r="B13" s="299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</row>
    <row r="14" spans="1:15" s="192" customFormat="1" x14ac:dyDescent="0.25">
      <c r="A14" s="300"/>
      <c r="B14" s="300"/>
      <c r="C14" s="300"/>
      <c r="D14" s="300"/>
      <c r="E14" s="300"/>
      <c r="F14" s="300"/>
      <c r="G14" s="300"/>
      <c r="H14" s="300"/>
      <c r="I14" s="300"/>
      <c r="J14" s="300"/>
      <c r="K14" s="300"/>
      <c r="L14" s="300"/>
      <c r="M14" s="300"/>
      <c r="N14" s="300"/>
      <c r="O14" s="300"/>
    </row>
    <row r="15" spans="1:15" s="190" customFormat="1" x14ac:dyDescent="0.25"/>
    <row r="16" spans="1:15" s="190" customFormat="1" ht="16.5" x14ac:dyDescent="0.3">
      <c r="A16" s="194" t="s">
        <v>218</v>
      </c>
      <c r="B16" s="195"/>
      <c r="C16" s="196"/>
      <c r="D16" s="196"/>
      <c r="E16" s="196"/>
    </row>
    <row r="17" spans="1:6" s="190" customFormat="1" ht="16.5" x14ac:dyDescent="0.3">
      <c r="A17" s="194"/>
      <c r="B17" s="195"/>
      <c r="C17" s="196"/>
      <c r="D17" s="196"/>
      <c r="E17" s="196"/>
    </row>
    <row r="18" spans="1:6" s="190" customFormat="1" x14ac:dyDescent="0.25">
      <c r="A18" s="197"/>
      <c r="B18" s="198" t="s">
        <v>202</v>
      </c>
      <c r="C18" s="198"/>
      <c r="D18" s="198"/>
      <c r="E18" s="199"/>
      <c r="F18" s="200" t="s">
        <v>25</v>
      </c>
    </row>
    <row r="19" spans="1:6" s="190" customFormat="1" x14ac:dyDescent="0.25">
      <c r="A19" s="197"/>
      <c r="B19" s="197" t="s">
        <v>203</v>
      </c>
      <c r="C19" s="197"/>
      <c r="D19" s="197"/>
      <c r="E19" s="197"/>
      <c r="F19" s="197" t="s">
        <v>203</v>
      </c>
    </row>
    <row r="20" spans="1:6" s="190" customFormat="1" x14ac:dyDescent="0.25">
      <c r="A20" s="201" t="s">
        <v>204</v>
      </c>
      <c r="B20" s="202">
        <f>'cantitati 2025-2030'!D29</f>
        <v>20219304.867826</v>
      </c>
      <c r="C20" s="202"/>
      <c r="D20" s="202"/>
      <c r="E20" s="202"/>
      <c r="F20" s="203">
        <f t="shared" ref="F20:F31" si="6">SUM(B20:E20)</f>
        <v>20219304.867826</v>
      </c>
    </row>
    <row r="21" spans="1:6" s="190" customFormat="1" x14ac:dyDescent="0.25">
      <c r="A21" s="201" t="s">
        <v>133</v>
      </c>
      <c r="B21" s="202">
        <f>'cantitati 2025-2030'!D30</f>
        <v>21447343.023161702</v>
      </c>
      <c r="C21" s="202"/>
      <c r="D21" s="202"/>
      <c r="E21" s="202"/>
      <c r="F21" s="203">
        <f t="shared" si="6"/>
        <v>21447343.023161702</v>
      </c>
    </row>
    <row r="22" spans="1:6" s="190" customFormat="1" x14ac:dyDescent="0.25">
      <c r="A22" s="201" t="s">
        <v>134</v>
      </c>
      <c r="B22" s="202">
        <f>'cantitati 2025-2030'!D31</f>
        <v>25338248.8916662</v>
      </c>
      <c r="C22" s="202"/>
      <c r="D22" s="202"/>
      <c r="E22" s="202"/>
      <c r="F22" s="203">
        <f t="shared" si="6"/>
        <v>25338248.8916662</v>
      </c>
    </row>
    <row r="23" spans="1:6" s="190" customFormat="1" x14ac:dyDescent="0.25">
      <c r="A23" s="201" t="s">
        <v>136</v>
      </c>
      <c r="B23" s="202">
        <f>'cantitati 2025-2030'!D33</f>
        <v>26339755.008640099</v>
      </c>
      <c r="C23" s="202"/>
      <c r="D23" s="202"/>
      <c r="E23" s="202"/>
      <c r="F23" s="203">
        <f t="shared" si="6"/>
        <v>26339755.008640099</v>
      </c>
    </row>
    <row r="24" spans="1:6" s="190" customFormat="1" x14ac:dyDescent="0.25">
      <c r="A24" s="201" t="s">
        <v>205</v>
      </c>
      <c r="B24" s="202">
        <f>'cantitati 2025-2030'!D34</f>
        <v>23065655.828856699</v>
      </c>
      <c r="C24" s="202"/>
      <c r="D24" s="202"/>
      <c r="E24" s="202"/>
      <c r="F24" s="203">
        <f t="shared" si="6"/>
        <v>23065655.828856699</v>
      </c>
    </row>
    <row r="25" spans="1:6" s="190" customFormat="1" x14ac:dyDescent="0.25">
      <c r="A25" s="201" t="s">
        <v>139</v>
      </c>
      <c r="B25" s="202">
        <f>'cantitati 2025-2030'!D35</f>
        <v>22665861.8658478</v>
      </c>
      <c r="C25" s="202"/>
      <c r="D25" s="202"/>
      <c r="E25" s="202"/>
      <c r="F25" s="203">
        <f t="shared" si="6"/>
        <v>22665861.8658478</v>
      </c>
    </row>
    <row r="26" spans="1:6" s="190" customFormat="1" x14ac:dyDescent="0.25">
      <c r="A26" s="201" t="s">
        <v>140</v>
      </c>
      <c r="B26" s="202">
        <f>'cantitati 2025-2030'!D37</f>
        <v>19257815.354907099</v>
      </c>
      <c r="C26" s="202"/>
      <c r="D26" s="202"/>
      <c r="E26" s="202"/>
      <c r="F26" s="203">
        <f t="shared" si="6"/>
        <v>19257815.354907099</v>
      </c>
    </row>
    <row r="27" spans="1:6" s="190" customFormat="1" x14ac:dyDescent="0.25">
      <c r="A27" s="201" t="s">
        <v>206</v>
      </c>
      <c r="B27" s="202">
        <f>'cantitati 2025-2030'!D38</f>
        <v>18585481.779371601</v>
      </c>
      <c r="C27" s="202"/>
      <c r="D27" s="202"/>
      <c r="E27" s="202"/>
      <c r="F27" s="203">
        <f t="shared" si="6"/>
        <v>18585481.779371601</v>
      </c>
    </row>
    <row r="28" spans="1:6" s="190" customFormat="1" x14ac:dyDescent="0.25">
      <c r="A28" s="201" t="s">
        <v>143</v>
      </c>
      <c r="B28" s="202">
        <f>'cantitati 2025-2030'!D39</f>
        <v>17506416.1834911</v>
      </c>
      <c r="C28" s="202"/>
      <c r="D28" s="202"/>
      <c r="E28" s="202"/>
      <c r="F28" s="203">
        <f t="shared" si="6"/>
        <v>17506416.1834911</v>
      </c>
    </row>
    <row r="29" spans="1:6" s="190" customFormat="1" x14ac:dyDescent="0.25">
      <c r="A29" s="201" t="s">
        <v>207</v>
      </c>
      <c r="B29" s="202">
        <f>'cantitati 2025-2030'!D41</f>
        <v>19116562.701812498</v>
      </c>
      <c r="C29" s="202"/>
      <c r="D29" s="202"/>
      <c r="E29" s="202"/>
      <c r="F29" s="203">
        <f t="shared" si="6"/>
        <v>19116562.701812498</v>
      </c>
    </row>
    <row r="30" spans="1:6" s="190" customFormat="1" x14ac:dyDescent="0.25">
      <c r="A30" s="201" t="s">
        <v>146</v>
      </c>
      <c r="B30" s="202">
        <f>'cantitati 2025-2030'!D42</f>
        <v>19264567.305571102</v>
      </c>
      <c r="C30" s="202"/>
      <c r="D30" s="202"/>
      <c r="E30" s="202"/>
      <c r="F30" s="203">
        <f t="shared" si="6"/>
        <v>19264567.305571102</v>
      </c>
    </row>
    <row r="31" spans="1:6" s="190" customFormat="1" x14ac:dyDescent="0.25">
      <c r="A31" s="201" t="s">
        <v>147</v>
      </c>
      <c r="B31" s="202">
        <f>'cantitati 2025-2030'!D43</f>
        <v>18139145.7598073</v>
      </c>
      <c r="C31" s="202"/>
      <c r="D31" s="202"/>
      <c r="E31" s="202"/>
      <c r="F31" s="203">
        <f t="shared" si="6"/>
        <v>18139145.7598073</v>
      </c>
    </row>
    <row r="32" spans="1:6" s="190" customFormat="1" x14ac:dyDescent="0.25">
      <c r="A32" s="206" t="s">
        <v>25</v>
      </c>
      <c r="B32" s="204">
        <f>SUM(B20:B31)</f>
        <v>250946158.57095918</v>
      </c>
      <c r="C32" s="204">
        <f>SUM(C20:C31)</f>
        <v>0</v>
      </c>
      <c r="D32" s="204">
        <f t="shared" ref="D32:F32" si="7">SUM(D20:D31)</f>
        <v>0</v>
      </c>
      <c r="E32" s="204">
        <f t="shared" si="7"/>
        <v>0</v>
      </c>
      <c r="F32" s="207">
        <f t="shared" si="7"/>
        <v>250946158.57095918</v>
      </c>
    </row>
    <row r="33" s="190" customFormat="1" x14ac:dyDescent="0.25"/>
    <row r="34" s="190" customFormat="1" x14ac:dyDescent="0.25"/>
    <row r="35" s="190" customFormat="1" x14ac:dyDescent="0.25"/>
    <row r="36" s="190" customFormat="1" x14ac:dyDescent="0.25"/>
    <row r="37" s="190" customFormat="1" x14ac:dyDescent="0.25"/>
    <row r="38" s="190" customFormat="1" x14ac:dyDescent="0.25"/>
    <row r="39" s="190" customFormat="1" x14ac:dyDescent="0.25"/>
    <row r="40" s="190" customFormat="1" x14ac:dyDescent="0.25"/>
    <row r="41" s="190" customFormat="1" x14ac:dyDescent="0.25"/>
    <row r="42" s="190" customFormat="1" x14ac:dyDescent="0.25"/>
    <row r="43" s="190" customFormat="1" x14ac:dyDescent="0.25"/>
  </sheetData>
  <pageMargins left="0.25" right="0.2" top="0.25" bottom="0.25" header="0.3" footer="0.3"/>
  <pageSetup paperSize="9" scale="6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36774-9333-42B3-864C-57AD5145EC56}">
  <sheetPr>
    <tabColor theme="2"/>
  </sheetPr>
  <dimension ref="A1:AI43"/>
  <sheetViews>
    <sheetView workbookViewId="0">
      <selection activeCell="A17" sqref="A17"/>
    </sheetView>
  </sheetViews>
  <sheetFormatPr defaultColWidth="8.7109375" defaultRowHeight="15" x14ac:dyDescent="0.25"/>
  <cols>
    <col min="1" max="1" width="34.42578125" style="190" bestFit="1" customWidth="1"/>
    <col min="2" max="2" width="19.28515625" style="205" bestFit="1" customWidth="1"/>
    <col min="3" max="3" width="16.42578125" style="205" customWidth="1"/>
    <col min="4" max="5" width="15.42578125" style="205" bestFit="1" customWidth="1"/>
    <col min="6" max="13" width="13.7109375" style="205" bestFit="1" customWidth="1"/>
    <col min="14" max="14" width="12.7109375" style="205" bestFit="1" customWidth="1"/>
    <col min="15" max="15" width="14.7109375" style="190" bestFit="1" customWidth="1"/>
    <col min="16" max="16" width="11" style="190" bestFit="1" customWidth="1"/>
    <col min="17" max="17" width="15.7109375" style="190" bestFit="1" customWidth="1"/>
    <col min="18" max="18" width="15.28515625" style="190" bestFit="1" customWidth="1"/>
    <col min="19" max="19" width="13.7109375" style="190" bestFit="1" customWidth="1"/>
    <col min="20" max="35" width="8.7109375" style="190"/>
    <col min="36" max="16384" width="8.7109375" style="205"/>
  </cols>
  <sheetData>
    <row r="1" spans="1:15" s="190" customFormat="1" x14ac:dyDescent="0.25">
      <c r="A1" s="189"/>
      <c r="B1" s="189" t="s">
        <v>179</v>
      </c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</row>
    <row r="2" spans="1:15" s="190" customFormat="1" x14ac:dyDescent="0.25">
      <c r="A2" s="191" t="s">
        <v>180</v>
      </c>
      <c r="B2" s="191"/>
      <c r="C2" s="191" t="s">
        <v>181</v>
      </c>
      <c r="D2" s="191" t="s">
        <v>182</v>
      </c>
      <c r="E2" s="191" t="s">
        <v>183</v>
      </c>
      <c r="F2" s="191" t="s">
        <v>184</v>
      </c>
      <c r="G2" s="191" t="s">
        <v>185</v>
      </c>
      <c r="H2" s="191" t="s">
        <v>186</v>
      </c>
      <c r="I2" s="191" t="s">
        <v>187</v>
      </c>
      <c r="J2" s="191" t="s">
        <v>188</v>
      </c>
      <c r="K2" s="191" t="s">
        <v>189</v>
      </c>
      <c r="L2" s="191" t="s">
        <v>190</v>
      </c>
      <c r="M2" s="191" t="s">
        <v>191</v>
      </c>
      <c r="N2" s="191" t="s">
        <v>192</v>
      </c>
      <c r="O2" s="191" t="s">
        <v>193</v>
      </c>
    </row>
    <row r="3" spans="1:15" s="192" customFormat="1" x14ac:dyDescent="0.25">
      <c r="A3" s="296" t="s">
        <v>219</v>
      </c>
      <c r="B3" s="296" t="s">
        <v>193</v>
      </c>
      <c r="C3" s="297">
        <f>F20</f>
        <v>20141373.0052399</v>
      </c>
      <c r="D3" s="297">
        <f>F21</f>
        <v>21550036.127069801</v>
      </c>
      <c r="E3" s="297">
        <f>F22</f>
        <v>25391039.7736267</v>
      </c>
      <c r="F3" s="297">
        <f>F23</f>
        <v>26105306.676128998</v>
      </c>
      <c r="G3" s="297">
        <f>F24</f>
        <v>23364095.679085799</v>
      </c>
      <c r="H3" s="297">
        <f>F25</f>
        <v>22743760.3718112</v>
      </c>
      <c r="I3" s="297">
        <f>F26</f>
        <v>19261206.9548929</v>
      </c>
      <c r="J3" s="297">
        <f>F27</f>
        <v>18675376.840985499</v>
      </c>
      <c r="K3" s="297">
        <f>F28</f>
        <v>17514681.693941601</v>
      </c>
      <c r="L3" s="297">
        <f>F29</f>
        <v>19282422.823233001</v>
      </c>
      <c r="M3" s="297">
        <f>F30</f>
        <v>19417397.332965799</v>
      </c>
      <c r="N3" s="297">
        <f>F31</f>
        <v>18257951.016288199</v>
      </c>
      <c r="O3" s="297">
        <f>+SUM(C3:N3)</f>
        <v>251704648.2952694</v>
      </c>
    </row>
    <row r="4" spans="1:15" s="192" customFormat="1" x14ac:dyDescent="0.25">
      <c r="A4" s="296" t="s">
        <v>194</v>
      </c>
      <c r="B4" s="296"/>
      <c r="C4" s="298">
        <f>+C3/$O$3</f>
        <v>8.0019869087250547E-2</v>
      </c>
      <c r="D4" s="298">
        <f t="shared" ref="D4:N4" si="0">+D3/$O$3</f>
        <v>8.5616361370449978E-2</v>
      </c>
      <c r="E4" s="298">
        <f t="shared" si="0"/>
        <v>0.10087632447630053</v>
      </c>
      <c r="F4" s="298">
        <f t="shared" si="0"/>
        <v>0.10371404283923043</v>
      </c>
      <c r="G4" s="298">
        <f t="shared" si="0"/>
        <v>9.2823457323195205E-2</v>
      </c>
      <c r="H4" s="298">
        <f t="shared" si="0"/>
        <v>9.0358920766258455E-2</v>
      </c>
      <c r="I4" s="298">
        <f t="shared" si="0"/>
        <v>7.6523048284344697E-2</v>
      </c>
      <c r="J4" s="298">
        <f t="shared" si="0"/>
        <v>7.4195597766942345E-2</v>
      </c>
      <c r="K4" s="298">
        <f t="shared" si="0"/>
        <v>6.9584260014918353E-2</v>
      </c>
      <c r="L4" s="298">
        <f t="shared" si="0"/>
        <v>7.6607337027058783E-2</v>
      </c>
      <c r="M4" s="298">
        <f t="shared" si="0"/>
        <v>7.7143578652499337E-2</v>
      </c>
      <c r="N4" s="298">
        <f t="shared" si="0"/>
        <v>7.2537202391551314E-2</v>
      </c>
      <c r="O4" s="297"/>
    </row>
    <row r="5" spans="1:15" s="192" customFormat="1" x14ac:dyDescent="0.25">
      <c r="A5" s="296" t="s">
        <v>195</v>
      </c>
      <c r="B5" s="296"/>
      <c r="C5" s="298">
        <f>+C4*12</f>
        <v>0.96023842904700651</v>
      </c>
      <c r="D5" s="298">
        <f t="shared" ref="D5:N5" si="1">+D4*12</f>
        <v>1.0273963364453997</v>
      </c>
      <c r="E5" s="298">
        <f t="shared" si="1"/>
        <v>1.2105158937156064</v>
      </c>
      <c r="F5" s="298">
        <f t="shared" si="1"/>
        <v>1.2445685140707652</v>
      </c>
      <c r="G5" s="298">
        <f t="shared" si="1"/>
        <v>1.1138814878783425</v>
      </c>
      <c r="H5" s="298">
        <f t="shared" si="1"/>
        <v>1.0843070491951015</v>
      </c>
      <c r="I5" s="298">
        <f t="shared" si="1"/>
        <v>0.91827657941213636</v>
      </c>
      <c r="J5" s="298">
        <f t="shared" si="1"/>
        <v>0.89034717320330814</v>
      </c>
      <c r="K5" s="298">
        <f t="shared" si="1"/>
        <v>0.83501112017902024</v>
      </c>
      <c r="L5" s="298">
        <f t="shared" si="1"/>
        <v>0.91928804432470534</v>
      </c>
      <c r="M5" s="298">
        <f t="shared" si="1"/>
        <v>0.9257229438299921</v>
      </c>
      <c r="N5" s="298">
        <f t="shared" si="1"/>
        <v>0.87044642869861577</v>
      </c>
      <c r="O5" s="297"/>
    </row>
    <row r="6" spans="1:15" s="192" customFormat="1" x14ac:dyDescent="0.25">
      <c r="A6" s="296" t="s">
        <v>196</v>
      </c>
      <c r="B6" s="296"/>
      <c r="C6" s="298">
        <f>+C5^2</f>
        <v>0.92205784061866292</v>
      </c>
      <c r="D6" s="298">
        <f t="shared" ref="D6:N6" si="2">+D5^2</f>
        <v>1.0555432321414291</v>
      </c>
      <c r="E6" s="298">
        <f t="shared" si="2"/>
        <v>1.4653487289380933</v>
      </c>
      <c r="F6" s="298">
        <f t="shared" si="2"/>
        <v>1.5489507862163125</v>
      </c>
      <c r="G6" s="298">
        <f t="shared" si="2"/>
        <v>1.24073196903807</v>
      </c>
      <c r="H6" s="298">
        <f t="shared" si="2"/>
        <v>1.1757217769341881</v>
      </c>
      <c r="I6" s="298">
        <f t="shared" si="2"/>
        <v>0.84323187629685359</v>
      </c>
      <c r="J6" s="298">
        <f t="shared" si="2"/>
        <v>0.7927180888311216</v>
      </c>
      <c r="K6" s="298">
        <f t="shared" si="2"/>
        <v>0.69724357082262223</v>
      </c>
      <c r="L6" s="298">
        <f t="shared" si="2"/>
        <v>0.84509050843834144</v>
      </c>
      <c r="M6" s="298">
        <f t="shared" si="2"/>
        <v>0.85696296873326672</v>
      </c>
      <c r="N6" s="298">
        <f t="shared" si="2"/>
        <v>0.75767698523417437</v>
      </c>
      <c r="O6" s="298">
        <f>+AVERAGE(C6:N6)</f>
        <v>1.0167731943535947</v>
      </c>
    </row>
    <row r="7" spans="1:15" s="192" customFormat="1" x14ac:dyDescent="0.25">
      <c r="A7" s="296" t="s">
        <v>197</v>
      </c>
      <c r="B7" s="296"/>
      <c r="C7" s="298">
        <f>+AVERAGE(C6:E6)</f>
        <v>1.1476499338993953</v>
      </c>
      <c r="D7" s="298"/>
      <c r="E7" s="298"/>
      <c r="F7" s="298">
        <f>+AVERAGE(F6:H6)</f>
        <v>1.3218015107295236</v>
      </c>
      <c r="G7" s="298"/>
      <c r="H7" s="298"/>
      <c r="I7" s="298">
        <f>+AVERAGE(I6:K6)</f>
        <v>0.77773117865019914</v>
      </c>
      <c r="J7" s="298"/>
      <c r="K7" s="298"/>
      <c r="L7" s="298">
        <f>+AVERAGE(L6:N6)</f>
        <v>0.8199101541352608</v>
      </c>
      <c r="M7" s="298"/>
      <c r="N7" s="298"/>
      <c r="O7" s="298"/>
    </row>
    <row r="8" spans="1:15" s="192" customFormat="1" x14ac:dyDescent="0.25">
      <c r="A8" s="296"/>
      <c r="B8" s="296"/>
      <c r="C8" s="298"/>
      <c r="D8" s="298"/>
      <c r="E8" s="298"/>
      <c r="F8" s="298"/>
      <c r="G8" s="298"/>
      <c r="H8" s="298"/>
      <c r="I8" s="298"/>
      <c r="J8" s="298"/>
      <c r="K8" s="298"/>
      <c r="L8" s="298"/>
      <c r="M8" s="298"/>
      <c r="N8" s="298"/>
      <c r="O8" s="298"/>
    </row>
    <row r="9" spans="1:15" s="192" customFormat="1" x14ac:dyDescent="0.25">
      <c r="A9" s="296" t="s">
        <v>198</v>
      </c>
      <c r="B9" s="299">
        <f>1.3/O6</f>
        <v>1.278554555941519</v>
      </c>
      <c r="C9" s="298">
        <f>+C6*$B$9</f>
        <v>1.1789012529645906</v>
      </c>
      <c r="D9" s="298">
        <f t="shared" ref="D9:O9" si="3">+D6*$B$9</f>
        <v>1.3495696084476605</v>
      </c>
      <c r="E9" s="298">
        <f t="shared" si="3"/>
        <v>1.8735282934269133</v>
      </c>
      <c r="F9" s="298">
        <f t="shared" si="3"/>
        <v>1.9804180846460642</v>
      </c>
      <c r="G9" s="298">
        <f t="shared" si="3"/>
        <v>1.5863435117159161</v>
      </c>
      <c r="H9" s="298">
        <f t="shared" si="3"/>
        <v>1.5032244344188646</v>
      </c>
      <c r="I9" s="298">
        <f t="shared" si="3"/>
        <v>1.0781179571544575</v>
      </c>
      <c r="J9" s="298">
        <f t="shared" si="3"/>
        <v>1.0135333240522844</v>
      </c>
      <c r="K9" s="298">
        <f t="shared" si="3"/>
        <v>0.89146394407619678</v>
      </c>
      <c r="L9" s="298">
        <f t="shared" si="3"/>
        <v>1.0804943197467762</v>
      </c>
      <c r="M9" s="298">
        <f t="shared" si="3"/>
        <v>1.0956739079470876</v>
      </c>
      <c r="N9" s="298">
        <f t="shared" si="3"/>
        <v>0.96873136140318872</v>
      </c>
      <c r="O9" s="298">
        <f t="shared" si="3"/>
        <v>1.3</v>
      </c>
    </row>
    <row r="10" spans="1:15" s="192" customFormat="1" x14ac:dyDescent="0.25">
      <c r="A10" s="296" t="s">
        <v>199</v>
      </c>
      <c r="B10" s="299"/>
      <c r="C10" s="298">
        <f>+AVERAGE(C9:E9)</f>
        <v>1.4673330516130549</v>
      </c>
      <c r="D10" s="298"/>
      <c r="E10" s="298"/>
      <c r="F10" s="298">
        <f>+AVERAGE(F9:H9)</f>
        <v>1.6899953435936148</v>
      </c>
      <c r="G10" s="298"/>
      <c r="H10" s="298"/>
      <c r="I10" s="298">
        <f>+AVERAGE(I9:K9)</f>
        <v>0.99437174176097953</v>
      </c>
      <c r="J10" s="298"/>
      <c r="K10" s="298"/>
      <c r="L10" s="298">
        <f>+AVERAGE(L9:N9)</f>
        <v>1.0482998630323508</v>
      </c>
      <c r="M10" s="298"/>
      <c r="N10" s="298"/>
      <c r="O10" s="298"/>
    </row>
    <row r="11" spans="1:15" s="192" customFormat="1" x14ac:dyDescent="0.25">
      <c r="A11" s="296" t="s">
        <v>200</v>
      </c>
      <c r="B11" s="299">
        <f>1.5/O6</f>
        <v>1.4752552568555988</v>
      </c>
      <c r="C11" s="298">
        <f t="shared" ref="C11:N11" si="4">+C6*$B$11</f>
        <v>1.3602706764976042</v>
      </c>
      <c r="D11" s="298">
        <f t="shared" si="4"/>
        <v>1.5571957020549929</v>
      </c>
      <c r="E11" s="298">
        <f t="shared" si="4"/>
        <v>2.161763415492592</v>
      </c>
      <c r="F11" s="298">
        <f t="shared" si="4"/>
        <v>2.2850977899762279</v>
      </c>
      <c r="G11" s="298">
        <f t="shared" si="4"/>
        <v>1.8303963596722108</v>
      </c>
      <c r="H11" s="298">
        <f t="shared" si="4"/>
        <v>1.7344897320217667</v>
      </c>
      <c r="I11" s="298">
        <f t="shared" si="4"/>
        <v>1.2439822582551432</v>
      </c>
      <c r="J11" s="298">
        <f t="shared" si="4"/>
        <v>1.1694615277526357</v>
      </c>
      <c r="K11" s="298">
        <f t="shared" si="4"/>
        <v>1.0286122431648423</v>
      </c>
      <c r="L11" s="298">
        <f t="shared" si="4"/>
        <v>1.246724215092434</v>
      </c>
      <c r="M11" s="298">
        <f t="shared" si="4"/>
        <v>1.2642391245543319</v>
      </c>
      <c r="N11" s="298">
        <f t="shared" si="4"/>
        <v>1.1177669554652176</v>
      </c>
      <c r="O11" s="298">
        <f>+AVERAGE(C11:N11)</f>
        <v>1.5</v>
      </c>
    </row>
    <row r="12" spans="1:15" s="192" customFormat="1" x14ac:dyDescent="0.25">
      <c r="A12" s="296" t="s">
        <v>201</v>
      </c>
      <c r="B12" s="299">
        <f>3/O6</f>
        <v>2.9505105137111975</v>
      </c>
      <c r="C12" s="298">
        <f t="shared" ref="C12:O12" si="5">+C6*$B$12</f>
        <v>2.7205413529952085</v>
      </c>
      <c r="D12" s="298">
        <f t="shared" si="5"/>
        <v>3.1143914041099858</v>
      </c>
      <c r="E12" s="298">
        <f t="shared" si="5"/>
        <v>4.323526830985184</v>
      </c>
      <c r="F12" s="298">
        <f t="shared" si="5"/>
        <v>4.5701955799524558</v>
      </c>
      <c r="G12" s="298">
        <f t="shared" si="5"/>
        <v>3.6607927193444216</v>
      </c>
      <c r="H12" s="298">
        <f t="shared" si="5"/>
        <v>3.4689794640435334</v>
      </c>
      <c r="I12" s="298">
        <f t="shared" si="5"/>
        <v>2.4879645165102864</v>
      </c>
      <c r="J12" s="298">
        <f t="shared" si="5"/>
        <v>2.3389230555052714</v>
      </c>
      <c r="K12" s="298">
        <f t="shared" si="5"/>
        <v>2.0572244863296847</v>
      </c>
      <c r="L12" s="298">
        <f t="shared" si="5"/>
        <v>2.4934484301848681</v>
      </c>
      <c r="M12" s="298">
        <f t="shared" si="5"/>
        <v>2.5284782491086637</v>
      </c>
      <c r="N12" s="298">
        <f t="shared" si="5"/>
        <v>2.2355339109304353</v>
      </c>
      <c r="O12" s="298">
        <f t="shared" si="5"/>
        <v>3</v>
      </c>
    </row>
    <row r="13" spans="1:15" s="192" customFormat="1" x14ac:dyDescent="0.25">
      <c r="A13" s="296"/>
      <c r="B13" s="299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</row>
    <row r="14" spans="1:15" s="192" customFormat="1" x14ac:dyDescent="0.25">
      <c r="A14" s="193"/>
      <c r="B14" s="193"/>
      <c r="C14" s="193"/>
      <c r="D14" s="193"/>
      <c r="E14" s="193"/>
      <c r="F14" s="193"/>
      <c r="G14" s="193"/>
      <c r="H14" s="193"/>
      <c r="I14" s="193"/>
      <c r="J14" s="193"/>
      <c r="K14" s="193"/>
      <c r="L14" s="193"/>
      <c r="M14" s="193"/>
      <c r="N14" s="193"/>
      <c r="O14" s="193"/>
    </row>
    <row r="15" spans="1:15" s="190" customFormat="1" x14ac:dyDescent="0.25"/>
    <row r="16" spans="1:15" s="190" customFormat="1" ht="16.5" x14ac:dyDescent="0.3">
      <c r="A16" s="194" t="s">
        <v>220</v>
      </c>
      <c r="B16" s="195"/>
      <c r="C16" s="196"/>
      <c r="D16" s="196"/>
      <c r="E16" s="196"/>
    </row>
    <row r="17" spans="1:6" s="190" customFormat="1" ht="16.5" x14ac:dyDescent="0.3">
      <c r="A17" s="194"/>
      <c r="B17" s="195"/>
      <c r="C17" s="196"/>
      <c r="D17" s="196"/>
      <c r="E17" s="196"/>
    </row>
    <row r="18" spans="1:6" s="190" customFormat="1" x14ac:dyDescent="0.25">
      <c r="A18" s="197"/>
      <c r="B18" s="198" t="s">
        <v>202</v>
      </c>
      <c r="C18" s="198"/>
      <c r="D18" s="198"/>
      <c r="E18" s="199"/>
      <c r="F18" s="200" t="s">
        <v>25</v>
      </c>
    </row>
    <row r="19" spans="1:6" s="190" customFormat="1" x14ac:dyDescent="0.25">
      <c r="A19" s="197"/>
      <c r="B19" s="197" t="s">
        <v>203</v>
      </c>
      <c r="C19" s="197"/>
      <c r="D19" s="197"/>
      <c r="E19" s="197"/>
      <c r="F19" s="197" t="s">
        <v>203</v>
      </c>
    </row>
    <row r="20" spans="1:6" s="190" customFormat="1" x14ac:dyDescent="0.25">
      <c r="A20" s="201" t="s">
        <v>204</v>
      </c>
      <c r="B20" s="202">
        <f>'cantitati 2025-2030'!D51</f>
        <v>20141373.0052399</v>
      </c>
      <c r="C20" s="202"/>
      <c r="D20" s="202"/>
      <c r="E20" s="202"/>
      <c r="F20" s="203">
        <f t="shared" ref="F20:F31" si="6">SUM(B20:E20)</f>
        <v>20141373.0052399</v>
      </c>
    </row>
    <row r="21" spans="1:6" s="190" customFormat="1" x14ac:dyDescent="0.25">
      <c r="A21" s="201" t="s">
        <v>133</v>
      </c>
      <c r="B21" s="202">
        <f>'cantitati 2025-2030'!D52</f>
        <v>21550036.127069801</v>
      </c>
      <c r="C21" s="202"/>
      <c r="D21" s="202"/>
      <c r="E21" s="202"/>
      <c r="F21" s="203">
        <f t="shared" si="6"/>
        <v>21550036.127069801</v>
      </c>
    </row>
    <row r="22" spans="1:6" s="190" customFormat="1" x14ac:dyDescent="0.25">
      <c r="A22" s="201" t="s">
        <v>134</v>
      </c>
      <c r="B22" s="202">
        <f>'cantitati 2025-2030'!D53</f>
        <v>25391039.7736267</v>
      </c>
      <c r="C22" s="202"/>
      <c r="D22" s="202"/>
      <c r="E22" s="202"/>
      <c r="F22" s="203">
        <f t="shared" si="6"/>
        <v>25391039.7736267</v>
      </c>
    </row>
    <row r="23" spans="1:6" s="190" customFormat="1" x14ac:dyDescent="0.25">
      <c r="A23" s="201" t="s">
        <v>136</v>
      </c>
      <c r="B23" s="202">
        <f>'cantitati 2025-2030'!D55</f>
        <v>26105306.676128998</v>
      </c>
      <c r="C23" s="202"/>
      <c r="D23" s="202"/>
      <c r="E23" s="202"/>
      <c r="F23" s="203">
        <f t="shared" si="6"/>
        <v>26105306.676128998</v>
      </c>
    </row>
    <row r="24" spans="1:6" s="190" customFormat="1" x14ac:dyDescent="0.25">
      <c r="A24" s="201" t="s">
        <v>205</v>
      </c>
      <c r="B24" s="202">
        <f>'cantitati 2025-2030'!D56</f>
        <v>23364095.679085799</v>
      </c>
      <c r="C24" s="202"/>
      <c r="D24" s="202"/>
      <c r="E24" s="202"/>
      <c r="F24" s="203">
        <f t="shared" si="6"/>
        <v>23364095.679085799</v>
      </c>
    </row>
    <row r="25" spans="1:6" s="190" customFormat="1" x14ac:dyDescent="0.25">
      <c r="A25" s="201" t="s">
        <v>139</v>
      </c>
      <c r="B25" s="202">
        <f>'cantitati 2025-2030'!D57</f>
        <v>22743760.3718112</v>
      </c>
      <c r="C25" s="202"/>
      <c r="D25" s="202"/>
      <c r="E25" s="202"/>
      <c r="F25" s="203">
        <f t="shared" si="6"/>
        <v>22743760.3718112</v>
      </c>
    </row>
    <row r="26" spans="1:6" s="190" customFormat="1" x14ac:dyDescent="0.25">
      <c r="A26" s="201" t="s">
        <v>140</v>
      </c>
      <c r="B26" s="202">
        <f>'cantitati 2025-2030'!D59</f>
        <v>19261206.9548929</v>
      </c>
      <c r="C26" s="202"/>
      <c r="D26" s="202"/>
      <c r="E26" s="202"/>
      <c r="F26" s="203">
        <f t="shared" si="6"/>
        <v>19261206.9548929</v>
      </c>
    </row>
    <row r="27" spans="1:6" s="190" customFormat="1" x14ac:dyDescent="0.25">
      <c r="A27" s="201" t="s">
        <v>206</v>
      </c>
      <c r="B27" s="202">
        <f>'cantitati 2025-2030'!D60</f>
        <v>18675376.840985499</v>
      </c>
      <c r="C27" s="202"/>
      <c r="D27" s="202"/>
      <c r="E27" s="202"/>
      <c r="F27" s="203">
        <f t="shared" si="6"/>
        <v>18675376.840985499</v>
      </c>
    </row>
    <row r="28" spans="1:6" s="190" customFormat="1" x14ac:dyDescent="0.25">
      <c r="A28" s="201" t="s">
        <v>143</v>
      </c>
      <c r="B28" s="202">
        <f>'cantitati 2025-2030'!D61</f>
        <v>17514681.693941601</v>
      </c>
      <c r="C28" s="202"/>
      <c r="D28" s="202"/>
      <c r="E28" s="202"/>
      <c r="F28" s="203">
        <f t="shared" si="6"/>
        <v>17514681.693941601</v>
      </c>
    </row>
    <row r="29" spans="1:6" s="190" customFormat="1" x14ac:dyDescent="0.25">
      <c r="A29" s="201" t="s">
        <v>207</v>
      </c>
      <c r="B29" s="202">
        <f>'cantitati 2025-2030'!D63</f>
        <v>19282422.823233001</v>
      </c>
      <c r="C29" s="202"/>
      <c r="D29" s="202"/>
      <c r="E29" s="202"/>
      <c r="F29" s="203">
        <f t="shared" si="6"/>
        <v>19282422.823233001</v>
      </c>
    </row>
    <row r="30" spans="1:6" s="190" customFormat="1" x14ac:dyDescent="0.25">
      <c r="A30" s="201" t="s">
        <v>146</v>
      </c>
      <c r="B30" s="202">
        <f>'cantitati 2025-2030'!D64</f>
        <v>19417397.332965799</v>
      </c>
      <c r="C30" s="202"/>
      <c r="D30" s="202"/>
      <c r="E30" s="202"/>
      <c r="F30" s="203">
        <f t="shared" si="6"/>
        <v>19417397.332965799</v>
      </c>
    </row>
    <row r="31" spans="1:6" s="190" customFormat="1" x14ac:dyDescent="0.25">
      <c r="A31" s="201" t="s">
        <v>147</v>
      </c>
      <c r="B31" s="202">
        <f>'cantitati 2025-2030'!D65</f>
        <v>18257951.016288199</v>
      </c>
      <c r="C31" s="202"/>
      <c r="D31" s="202"/>
      <c r="E31" s="202"/>
      <c r="F31" s="203">
        <f t="shared" si="6"/>
        <v>18257951.016288199</v>
      </c>
    </row>
    <row r="32" spans="1:6" s="190" customFormat="1" x14ac:dyDescent="0.25">
      <c r="A32" s="206" t="s">
        <v>25</v>
      </c>
      <c r="B32" s="204">
        <f>SUM(B20:B31)</f>
        <v>251704648.2952694</v>
      </c>
      <c r="C32" s="204">
        <f>SUM(C20:C31)</f>
        <v>0</v>
      </c>
      <c r="D32" s="204">
        <f t="shared" ref="D32:F32" si="7">SUM(D20:D31)</f>
        <v>0</v>
      </c>
      <c r="E32" s="204">
        <f t="shared" si="7"/>
        <v>0</v>
      </c>
      <c r="F32" s="207">
        <f t="shared" si="7"/>
        <v>251704648.2952694</v>
      </c>
    </row>
    <row r="33" s="190" customFormat="1" x14ac:dyDescent="0.25"/>
    <row r="34" s="190" customFormat="1" x14ac:dyDescent="0.25"/>
    <row r="35" s="190" customFormat="1" x14ac:dyDescent="0.25"/>
    <row r="36" s="190" customFormat="1" x14ac:dyDescent="0.25"/>
    <row r="37" s="190" customFormat="1" x14ac:dyDescent="0.25"/>
    <row r="38" s="190" customFormat="1" x14ac:dyDescent="0.25"/>
    <row r="39" s="190" customFormat="1" x14ac:dyDescent="0.25"/>
    <row r="40" s="190" customFormat="1" x14ac:dyDescent="0.25"/>
    <row r="41" s="190" customFormat="1" x14ac:dyDescent="0.25"/>
    <row r="42" s="190" customFormat="1" x14ac:dyDescent="0.25"/>
    <row r="43" s="190" customFormat="1" x14ac:dyDescent="0.25"/>
  </sheetData>
  <pageMargins left="0.25" right="0.2" top="0.25" bottom="0.25" header="0.3" footer="0.3"/>
  <pageSetup paperSize="9" scale="6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90C163-7546-41C1-8E0F-DFB0CF682C93}">
  <sheetPr>
    <tabColor theme="2"/>
  </sheetPr>
  <dimension ref="A1:AI43"/>
  <sheetViews>
    <sheetView workbookViewId="0">
      <selection activeCell="H25" sqref="H25"/>
    </sheetView>
  </sheetViews>
  <sheetFormatPr defaultColWidth="8.7109375" defaultRowHeight="15" x14ac:dyDescent="0.25"/>
  <cols>
    <col min="1" max="1" width="34.42578125" style="190" bestFit="1" customWidth="1"/>
    <col min="2" max="2" width="19.28515625" style="205" bestFit="1" customWidth="1"/>
    <col min="3" max="3" width="16.42578125" style="205" customWidth="1"/>
    <col min="4" max="5" width="15.42578125" style="205" bestFit="1" customWidth="1"/>
    <col min="6" max="13" width="13.7109375" style="205" bestFit="1" customWidth="1"/>
    <col min="14" max="14" width="12.7109375" style="205" bestFit="1" customWidth="1"/>
    <col min="15" max="15" width="14.7109375" style="190" bestFit="1" customWidth="1"/>
    <col min="16" max="16" width="11" style="190" bestFit="1" customWidth="1"/>
    <col min="17" max="17" width="15.7109375" style="190" bestFit="1" customWidth="1"/>
    <col min="18" max="18" width="15.28515625" style="190" bestFit="1" customWidth="1"/>
    <col min="19" max="19" width="13.7109375" style="190" bestFit="1" customWidth="1"/>
    <col min="20" max="35" width="8.7109375" style="190"/>
    <col min="36" max="16384" width="8.7109375" style="205"/>
  </cols>
  <sheetData>
    <row r="1" spans="1:15" s="190" customFormat="1" x14ac:dyDescent="0.25">
      <c r="A1" s="189"/>
      <c r="B1" s="189" t="s">
        <v>179</v>
      </c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</row>
    <row r="2" spans="1:15" s="190" customFormat="1" x14ac:dyDescent="0.25">
      <c r="A2" s="191" t="s">
        <v>180</v>
      </c>
      <c r="B2" s="191"/>
      <c r="C2" s="191" t="s">
        <v>181</v>
      </c>
      <c r="D2" s="191" t="s">
        <v>182</v>
      </c>
      <c r="E2" s="191" t="s">
        <v>183</v>
      </c>
      <c r="F2" s="191" t="s">
        <v>184</v>
      </c>
      <c r="G2" s="191" t="s">
        <v>185</v>
      </c>
      <c r="H2" s="191" t="s">
        <v>186</v>
      </c>
      <c r="I2" s="191" t="s">
        <v>187</v>
      </c>
      <c r="J2" s="191" t="s">
        <v>188</v>
      </c>
      <c r="K2" s="191" t="s">
        <v>189</v>
      </c>
      <c r="L2" s="191" t="s">
        <v>190</v>
      </c>
      <c r="M2" s="191" t="s">
        <v>191</v>
      </c>
      <c r="N2" s="191" t="s">
        <v>192</v>
      </c>
      <c r="O2" s="191" t="s">
        <v>193</v>
      </c>
    </row>
    <row r="3" spans="1:15" s="192" customFormat="1" x14ac:dyDescent="0.25">
      <c r="A3" s="296" t="s">
        <v>221</v>
      </c>
      <c r="B3" s="296" t="s">
        <v>193</v>
      </c>
      <c r="C3" s="297">
        <f>F20</f>
        <v>20339955.404769201</v>
      </c>
      <c r="D3" s="297">
        <f>F21</f>
        <v>21370458.727570999</v>
      </c>
      <c r="E3" s="297">
        <f>F22</f>
        <v>25323991.2454063</v>
      </c>
      <c r="F3" s="297">
        <f>F23</f>
        <v>26016318.7270886</v>
      </c>
      <c r="G3" s="297">
        <f>F24</f>
        <v>22913901.338207901</v>
      </c>
      <c r="H3" s="297">
        <f>F25</f>
        <v>22431134.796027802</v>
      </c>
      <c r="I3" s="297">
        <f>F26</f>
        <v>19121815.946286</v>
      </c>
      <c r="J3" s="297">
        <f>F27</f>
        <v>18613459.856705397</v>
      </c>
      <c r="K3" s="297">
        <f>F28</f>
        <v>17432971.285418198</v>
      </c>
      <c r="L3" s="297">
        <f>F29</f>
        <v>19240757.355788998</v>
      </c>
      <c r="M3" s="297">
        <f>F30</f>
        <v>19307339.7775039</v>
      </c>
      <c r="N3" s="297">
        <f>F31</f>
        <v>18225892.371906802</v>
      </c>
      <c r="O3" s="297">
        <f>+SUM(C3:N3)</f>
        <v>250337996.83268011</v>
      </c>
    </row>
    <row r="4" spans="1:15" s="192" customFormat="1" x14ac:dyDescent="0.25">
      <c r="A4" s="296" t="s">
        <v>194</v>
      </c>
      <c r="B4" s="296"/>
      <c r="C4" s="298">
        <f>+C3/$O$3</f>
        <v>8.124997268538478E-2</v>
      </c>
      <c r="D4" s="298">
        <f t="shared" ref="D4:N4" si="0">+D3/$O$3</f>
        <v>8.5366420591175773E-2</v>
      </c>
      <c r="E4" s="298">
        <f t="shared" si="0"/>
        <v>0.10115919902615601</v>
      </c>
      <c r="F4" s="298">
        <f t="shared" si="0"/>
        <v>0.10392476993605282</v>
      </c>
      <c r="G4" s="298">
        <f t="shared" si="0"/>
        <v>9.1531855443914095E-2</v>
      </c>
      <c r="H4" s="298">
        <f t="shared" si="0"/>
        <v>8.9603396527216897E-2</v>
      </c>
      <c r="I4" s="298">
        <f t="shared" si="0"/>
        <v>7.6383993593535704E-2</v>
      </c>
      <c r="J4" s="298">
        <f t="shared" si="0"/>
        <v>7.4353314687367195E-2</v>
      </c>
      <c r="K4" s="298">
        <f t="shared" si="0"/>
        <v>6.963773580512421E-2</v>
      </c>
      <c r="L4" s="298">
        <f t="shared" si="0"/>
        <v>7.685911687089618E-2</v>
      </c>
      <c r="M4" s="298">
        <f t="shared" si="0"/>
        <v>7.7125086969552059E-2</v>
      </c>
      <c r="N4" s="298">
        <f t="shared" si="0"/>
        <v>7.2805137863624234E-2</v>
      </c>
      <c r="O4" s="297"/>
    </row>
    <row r="5" spans="1:15" s="192" customFormat="1" x14ac:dyDescent="0.25">
      <c r="A5" s="296" t="s">
        <v>195</v>
      </c>
      <c r="B5" s="296"/>
      <c r="C5" s="298">
        <f>+C4*12</f>
        <v>0.97499967222461736</v>
      </c>
      <c r="D5" s="298">
        <f t="shared" ref="D5:N5" si="1">+D4*12</f>
        <v>1.0243970470941093</v>
      </c>
      <c r="E5" s="298">
        <f t="shared" si="1"/>
        <v>1.2139103883138722</v>
      </c>
      <c r="F5" s="298">
        <f t="shared" si="1"/>
        <v>1.2470972392326338</v>
      </c>
      <c r="G5" s="298">
        <f t="shared" si="1"/>
        <v>1.0983822653269693</v>
      </c>
      <c r="H5" s="298">
        <f t="shared" si="1"/>
        <v>1.0752407583266028</v>
      </c>
      <c r="I5" s="298">
        <f t="shared" si="1"/>
        <v>0.91660792312242845</v>
      </c>
      <c r="J5" s="298">
        <f t="shared" si="1"/>
        <v>0.89223977624840634</v>
      </c>
      <c r="K5" s="298">
        <f t="shared" si="1"/>
        <v>0.83565282966149046</v>
      </c>
      <c r="L5" s="298">
        <f t="shared" si="1"/>
        <v>0.9223094024507541</v>
      </c>
      <c r="M5" s="298">
        <f t="shared" si="1"/>
        <v>0.92550104363462471</v>
      </c>
      <c r="N5" s="298">
        <f t="shared" si="1"/>
        <v>0.87366165436349075</v>
      </c>
      <c r="O5" s="297"/>
    </row>
    <row r="6" spans="1:15" s="192" customFormat="1" x14ac:dyDescent="0.25">
      <c r="A6" s="296" t="s">
        <v>196</v>
      </c>
      <c r="B6" s="296"/>
      <c r="C6" s="298">
        <f>+C5^2</f>
        <v>0.9506243608381113</v>
      </c>
      <c r="D6" s="298">
        <f t="shared" ref="D6:N6" si="2">+D5^2</f>
        <v>1.0493893100951308</v>
      </c>
      <c r="E6" s="298">
        <f t="shared" si="2"/>
        <v>1.473578430856336</v>
      </c>
      <c r="F6" s="298">
        <f t="shared" si="2"/>
        <v>1.5552515241016571</v>
      </c>
      <c r="G6" s="298">
        <f t="shared" si="2"/>
        <v>1.2064436007848047</v>
      </c>
      <c r="H6" s="298">
        <f t="shared" si="2"/>
        <v>1.1561426883667678</v>
      </c>
      <c r="I6" s="298">
        <f t="shared" si="2"/>
        <v>0.84017008473081167</v>
      </c>
      <c r="J6" s="298">
        <f t="shared" si="2"/>
        <v>0.79609181831980624</v>
      </c>
      <c r="K6" s="298">
        <f t="shared" si="2"/>
        <v>0.69831565172125598</v>
      </c>
      <c r="L6" s="298">
        <f t="shared" si="2"/>
        <v>0.85065463384906714</v>
      </c>
      <c r="M6" s="298">
        <f t="shared" si="2"/>
        <v>0.85655218176877956</v>
      </c>
      <c r="N6" s="298">
        <f t="shared" si="2"/>
        <v>0.76328468630515156</v>
      </c>
      <c r="O6" s="298">
        <f>+AVERAGE(C6:N6)</f>
        <v>1.0163749143114735</v>
      </c>
    </row>
    <row r="7" spans="1:15" s="192" customFormat="1" x14ac:dyDescent="0.25">
      <c r="A7" s="296" t="s">
        <v>197</v>
      </c>
      <c r="B7" s="296"/>
      <c r="C7" s="298">
        <f>+AVERAGE(C6:E6)</f>
        <v>1.1578640339298596</v>
      </c>
      <c r="D7" s="298"/>
      <c r="E7" s="298"/>
      <c r="F7" s="298">
        <f>+AVERAGE(F6:H6)</f>
        <v>1.3059459377510765</v>
      </c>
      <c r="G7" s="298"/>
      <c r="H7" s="298"/>
      <c r="I7" s="298">
        <f>+AVERAGE(I6:K6)</f>
        <v>0.77819251825729141</v>
      </c>
      <c r="J7" s="298"/>
      <c r="K7" s="298"/>
      <c r="L7" s="298">
        <f>+AVERAGE(L6:N6)</f>
        <v>0.82349716730766609</v>
      </c>
      <c r="M7" s="298"/>
      <c r="N7" s="298"/>
      <c r="O7" s="298"/>
    </row>
    <row r="8" spans="1:15" s="192" customFormat="1" x14ac:dyDescent="0.25">
      <c r="A8" s="296"/>
      <c r="B8" s="296"/>
      <c r="C8" s="298"/>
      <c r="D8" s="298"/>
      <c r="E8" s="298"/>
      <c r="F8" s="298"/>
      <c r="G8" s="298"/>
      <c r="H8" s="298"/>
      <c r="I8" s="298"/>
      <c r="J8" s="298"/>
      <c r="K8" s="298"/>
      <c r="L8" s="298"/>
      <c r="M8" s="298"/>
      <c r="N8" s="298"/>
      <c r="O8" s="298"/>
    </row>
    <row r="9" spans="1:15" s="192" customFormat="1" x14ac:dyDescent="0.25">
      <c r="A9" s="296" t="s">
        <v>198</v>
      </c>
      <c r="B9" s="299">
        <f>1.3/O6</f>
        <v>1.2790555745668553</v>
      </c>
      <c r="C9" s="298">
        <f>+C6*$B$9</f>
        <v>1.2159013880490399</v>
      </c>
      <c r="D9" s="298">
        <f t="shared" ref="D9:O9" si="3">+D6*$B$9</f>
        <v>1.3422272469680434</v>
      </c>
      <c r="E9" s="298">
        <f t="shared" si="3"/>
        <v>1.8847887065482758</v>
      </c>
      <c r="F9" s="298">
        <f t="shared" si="3"/>
        <v>1.9892531317558224</v>
      </c>
      <c r="G9" s="298">
        <f t="shared" si="3"/>
        <v>1.5431084129843142</v>
      </c>
      <c r="H9" s="298">
        <f t="shared" si="3"/>
        <v>1.478770750550225</v>
      </c>
      <c r="I9" s="298">
        <f t="shared" si="3"/>
        <v>1.0746242304592517</v>
      </c>
      <c r="J9" s="298">
        <f t="shared" si="3"/>
        <v>1.0182456780890123</v>
      </c>
      <c r="K9" s="298">
        <f t="shared" si="3"/>
        <v>0.8931845271413591</v>
      </c>
      <c r="L9" s="298">
        <f t="shared" si="3"/>
        <v>1.0880345514557765</v>
      </c>
      <c r="M9" s="298">
        <f t="shared" si="3"/>
        <v>1.0955778429987597</v>
      </c>
      <c r="N9" s="298">
        <f t="shared" si="3"/>
        <v>0.9762835330001175</v>
      </c>
      <c r="O9" s="298">
        <f t="shared" si="3"/>
        <v>1.3</v>
      </c>
    </row>
    <row r="10" spans="1:15" s="192" customFormat="1" x14ac:dyDescent="0.25">
      <c r="A10" s="296" t="s">
        <v>199</v>
      </c>
      <c r="B10" s="299"/>
      <c r="C10" s="298">
        <f>+AVERAGE(C9:E9)</f>
        <v>1.4809724471884529</v>
      </c>
      <c r="D10" s="298"/>
      <c r="E10" s="298"/>
      <c r="F10" s="298">
        <f>+AVERAGE(F9:H9)</f>
        <v>1.6703774317634537</v>
      </c>
      <c r="G10" s="298"/>
      <c r="H10" s="298"/>
      <c r="I10" s="298">
        <f>+AVERAGE(I9:K9)</f>
        <v>0.99535147856320771</v>
      </c>
      <c r="J10" s="298"/>
      <c r="K10" s="298"/>
      <c r="L10" s="298">
        <f>+AVERAGE(L9:N9)</f>
        <v>1.0532986424848845</v>
      </c>
      <c r="M10" s="298"/>
      <c r="N10" s="298"/>
      <c r="O10" s="298"/>
    </row>
    <row r="11" spans="1:15" s="192" customFormat="1" x14ac:dyDescent="0.25">
      <c r="A11" s="296" t="s">
        <v>200</v>
      </c>
      <c r="B11" s="299">
        <f>1.5/O6</f>
        <v>1.4758333552694483</v>
      </c>
      <c r="C11" s="298">
        <f t="shared" ref="C11:N11" si="4">+C6*$B$11</f>
        <v>1.4029631400565845</v>
      </c>
      <c r="D11" s="298">
        <f t="shared" si="4"/>
        <v>1.5487237465015884</v>
      </c>
      <c r="E11" s="298">
        <f t="shared" si="4"/>
        <v>2.1747561998633951</v>
      </c>
      <c r="F11" s="298">
        <f t="shared" si="4"/>
        <v>2.2952920751028718</v>
      </c>
      <c r="G11" s="298">
        <f t="shared" si="4"/>
        <v>1.780509707289593</v>
      </c>
      <c r="H11" s="298">
        <f t="shared" si="4"/>
        <v>1.7062739429425671</v>
      </c>
      <c r="I11" s="298">
        <f t="shared" si="4"/>
        <v>1.2399510351452905</v>
      </c>
      <c r="J11" s="298">
        <f t="shared" si="4"/>
        <v>1.1748988593334757</v>
      </c>
      <c r="K11" s="298">
        <f t="shared" si="4"/>
        <v>1.0305975313169526</v>
      </c>
      <c r="L11" s="298">
        <f t="shared" si="4"/>
        <v>1.2554244824489726</v>
      </c>
      <c r="M11" s="298">
        <f t="shared" si="4"/>
        <v>1.2641282803831844</v>
      </c>
      <c r="N11" s="298">
        <f t="shared" si="4"/>
        <v>1.1264809996155201</v>
      </c>
      <c r="O11" s="298">
        <f>+AVERAGE(C11:N11)</f>
        <v>1.4999999999999998</v>
      </c>
    </row>
    <row r="12" spans="1:15" s="192" customFormat="1" x14ac:dyDescent="0.25">
      <c r="A12" s="296" t="s">
        <v>201</v>
      </c>
      <c r="B12" s="299">
        <f>3/O6</f>
        <v>2.9516667105388965</v>
      </c>
      <c r="C12" s="298">
        <f t="shared" ref="C12:O12" si="5">+C6*$B$12</f>
        <v>2.805926280113169</v>
      </c>
      <c r="D12" s="298">
        <f t="shared" si="5"/>
        <v>3.0974474930031768</v>
      </c>
      <c r="E12" s="298">
        <f t="shared" si="5"/>
        <v>4.3495123997267902</v>
      </c>
      <c r="F12" s="298">
        <f t="shared" si="5"/>
        <v>4.5905841502057436</v>
      </c>
      <c r="G12" s="298">
        <f t="shared" si="5"/>
        <v>3.561019414579186</v>
      </c>
      <c r="H12" s="298">
        <f t="shared" si="5"/>
        <v>3.4125478858851341</v>
      </c>
      <c r="I12" s="298">
        <f t="shared" si="5"/>
        <v>2.479902070290581</v>
      </c>
      <c r="J12" s="298">
        <f t="shared" si="5"/>
        <v>2.3497977186669514</v>
      </c>
      <c r="K12" s="298">
        <f t="shared" si="5"/>
        <v>2.0611950626339053</v>
      </c>
      <c r="L12" s="298">
        <f t="shared" si="5"/>
        <v>2.5108489648979453</v>
      </c>
      <c r="M12" s="298">
        <f t="shared" si="5"/>
        <v>2.5282565607663687</v>
      </c>
      <c r="N12" s="298">
        <f t="shared" si="5"/>
        <v>2.2529619992310401</v>
      </c>
      <c r="O12" s="298">
        <f t="shared" si="5"/>
        <v>3</v>
      </c>
    </row>
    <row r="13" spans="1:15" s="192" customFormat="1" x14ac:dyDescent="0.25">
      <c r="A13" s="296"/>
      <c r="B13" s="299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</row>
    <row r="14" spans="1:15" s="192" customFormat="1" x14ac:dyDescent="0.25">
      <c r="A14" s="193"/>
      <c r="B14" s="193"/>
      <c r="C14" s="193"/>
      <c r="D14" s="193"/>
      <c r="E14" s="193"/>
      <c r="F14" s="193"/>
      <c r="G14" s="193"/>
      <c r="H14" s="193"/>
      <c r="I14" s="193"/>
      <c r="J14" s="193"/>
      <c r="K14" s="193"/>
      <c r="L14" s="193"/>
      <c r="M14" s="193"/>
      <c r="N14" s="193"/>
      <c r="O14" s="193"/>
    </row>
    <row r="15" spans="1:15" s="190" customFormat="1" x14ac:dyDescent="0.25"/>
    <row r="16" spans="1:15" s="190" customFormat="1" ht="16.5" x14ac:dyDescent="0.3">
      <c r="A16" s="194" t="s">
        <v>222</v>
      </c>
      <c r="B16" s="195"/>
      <c r="C16" s="196"/>
      <c r="D16" s="196"/>
      <c r="E16" s="196"/>
    </row>
    <row r="17" spans="1:6" s="190" customFormat="1" ht="16.5" x14ac:dyDescent="0.3">
      <c r="A17" s="194"/>
      <c r="B17" s="195"/>
      <c r="C17" s="196"/>
      <c r="D17" s="196"/>
      <c r="E17" s="196"/>
    </row>
    <row r="18" spans="1:6" s="190" customFormat="1" x14ac:dyDescent="0.25">
      <c r="A18" s="197"/>
      <c r="B18" s="198" t="s">
        <v>202</v>
      </c>
      <c r="C18" s="198"/>
      <c r="D18" s="198"/>
      <c r="E18" s="199"/>
      <c r="F18" s="200" t="s">
        <v>25</v>
      </c>
    </row>
    <row r="19" spans="1:6" s="190" customFormat="1" x14ac:dyDescent="0.25">
      <c r="A19" s="197"/>
      <c r="B19" s="197" t="s">
        <v>203</v>
      </c>
      <c r="C19" s="197"/>
      <c r="D19" s="197"/>
      <c r="E19" s="197"/>
      <c r="F19" s="197" t="s">
        <v>203</v>
      </c>
    </row>
    <row r="20" spans="1:6" s="190" customFormat="1" x14ac:dyDescent="0.25">
      <c r="A20" s="201" t="s">
        <v>204</v>
      </c>
      <c r="B20" s="202">
        <f>'cantitati 2025-2030'!D73</f>
        <v>20339955.404769201</v>
      </c>
      <c r="C20" s="202"/>
      <c r="D20" s="202"/>
      <c r="E20" s="202"/>
      <c r="F20" s="203">
        <f t="shared" ref="F20:F31" si="6">SUM(B20:E20)</f>
        <v>20339955.404769201</v>
      </c>
    </row>
    <row r="21" spans="1:6" s="190" customFormat="1" x14ac:dyDescent="0.25">
      <c r="A21" s="201" t="s">
        <v>133</v>
      </c>
      <c r="B21" s="202">
        <f>'cantitati 2025-2030'!D74</f>
        <v>21370458.727570999</v>
      </c>
      <c r="C21" s="202"/>
      <c r="D21" s="202"/>
      <c r="E21" s="202"/>
      <c r="F21" s="203">
        <f t="shared" si="6"/>
        <v>21370458.727570999</v>
      </c>
    </row>
    <row r="22" spans="1:6" s="190" customFormat="1" x14ac:dyDescent="0.25">
      <c r="A22" s="201" t="s">
        <v>134</v>
      </c>
      <c r="B22" s="202">
        <f>'cantitati 2025-2030'!D75</f>
        <v>25323991.2454063</v>
      </c>
      <c r="C22" s="202"/>
      <c r="D22" s="202"/>
      <c r="E22" s="202"/>
      <c r="F22" s="203">
        <f t="shared" si="6"/>
        <v>25323991.2454063</v>
      </c>
    </row>
    <row r="23" spans="1:6" s="190" customFormat="1" x14ac:dyDescent="0.25">
      <c r="A23" s="201" t="s">
        <v>136</v>
      </c>
      <c r="B23" s="202">
        <f>'cantitati 2025-2030'!D77</f>
        <v>26016318.7270886</v>
      </c>
      <c r="C23" s="202"/>
      <c r="D23" s="202"/>
      <c r="E23" s="202"/>
      <c r="F23" s="203">
        <f t="shared" si="6"/>
        <v>26016318.7270886</v>
      </c>
    </row>
    <row r="24" spans="1:6" s="190" customFormat="1" x14ac:dyDescent="0.25">
      <c r="A24" s="201" t="s">
        <v>205</v>
      </c>
      <c r="B24" s="202">
        <f>'cantitati 2025-2030'!D78</f>
        <v>22913901.338207901</v>
      </c>
      <c r="C24" s="202"/>
      <c r="D24" s="202"/>
      <c r="E24" s="202"/>
      <c r="F24" s="203">
        <f t="shared" si="6"/>
        <v>22913901.338207901</v>
      </c>
    </row>
    <row r="25" spans="1:6" s="190" customFormat="1" x14ac:dyDescent="0.25">
      <c r="A25" s="201" t="s">
        <v>139</v>
      </c>
      <c r="B25" s="202">
        <f>'cantitati 2025-2030'!D79</f>
        <v>22431134.796027802</v>
      </c>
      <c r="C25" s="202"/>
      <c r="D25" s="202"/>
      <c r="E25" s="202"/>
      <c r="F25" s="203">
        <f t="shared" si="6"/>
        <v>22431134.796027802</v>
      </c>
    </row>
    <row r="26" spans="1:6" s="190" customFormat="1" x14ac:dyDescent="0.25">
      <c r="A26" s="201" t="s">
        <v>140</v>
      </c>
      <c r="B26" s="202">
        <f>'cantitati 2025-2030'!D81</f>
        <v>19121815.946286</v>
      </c>
      <c r="C26" s="202"/>
      <c r="D26" s="202"/>
      <c r="E26" s="202"/>
      <c r="F26" s="203">
        <f t="shared" si="6"/>
        <v>19121815.946286</v>
      </c>
    </row>
    <row r="27" spans="1:6" s="190" customFormat="1" x14ac:dyDescent="0.25">
      <c r="A27" s="201" t="s">
        <v>206</v>
      </c>
      <c r="B27" s="202">
        <f>'cantitati 2025-2030'!D82</f>
        <v>18613459.856705397</v>
      </c>
      <c r="C27" s="202"/>
      <c r="D27" s="202"/>
      <c r="E27" s="202"/>
      <c r="F27" s="203">
        <f t="shared" si="6"/>
        <v>18613459.856705397</v>
      </c>
    </row>
    <row r="28" spans="1:6" s="190" customFormat="1" x14ac:dyDescent="0.25">
      <c r="A28" s="201" t="s">
        <v>143</v>
      </c>
      <c r="B28" s="202">
        <f>'cantitati 2025-2030'!D83</f>
        <v>17432971.285418198</v>
      </c>
      <c r="C28" s="202"/>
      <c r="D28" s="202"/>
      <c r="E28" s="202"/>
      <c r="F28" s="203">
        <f t="shared" si="6"/>
        <v>17432971.285418198</v>
      </c>
    </row>
    <row r="29" spans="1:6" s="190" customFormat="1" x14ac:dyDescent="0.25">
      <c r="A29" s="201" t="s">
        <v>207</v>
      </c>
      <c r="B29" s="202">
        <f>'cantitati 2025-2030'!D85</f>
        <v>19240757.355788998</v>
      </c>
      <c r="C29" s="202"/>
      <c r="D29" s="202"/>
      <c r="E29" s="202"/>
      <c r="F29" s="203">
        <f t="shared" si="6"/>
        <v>19240757.355788998</v>
      </c>
    </row>
    <row r="30" spans="1:6" s="190" customFormat="1" x14ac:dyDescent="0.25">
      <c r="A30" s="201" t="s">
        <v>146</v>
      </c>
      <c r="B30" s="202">
        <f>'cantitati 2025-2030'!D86</f>
        <v>19307339.7775039</v>
      </c>
      <c r="C30" s="202"/>
      <c r="D30" s="202"/>
      <c r="E30" s="202"/>
      <c r="F30" s="203">
        <f t="shared" si="6"/>
        <v>19307339.7775039</v>
      </c>
    </row>
    <row r="31" spans="1:6" s="190" customFormat="1" x14ac:dyDescent="0.25">
      <c r="A31" s="201" t="s">
        <v>147</v>
      </c>
      <c r="B31" s="202">
        <f>'cantitati 2025-2030'!D87</f>
        <v>18225892.371906802</v>
      </c>
      <c r="C31" s="202"/>
      <c r="D31" s="202"/>
      <c r="E31" s="202"/>
      <c r="F31" s="203">
        <f t="shared" si="6"/>
        <v>18225892.371906802</v>
      </c>
    </row>
    <row r="32" spans="1:6" s="190" customFormat="1" x14ac:dyDescent="0.25">
      <c r="A32" s="206" t="s">
        <v>25</v>
      </c>
      <c r="B32" s="204">
        <f>SUM(B20:B31)</f>
        <v>250337996.83268011</v>
      </c>
      <c r="C32" s="204">
        <f>SUM(C20:C31)</f>
        <v>0</v>
      </c>
      <c r="D32" s="204">
        <f t="shared" ref="D32:F32" si="7">SUM(D20:D31)</f>
        <v>0</v>
      </c>
      <c r="E32" s="204">
        <f t="shared" si="7"/>
        <v>0</v>
      </c>
      <c r="F32" s="207">
        <f t="shared" si="7"/>
        <v>250337996.83268011</v>
      </c>
    </row>
    <row r="33" s="190" customFormat="1" x14ac:dyDescent="0.25"/>
    <row r="34" s="190" customFormat="1" x14ac:dyDescent="0.25"/>
    <row r="35" s="190" customFormat="1" x14ac:dyDescent="0.25"/>
    <row r="36" s="190" customFormat="1" x14ac:dyDescent="0.25"/>
    <row r="37" s="190" customFormat="1" x14ac:dyDescent="0.25"/>
    <row r="38" s="190" customFormat="1" x14ac:dyDescent="0.25"/>
    <row r="39" s="190" customFormat="1" x14ac:dyDescent="0.25"/>
    <row r="40" s="190" customFormat="1" x14ac:dyDescent="0.25"/>
    <row r="41" s="190" customFormat="1" x14ac:dyDescent="0.25"/>
    <row r="42" s="190" customFormat="1" x14ac:dyDescent="0.25"/>
    <row r="43" s="190" customFormat="1" x14ac:dyDescent="0.25"/>
  </sheetData>
  <pageMargins left="0.25" right="0.2" top="0.25" bottom="0.25" header="0.3" footer="0.3"/>
  <pageSetup paperSize="9" scale="6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F8DD32-725E-4A72-A547-AC7605202582}">
  <sheetPr>
    <tabColor theme="2"/>
  </sheetPr>
  <dimension ref="A1:AI43"/>
  <sheetViews>
    <sheetView workbookViewId="0">
      <selection activeCell="D34" sqref="D34"/>
    </sheetView>
  </sheetViews>
  <sheetFormatPr defaultColWidth="8.7109375" defaultRowHeight="15" x14ac:dyDescent="0.25"/>
  <cols>
    <col min="1" max="1" width="34.42578125" style="190" bestFit="1" customWidth="1"/>
    <col min="2" max="2" width="19.28515625" style="205" bestFit="1" customWidth="1"/>
    <col min="3" max="3" width="16.42578125" style="205" customWidth="1"/>
    <col min="4" max="5" width="15.42578125" style="205" bestFit="1" customWidth="1"/>
    <col min="6" max="13" width="13.7109375" style="205" bestFit="1" customWidth="1"/>
    <col min="14" max="14" width="12.7109375" style="205" bestFit="1" customWidth="1"/>
    <col min="15" max="15" width="14.7109375" style="190" bestFit="1" customWidth="1"/>
    <col min="16" max="16" width="11" style="190" bestFit="1" customWidth="1"/>
    <col min="17" max="17" width="15.7109375" style="190" bestFit="1" customWidth="1"/>
    <col min="18" max="18" width="15.28515625" style="190" bestFit="1" customWidth="1"/>
    <col min="19" max="19" width="13.7109375" style="190" bestFit="1" customWidth="1"/>
    <col min="20" max="35" width="8.7109375" style="190"/>
    <col min="36" max="16384" width="8.7109375" style="205"/>
  </cols>
  <sheetData>
    <row r="1" spans="1:15" s="190" customFormat="1" x14ac:dyDescent="0.25">
      <c r="A1" s="189"/>
      <c r="B1" s="189" t="s">
        <v>179</v>
      </c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</row>
    <row r="2" spans="1:15" s="190" customFormat="1" x14ac:dyDescent="0.25">
      <c r="A2" s="191" t="s">
        <v>180</v>
      </c>
      <c r="B2" s="191"/>
      <c r="C2" s="191" t="s">
        <v>181</v>
      </c>
      <c r="D2" s="191" t="s">
        <v>182</v>
      </c>
      <c r="E2" s="191" t="s">
        <v>183</v>
      </c>
      <c r="F2" s="191" t="s">
        <v>184</v>
      </c>
      <c r="G2" s="191" t="s">
        <v>185</v>
      </c>
      <c r="H2" s="191" t="s">
        <v>186</v>
      </c>
      <c r="I2" s="191" t="s">
        <v>187</v>
      </c>
      <c r="J2" s="191" t="s">
        <v>188</v>
      </c>
      <c r="K2" s="191" t="s">
        <v>189</v>
      </c>
      <c r="L2" s="191" t="s">
        <v>190</v>
      </c>
      <c r="M2" s="191" t="s">
        <v>191</v>
      </c>
      <c r="N2" s="191" t="s">
        <v>192</v>
      </c>
      <c r="O2" s="191" t="s">
        <v>193</v>
      </c>
    </row>
    <row r="3" spans="1:15" s="192" customFormat="1" x14ac:dyDescent="0.25">
      <c r="A3" s="296" t="s">
        <v>223</v>
      </c>
      <c r="B3" s="296" t="s">
        <v>193</v>
      </c>
      <c r="C3" s="297">
        <f>F20</f>
        <v>21300955.404769201</v>
      </c>
      <c r="D3" s="297">
        <f>F21</f>
        <v>22300458.727570999</v>
      </c>
      <c r="E3" s="297">
        <f>F22</f>
        <v>26284991.2454063</v>
      </c>
      <c r="F3" s="297">
        <f>F23</f>
        <v>26977318.7270886</v>
      </c>
      <c r="G3" s="297">
        <f>F24</f>
        <v>23781901.338207901</v>
      </c>
      <c r="H3" s="297">
        <f>F25</f>
        <v>23392134.796027802</v>
      </c>
      <c r="I3" s="297">
        <f>F26</f>
        <v>20051815.946286</v>
      </c>
      <c r="J3" s="297">
        <f>F27</f>
        <v>19574459.856705397</v>
      </c>
      <c r="K3" s="297">
        <f>F28</f>
        <v>18362971.285418198</v>
      </c>
      <c r="L3" s="297">
        <f>F29</f>
        <v>20201757.355788998</v>
      </c>
      <c r="M3" s="297">
        <f>F30</f>
        <v>20268339.7775039</v>
      </c>
      <c r="N3" s="297">
        <f>F31</f>
        <v>19155892.371906802</v>
      </c>
      <c r="O3" s="297">
        <f>+SUM(C3:N3)</f>
        <v>261652996.83268011</v>
      </c>
    </row>
    <row r="4" spans="1:15" s="192" customFormat="1" x14ac:dyDescent="0.25">
      <c r="A4" s="296" t="s">
        <v>194</v>
      </c>
      <c r="B4" s="296"/>
      <c r="C4" s="298">
        <f>+C3/$O$3</f>
        <v>8.1409178043508432E-2</v>
      </c>
      <c r="D4" s="298">
        <f t="shared" ref="D4:N4" si="0">+D3/$O$3</f>
        <v>8.5229135524985136E-2</v>
      </c>
      <c r="E4" s="298">
        <f t="shared" si="0"/>
        <v>0.10045744388020454</v>
      </c>
      <c r="F4" s="298">
        <f t="shared" si="0"/>
        <v>0.10310341961930539</v>
      </c>
      <c r="G4" s="298">
        <f t="shared" si="0"/>
        <v>9.0890995425577992E-2</v>
      </c>
      <c r="H4" s="298">
        <f t="shared" si="0"/>
        <v>8.9401363940755582E-2</v>
      </c>
      <c r="I4" s="298">
        <f t="shared" si="0"/>
        <v>7.663514727143976E-2</v>
      </c>
      <c r="J4" s="298">
        <f t="shared" si="0"/>
        <v>7.4810761174742918E-2</v>
      </c>
      <c r="K4" s="298">
        <f t="shared" si="0"/>
        <v>7.0180626660893211E-2</v>
      </c>
      <c r="L4" s="298">
        <f t="shared" si="0"/>
        <v>7.7208201703523646E-2</v>
      </c>
      <c r="M4" s="298">
        <f t="shared" si="0"/>
        <v>7.7462670112144541E-2</v>
      </c>
      <c r="N4" s="298">
        <f t="shared" si="0"/>
        <v>7.3211056642918826E-2</v>
      </c>
      <c r="O4" s="297"/>
    </row>
    <row r="5" spans="1:15" s="192" customFormat="1" x14ac:dyDescent="0.25">
      <c r="A5" s="296" t="s">
        <v>195</v>
      </c>
      <c r="B5" s="296"/>
      <c r="C5" s="298">
        <f>+C4*12</f>
        <v>0.97691013652210112</v>
      </c>
      <c r="D5" s="298">
        <f t="shared" ref="D5:N5" si="1">+D4*12</f>
        <v>1.0227496262998217</v>
      </c>
      <c r="E5" s="298">
        <f t="shared" si="1"/>
        <v>1.2054893265624544</v>
      </c>
      <c r="F5" s="298">
        <f t="shared" si="1"/>
        <v>1.2372410354316647</v>
      </c>
      <c r="G5" s="298">
        <f t="shared" si="1"/>
        <v>1.0906919451069359</v>
      </c>
      <c r="H5" s="298">
        <f t="shared" si="1"/>
        <v>1.0728163672890669</v>
      </c>
      <c r="I5" s="298">
        <f t="shared" si="1"/>
        <v>0.91962176725727707</v>
      </c>
      <c r="J5" s="298">
        <f t="shared" si="1"/>
        <v>0.89772913409691502</v>
      </c>
      <c r="K5" s="298">
        <f t="shared" si="1"/>
        <v>0.84216751993071859</v>
      </c>
      <c r="L5" s="298">
        <f t="shared" si="1"/>
        <v>0.9264984204422837</v>
      </c>
      <c r="M5" s="298">
        <f t="shared" si="1"/>
        <v>0.92955204134573455</v>
      </c>
      <c r="N5" s="298">
        <f t="shared" si="1"/>
        <v>0.87853267971502591</v>
      </c>
      <c r="O5" s="297"/>
    </row>
    <row r="6" spans="1:15" s="192" customFormat="1" x14ac:dyDescent="0.25">
      <c r="A6" s="296" t="s">
        <v>196</v>
      </c>
      <c r="B6" s="296"/>
      <c r="C6" s="298">
        <f>+C5^2</f>
        <v>0.95435341483963021</v>
      </c>
      <c r="D6" s="298">
        <f t="shared" ref="D6:N6" si="2">+D5^2</f>
        <v>1.046016798096425</v>
      </c>
      <c r="E6" s="298">
        <f t="shared" si="2"/>
        <v>1.4532045164559999</v>
      </c>
      <c r="F6" s="298">
        <f t="shared" si="2"/>
        <v>1.5307653797560179</v>
      </c>
      <c r="G6" s="298">
        <f t="shared" si="2"/>
        <v>1.1896089191211512</v>
      </c>
      <c r="H6" s="298">
        <f t="shared" si="2"/>
        <v>1.1509349579233101</v>
      </c>
      <c r="I6" s="298">
        <f t="shared" si="2"/>
        <v>0.84570419481339743</v>
      </c>
      <c r="J6" s="298">
        <f t="shared" si="2"/>
        <v>0.80591759820639686</v>
      </c>
      <c r="K6" s="298">
        <f t="shared" si="2"/>
        <v>0.70924613162625727</v>
      </c>
      <c r="L6" s="298">
        <f t="shared" si="2"/>
        <v>0.85839932308204669</v>
      </c>
      <c r="M6" s="298">
        <f t="shared" si="2"/>
        <v>0.86406699757002214</v>
      </c>
      <c r="N6" s="298">
        <f t="shared" si="2"/>
        <v>0.77181966932726431</v>
      </c>
      <c r="O6" s="298">
        <f>+AVERAGE(C6:N6)</f>
        <v>1.0150031584014934</v>
      </c>
    </row>
    <row r="7" spans="1:15" s="192" customFormat="1" x14ac:dyDescent="0.25">
      <c r="A7" s="296" t="s">
        <v>197</v>
      </c>
      <c r="B7" s="296"/>
      <c r="C7" s="298">
        <f>+AVERAGE(C6:E6)</f>
        <v>1.1511915764640184</v>
      </c>
      <c r="D7" s="298"/>
      <c r="E7" s="298"/>
      <c r="F7" s="298">
        <f>+AVERAGE(F6:H6)</f>
        <v>1.2904364189334929</v>
      </c>
      <c r="G7" s="298"/>
      <c r="H7" s="298"/>
      <c r="I7" s="298">
        <f>+AVERAGE(I6:K6)</f>
        <v>0.78695597488201718</v>
      </c>
      <c r="J7" s="298"/>
      <c r="K7" s="298"/>
      <c r="L7" s="298">
        <f>+AVERAGE(L6:N6)</f>
        <v>0.83142866332644427</v>
      </c>
      <c r="M7" s="298"/>
      <c r="N7" s="298"/>
      <c r="O7" s="298"/>
    </row>
    <row r="8" spans="1:15" s="192" customFormat="1" x14ac:dyDescent="0.25">
      <c r="A8" s="296"/>
      <c r="B8" s="296"/>
      <c r="C8" s="298"/>
      <c r="D8" s="298"/>
      <c r="E8" s="298"/>
      <c r="F8" s="298"/>
      <c r="G8" s="298"/>
      <c r="H8" s="298"/>
      <c r="I8" s="298"/>
      <c r="J8" s="298"/>
      <c r="K8" s="298"/>
      <c r="L8" s="298"/>
      <c r="M8" s="298"/>
      <c r="N8" s="298"/>
      <c r="O8" s="298"/>
    </row>
    <row r="9" spans="1:15" s="192" customFormat="1" x14ac:dyDescent="0.25">
      <c r="A9" s="296" t="s">
        <v>198</v>
      </c>
      <c r="B9" s="299">
        <f>1.3/O6</f>
        <v>1.2807841918909317</v>
      </c>
      <c r="C9" s="298">
        <f>+C6*$B$9</f>
        <v>1.2223207672037268</v>
      </c>
      <c r="D9" s="298">
        <f t="shared" ref="D9:O9" si="3">+D6*$B$9</f>
        <v>1.3397217794542695</v>
      </c>
      <c r="E9" s="298">
        <f t="shared" si="3"/>
        <v>1.8612413722613501</v>
      </c>
      <c r="F9" s="298">
        <f t="shared" si="3"/>
        <v>1.9605800998854266</v>
      </c>
      <c r="G9" s="298">
        <f t="shared" si="3"/>
        <v>1.5236322981428283</v>
      </c>
      <c r="H9" s="298">
        <f t="shared" si="3"/>
        <v>1.4740993000028302</v>
      </c>
      <c r="I9" s="298">
        <f t="shared" si="3"/>
        <v>1.0831645637328484</v>
      </c>
      <c r="J9" s="298">
        <f t="shared" si="3"/>
        <v>1.0322065197494605</v>
      </c>
      <c r="K9" s="298">
        <f t="shared" si="3"/>
        <v>0.90839123354670537</v>
      </c>
      <c r="L9" s="298">
        <f t="shared" si="3"/>
        <v>1.0994242833333621</v>
      </c>
      <c r="M9" s="298">
        <f t="shared" si="3"/>
        <v>1.1066833512223444</v>
      </c>
      <c r="N9" s="298">
        <f t="shared" si="3"/>
        <v>0.98853443146484632</v>
      </c>
      <c r="O9" s="298">
        <f t="shared" si="3"/>
        <v>1.3</v>
      </c>
    </row>
    <row r="10" spans="1:15" s="192" customFormat="1" x14ac:dyDescent="0.25">
      <c r="A10" s="296" t="s">
        <v>199</v>
      </c>
      <c r="B10" s="299"/>
      <c r="C10" s="298">
        <f>+AVERAGE(C9:E9)</f>
        <v>1.4744279729731156</v>
      </c>
      <c r="D10" s="298"/>
      <c r="E10" s="298"/>
      <c r="F10" s="298">
        <f>+AVERAGE(F9:H9)</f>
        <v>1.6527705660103618</v>
      </c>
      <c r="G10" s="298"/>
      <c r="H10" s="298"/>
      <c r="I10" s="298">
        <f>+AVERAGE(I9:K9)</f>
        <v>1.0079207723430048</v>
      </c>
      <c r="J10" s="298"/>
      <c r="K10" s="298"/>
      <c r="L10" s="298">
        <f>+AVERAGE(L9:N9)</f>
        <v>1.0648806886735176</v>
      </c>
      <c r="M10" s="298"/>
      <c r="N10" s="298"/>
      <c r="O10" s="298"/>
    </row>
    <row r="11" spans="1:15" s="192" customFormat="1" x14ac:dyDescent="0.25">
      <c r="A11" s="296" t="s">
        <v>200</v>
      </c>
      <c r="B11" s="299">
        <f>1.5/O6</f>
        <v>1.4778279137203059</v>
      </c>
      <c r="C11" s="298">
        <f t="shared" ref="C11:N11" si="4">+C6*$B$11</f>
        <v>1.4103701160043003</v>
      </c>
      <c r="D11" s="298">
        <f t="shared" si="4"/>
        <v>1.5458328224472342</v>
      </c>
      <c r="E11" s="298">
        <f t="shared" si="4"/>
        <v>2.1475861987630962</v>
      </c>
      <c r="F11" s="298">
        <f t="shared" si="4"/>
        <v>2.2622078075601078</v>
      </c>
      <c r="G11" s="298">
        <f t="shared" si="4"/>
        <v>1.758037267087879</v>
      </c>
      <c r="H11" s="298">
        <f t="shared" si="4"/>
        <v>1.7008838076955735</v>
      </c>
      <c r="I11" s="298">
        <f t="shared" si="4"/>
        <v>1.2498052658455943</v>
      </c>
      <c r="J11" s="298">
        <f t="shared" si="4"/>
        <v>1.1910075227878392</v>
      </c>
      <c r="K11" s="298">
        <f t="shared" si="4"/>
        <v>1.0481437310154291</v>
      </c>
      <c r="L11" s="298">
        <f t="shared" si="4"/>
        <v>1.2685664807692638</v>
      </c>
      <c r="M11" s="298">
        <f t="shared" si="4"/>
        <v>1.2769423283334744</v>
      </c>
      <c r="N11" s="298">
        <f t="shared" si="4"/>
        <v>1.1406166516902074</v>
      </c>
      <c r="O11" s="298">
        <f>+AVERAGE(C11:N11)</f>
        <v>1.5000000000000002</v>
      </c>
    </row>
    <row r="12" spans="1:15" s="192" customFormat="1" x14ac:dyDescent="0.25">
      <c r="A12" s="296" t="s">
        <v>201</v>
      </c>
      <c r="B12" s="299">
        <f>3/O6</f>
        <v>2.9556558274406117</v>
      </c>
      <c r="C12" s="298">
        <f t="shared" ref="C12:O12" si="5">+C6*$B$12</f>
        <v>2.8207402320086006</v>
      </c>
      <c r="D12" s="298">
        <f t="shared" si="5"/>
        <v>3.0916656448944684</v>
      </c>
      <c r="E12" s="298">
        <f t="shared" si="5"/>
        <v>4.2951723975261924</v>
      </c>
      <c r="F12" s="298">
        <f t="shared" si="5"/>
        <v>4.5244156151202155</v>
      </c>
      <c r="G12" s="298">
        <f t="shared" si="5"/>
        <v>3.516074534175758</v>
      </c>
      <c r="H12" s="298">
        <f t="shared" si="5"/>
        <v>3.4017676153911469</v>
      </c>
      <c r="I12" s="298">
        <f t="shared" si="5"/>
        <v>2.4996105316911885</v>
      </c>
      <c r="J12" s="298">
        <f t="shared" si="5"/>
        <v>2.3820150455756783</v>
      </c>
      <c r="K12" s="298">
        <f t="shared" si="5"/>
        <v>2.0962874620308583</v>
      </c>
      <c r="L12" s="298">
        <f t="shared" si="5"/>
        <v>2.5371329615385276</v>
      </c>
      <c r="M12" s="298">
        <f t="shared" si="5"/>
        <v>2.5538846566669489</v>
      </c>
      <c r="N12" s="298">
        <f t="shared" si="5"/>
        <v>2.2812333033804149</v>
      </c>
      <c r="O12" s="298">
        <f t="shared" si="5"/>
        <v>3</v>
      </c>
    </row>
    <row r="13" spans="1:15" s="192" customFormat="1" x14ac:dyDescent="0.25">
      <c r="A13" s="296"/>
      <c r="B13" s="299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</row>
    <row r="14" spans="1:15" s="192" customFormat="1" x14ac:dyDescent="0.25">
      <c r="A14" s="193"/>
      <c r="B14" s="193"/>
      <c r="C14" s="193"/>
      <c r="D14" s="193"/>
      <c r="E14" s="193"/>
      <c r="F14" s="193"/>
      <c r="G14" s="193"/>
      <c r="H14" s="193"/>
      <c r="I14" s="193"/>
      <c r="J14" s="193"/>
      <c r="K14" s="193"/>
      <c r="L14" s="193"/>
      <c r="M14" s="193"/>
      <c r="N14" s="193"/>
      <c r="O14" s="193"/>
    </row>
    <row r="15" spans="1:15" s="190" customFormat="1" x14ac:dyDescent="0.25"/>
    <row r="16" spans="1:15" s="190" customFormat="1" ht="16.5" x14ac:dyDescent="0.3">
      <c r="A16" s="194" t="s">
        <v>224</v>
      </c>
      <c r="B16" s="195"/>
      <c r="C16" s="196"/>
      <c r="D16" s="196"/>
      <c r="E16" s="196"/>
    </row>
    <row r="17" spans="1:6" s="190" customFormat="1" ht="16.5" x14ac:dyDescent="0.3">
      <c r="A17" s="194"/>
      <c r="B17" s="195"/>
      <c r="C17" s="196"/>
      <c r="D17" s="196"/>
      <c r="E17" s="196"/>
    </row>
    <row r="18" spans="1:6" s="190" customFormat="1" x14ac:dyDescent="0.25">
      <c r="A18" s="197"/>
      <c r="B18" s="198" t="s">
        <v>202</v>
      </c>
      <c r="C18" s="198"/>
      <c r="D18" s="198"/>
      <c r="E18" s="199"/>
      <c r="F18" s="200" t="s">
        <v>25</v>
      </c>
    </row>
    <row r="19" spans="1:6" s="190" customFormat="1" x14ac:dyDescent="0.25">
      <c r="A19" s="197"/>
      <c r="B19" s="197" t="s">
        <v>203</v>
      </c>
      <c r="C19" s="197"/>
      <c r="D19" s="197"/>
      <c r="E19" s="197"/>
      <c r="F19" s="197" t="s">
        <v>203</v>
      </c>
    </row>
    <row r="20" spans="1:6" s="190" customFormat="1" x14ac:dyDescent="0.25">
      <c r="A20" s="201" t="s">
        <v>204</v>
      </c>
      <c r="B20" s="202">
        <f>'cantitati 2025-2030'!D95</f>
        <v>21300955.404769201</v>
      </c>
      <c r="C20" s="202"/>
      <c r="D20" s="202"/>
      <c r="E20" s="202"/>
      <c r="F20" s="203">
        <f t="shared" ref="F20:F31" si="6">SUM(B20:E20)</f>
        <v>21300955.404769201</v>
      </c>
    </row>
    <row r="21" spans="1:6" s="190" customFormat="1" x14ac:dyDescent="0.25">
      <c r="A21" s="201" t="s">
        <v>133</v>
      </c>
      <c r="B21" s="202">
        <f>'cantitati 2025-2030'!D96</f>
        <v>22300458.727570999</v>
      </c>
      <c r="C21" s="202"/>
      <c r="D21" s="202"/>
      <c r="E21" s="202"/>
      <c r="F21" s="203">
        <f t="shared" si="6"/>
        <v>22300458.727570999</v>
      </c>
    </row>
    <row r="22" spans="1:6" s="190" customFormat="1" x14ac:dyDescent="0.25">
      <c r="A22" s="201" t="s">
        <v>134</v>
      </c>
      <c r="B22" s="202">
        <f>'cantitati 2025-2030'!D97</f>
        <v>26284991.2454063</v>
      </c>
      <c r="C22" s="202"/>
      <c r="D22" s="202"/>
      <c r="E22" s="202"/>
      <c r="F22" s="203">
        <f t="shared" si="6"/>
        <v>26284991.2454063</v>
      </c>
    </row>
    <row r="23" spans="1:6" s="190" customFormat="1" x14ac:dyDescent="0.25">
      <c r="A23" s="201" t="s">
        <v>136</v>
      </c>
      <c r="B23" s="202">
        <f>'cantitati 2025-2030'!D99</f>
        <v>26977318.7270886</v>
      </c>
      <c r="C23" s="202"/>
      <c r="D23" s="202"/>
      <c r="E23" s="202"/>
      <c r="F23" s="203">
        <f t="shared" si="6"/>
        <v>26977318.7270886</v>
      </c>
    </row>
    <row r="24" spans="1:6" s="190" customFormat="1" x14ac:dyDescent="0.25">
      <c r="A24" s="201" t="s">
        <v>205</v>
      </c>
      <c r="B24" s="202">
        <f>'cantitati 2025-2030'!D100</f>
        <v>23781901.338207901</v>
      </c>
      <c r="C24" s="202"/>
      <c r="D24" s="202"/>
      <c r="E24" s="202"/>
      <c r="F24" s="203">
        <f t="shared" si="6"/>
        <v>23781901.338207901</v>
      </c>
    </row>
    <row r="25" spans="1:6" s="190" customFormat="1" x14ac:dyDescent="0.25">
      <c r="A25" s="201" t="s">
        <v>139</v>
      </c>
      <c r="B25" s="202">
        <f>'cantitati 2025-2030'!D101</f>
        <v>23392134.796027802</v>
      </c>
      <c r="C25" s="202"/>
      <c r="D25" s="202"/>
      <c r="E25" s="202"/>
      <c r="F25" s="203">
        <f t="shared" si="6"/>
        <v>23392134.796027802</v>
      </c>
    </row>
    <row r="26" spans="1:6" s="190" customFormat="1" x14ac:dyDescent="0.25">
      <c r="A26" s="201" t="s">
        <v>140</v>
      </c>
      <c r="B26" s="202">
        <f>'cantitati 2025-2030'!D103</f>
        <v>20051815.946286</v>
      </c>
      <c r="C26" s="202"/>
      <c r="D26" s="202"/>
      <c r="E26" s="202"/>
      <c r="F26" s="203">
        <f t="shared" si="6"/>
        <v>20051815.946286</v>
      </c>
    </row>
    <row r="27" spans="1:6" s="190" customFormat="1" x14ac:dyDescent="0.25">
      <c r="A27" s="201" t="s">
        <v>206</v>
      </c>
      <c r="B27" s="202">
        <f>'cantitati 2025-2030'!D104</f>
        <v>19574459.856705397</v>
      </c>
      <c r="C27" s="202"/>
      <c r="D27" s="202"/>
      <c r="E27" s="202"/>
      <c r="F27" s="203">
        <f t="shared" si="6"/>
        <v>19574459.856705397</v>
      </c>
    </row>
    <row r="28" spans="1:6" s="190" customFormat="1" x14ac:dyDescent="0.25">
      <c r="A28" s="201" t="s">
        <v>143</v>
      </c>
      <c r="B28" s="202">
        <f>'cantitati 2025-2030'!D105</f>
        <v>18362971.285418198</v>
      </c>
      <c r="C28" s="202"/>
      <c r="D28" s="202"/>
      <c r="E28" s="202"/>
      <c r="F28" s="203">
        <f t="shared" si="6"/>
        <v>18362971.285418198</v>
      </c>
    </row>
    <row r="29" spans="1:6" s="190" customFormat="1" x14ac:dyDescent="0.25">
      <c r="A29" s="201" t="s">
        <v>207</v>
      </c>
      <c r="B29" s="202">
        <f>'cantitati 2025-2030'!D107</f>
        <v>20201757.355788998</v>
      </c>
      <c r="C29" s="202"/>
      <c r="D29" s="202"/>
      <c r="E29" s="202"/>
      <c r="F29" s="203">
        <f t="shared" si="6"/>
        <v>20201757.355788998</v>
      </c>
    </row>
    <row r="30" spans="1:6" s="190" customFormat="1" x14ac:dyDescent="0.25">
      <c r="A30" s="201" t="s">
        <v>146</v>
      </c>
      <c r="B30" s="202">
        <f>'cantitati 2025-2030'!D108</f>
        <v>20268339.7775039</v>
      </c>
      <c r="C30" s="202"/>
      <c r="D30" s="202"/>
      <c r="E30" s="202"/>
      <c r="F30" s="203">
        <f t="shared" si="6"/>
        <v>20268339.7775039</v>
      </c>
    </row>
    <row r="31" spans="1:6" s="190" customFormat="1" x14ac:dyDescent="0.25">
      <c r="A31" s="201" t="s">
        <v>147</v>
      </c>
      <c r="B31" s="202">
        <f>'cantitati 2025-2030'!D109</f>
        <v>19155892.371906802</v>
      </c>
      <c r="C31" s="202"/>
      <c r="D31" s="202"/>
      <c r="E31" s="202"/>
      <c r="F31" s="203">
        <f t="shared" si="6"/>
        <v>19155892.371906802</v>
      </c>
    </row>
    <row r="32" spans="1:6" s="190" customFormat="1" x14ac:dyDescent="0.25">
      <c r="A32" s="206" t="s">
        <v>25</v>
      </c>
      <c r="B32" s="204">
        <f>SUM(B20:B31)</f>
        <v>261652996.83268011</v>
      </c>
      <c r="C32" s="204">
        <f>SUM(C20:C31)</f>
        <v>0</v>
      </c>
      <c r="D32" s="204">
        <f t="shared" ref="D32:F32" si="7">SUM(D20:D31)</f>
        <v>0</v>
      </c>
      <c r="E32" s="204">
        <f t="shared" si="7"/>
        <v>0</v>
      </c>
      <c r="F32" s="207">
        <f t="shared" si="7"/>
        <v>261652996.83268011</v>
      </c>
    </row>
    <row r="33" s="190" customFormat="1" x14ac:dyDescent="0.25"/>
    <row r="34" s="190" customFormat="1" x14ac:dyDescent="0.25"/>
    <row r="35" s="190" customFormat="1" x14ac:dyDescent="0.25"/>
    <row r="36" s="190" customFormat="1" x14ac:dyDescent="0.25"/>
    <row r="37" s="190" customFormat="1" x14ac:dyDescent="0.25"/>
    <row r="38" s="190" customFormat="1" x14ac:dyDescent="0.25"/>
    <row r="39" s="190" customFormat="1" x14ac:dyDescent="0.25"/>
    <row r="40" s="190" customFormat="1" x14ac:dyDescent="0.25"/>
    <row r="41" s="190" customFormat="1" x14ac:dyDescent="0.25"/>
    <row r="42" s="190" customFormat="1" x14ac:dyDescent="0.25"/>
    <row r="43" s="190" customFormat="1" x14ac:dyDescent="0.25"/>
  </sheetData>
  <pageMargins left="0.25" right="0.2" top="0.25" bottom="0.25" header="0.3" footer="0.3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2</vt:i4>
      </vt:variant>
    </vt:vector>
  </HeadingPairs>
  <TitlesOfParts>
    <vt:vector size="17" baseType="lpstr">
      <vt:lpstr>Estimari evolutie tarif </vt:lpstr>
      <vt:lpstr>Model simplificat tarife</vt:lpstr>
      <vt:lpstr> Tarife PS 25-26</vt:lpstr>
      <vt:lpstr> Tarife PS 26-27</vt:lpstr>
      <vt:lpstr> Tarife PS 27-28</vt:lpstr>
      <vt:lpstr> Tarife PS 28-29 </vt:lpstr>
      <vt:lpstr> Tarife PS 29-30</vt:lpstr>
      <vt:lpstr>CAP.intrari</vt:lpstr>
      <vt:lpstr>CAP.iesiri</vt:lpstr>
      <vt:lpstr>cantitati 2025-2030</vt:lpstr>
      <vt:lpstr>Multiplicatori 25-26-TAR</vt:lpstr>
      <vt:lpstr>Multiplicatori 26-27-TAR</vt:lpstr>
      <vt:lpstr>Multiplicatori 27-28-TAR</vt:lpstr>
      <vt:lpstr>Multiplicatori 28-29-TAR</vt:lpstr>
      <vt:lpstr>Multiplicatori 29-30-TAR</vt:lpstr>
      <vt:lpstr>CAP.iesiri!Print_Area</vt:lpstr>
      <vt:lpstr>CAP.intrari!Print_Area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 Adrian Ionita</dc:creator>
  <cp:lastModifiedBy>Vlad TIUGAN</cp:lastModifiedBy>
  <cp:lastPrinted>2024-08-20T07:22:01Z</cp:lastPrinted>
  <dcterms:created xsi:type="dcterms:W3CDTF">2018-07-31T11:06:43Z</dcterms:created>
  <dcterms:modified xsi:type="dcterms:W3CDTF">2024-10-08T11:21:58Z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